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\Բաց մրցույթ  աշխատանք\ԵՔ-ԲՄԱՇՁԲ-21-43\Հրավեր 21-43\"/>
    </mc:Choice>
  </mc:AlternateContent>
  <bookViews>
    <workbookView xWindow="0" yWindow="0" windowWidth="24030" windowHeight="9615" tabRatio="852" firstSheet="6" activeTab="6"/>
  </bookViews>
  <sheets>
    <sheet name="Cav-Nax-1" sheetId="64" state="hidden" r:id="rId1"/>
    <sheet name="Cav-Nax" sheetId="60" state="hidden" r:id="rId2"/>
    <sheet name="Cav-Nax (Tokos)" sheetId="62" state="hidden" r:id="rId3"/>
    <sheet name="Cav-Nax-2" sheetId="66" state="hidden" r:id="rId4"/>
    <sheet name="Cav-Nax-2 (Tokos)" sheetId="67" state="hidden" r:id="rId5"/>
    <sheet name="Cav-Nax Ruseren" sheetId="63" state="hidden" r:id="rId6"/>
    <sheet name="cavalatert" sheetId="69" r:id="rId7"/>
  </sheets>
  <definedNames>
    <definedName name="_xlnm.Print_Area" localSheetId="6">cavalatert!$A$1:$V$340</definedName>
    <definedName name="_xlnm.Print_Area" localSheetId="0">'Cav-Nax-1'!$A$1:$R$411</definedName>
    <definedName name="_xlnm.Print_Area" localSheetId="3">'Cav-Nax-2'!$A$1:$R$412</definedName>
    <definedName name="_xlnm.Print_Area" localSheetId="4">'Cav-Nax-2 (Tokos)'!$A$1:$W$517</definedName>
    <definedName name="_xlnm.Print_Titles" localSheetId="0">'Cav-Nax-1'!$11:$11</definedName>
    <definedName name="_xlnm.Print_Titles" localSheetId="3">'Cav-Nax-2'!$16:$16</definedName>
    <definedName name="_xlnm.Print_Titles" localSheetId="4">'Cav-Nax-2 (Tokos)'!$11:$11</definedName>
  </definedNames>
  <calcPr calcId="152511"/>
</workbook>
</file>

<file path=xl/calcChain.xml><?xml version="1.0" encoding="utf-8"?>
<calcChain xmlns="http://schemas.openxmlformats.org/spreadsheetml/2006/main">
  <c r="O52" i="69" l="1"/>
  <c r="O51" i="69"/>
  <c r="O50" i="69"/>
  <c r="Q49" i="69"/>
  <c r="O49" i="69"/>
  <c r="J49" i="69"/>
  <c r="H49" i="69"/>
  <c r="O48" i="69"/>
  <c r="O47" i="69"/>
  <c r="O46" i="69"/>
  <c r="O45" i="69"/>
  <c r="J45" i="69"/>
  <c r="H45" i="69"/>
  <c r="O80" i="69"/>
  <c r="O79" i="69"/>
  <c r="O78" i="69"/>
  <c r="O77" i="69"/>
  <c r="J77" i="69"/>
  <c r="H77" i="69"/>
  <c r="O76" i="69"/>
  <c r="O75" i="69"/>
  <c r="O74" i="69"/>
  <c r="O73" i="69"/>
  <c r="J73" i="69"/>
  <c r="H73" i="69"/>
  <c r="O104" i="69"/>
  <c r="O103" i="69"/>
  <c r="O102" i="69"/>
  <c r="O101" i="69"/>
  <c r="Q101" i="69" s="1"/>
  <c r="J101" i="69"/>
  <c r="H101" i="69"/>
  <c r="O100" i="69"/>
  <c r="O99" i="69"/>
  <c r="O98" i="69"/>
  <c r="Q97" i="69" s="1"/>
  <c r="O97" i="69"/>
  <c r="J97" i="69"/>
  <c r="H97" i="69"/>
  <c r="O156" i="69"/>
  <c r="O155" i="69"/>
  <c r="O154" i="69"/>
  <c r="Q153" i="69"/>
  <c r="O153" i="69"/>
  <c r="J153" i="69"/>
  <c r="H153" i="69"/>
  <c r="O152" i="69"/>
  <c r="O151" i="69"/>
  <c r="O150" i="69"/>
  <c r="O149" i="69"/>
  <c r="J149" i="69"/>
  <c r="H149" i="69"/>
  <c r="O176" i="69"/>
  <c r="O175" i="69"/>
  <c r="O174" i="69"/>
  <c r="O173" i="69"/>
  <c r="Q173" i="69" s="1"/>
  <c r="J173" i="69"/>
  <c r="H173" i="69"/>
  <c r="O172" i="69"/>
  <c r="O171" i="69"/>
  <c r="O170" i="69"/>
  <c r="O169" i="69"/>
  <c r="J169" i="69"/>
  <c r="H169" i="69"/>
  <c r="O196" i="69"/>
  <c r="O195" i="69"/>
  <c r="O194" i="69"/>
  <c r="O193" i="69"/>
  <c r="Q193" i="69" s="1"/>
  <c r="J193" i="69"/>
  <c r="H193" i="69"/>
  <c r="O192" i="69"/>
  <c r="O191" i="69"/>
  <c r="O190" i="69"/>
  <c r="Q189" i="69" s="1"/>
  <c r="O189" i="69"/>
  <c r="J189" i="69"/>
  <c r="H189" i="69"/>
  <c r="O256" i="69"/>
  <c r="O255" i="69"/>
  <c r="O254" i="69"/>
  <c r="O253" i="69"/>
  <c r="J253" i="69"/>
  <c r="H253" i="69"/>
  <c r="O252" i="69"/>
  <c r="O251" i="69"/>
  <c r="O250" i="69"/>
  <c r="O249" i="69"/>
  <c r="Q249" i="69" s="1"/>
  <c r="J249" i="69"/>
  <c r="H249" i="69"/>
  <c r="O280" i="69"/>
  <c r="O279" i="69"/>
  <c r="O278" i="69"/>
  <c r="Q277" i="69"/>
  <c r="O277" i="69"/>
  <c r="J277" i="69"/>
  <c r="H277" i="69"/>
  <c r="O276" i="69"/>
  <c r="O275" i="69"/>
  <c r="O274" i="69"/>
  <c r="O273" i="69"/>
  <c r="J273" i="69"/>
  <c r="H273" i="69"/>
  <c r="O324" i="69"/>
  <c r="O323" i="69"/>
  <c r="O322" i="69"/>
  <c r="O321" i="69"/>
  <c r="J321" i="69"/>
  <c r="H321" i="69"/>
  <c r="O320" i="69"/>
  <c r="O319" i="69"/>
  <c r="O318" i="69"/>
  <c r="O317" i="69"/>
  <c r="Q317" i="69" s="1"/>
  <c r="J317" i="69"/>
  <c r="H317" i="69"/>
  <c r="S17" i="69"/>
  <c r="Q169" i="69" l="1"/>
  <c r="Q321" i="69"/>
  <c r="Q273" i="69"/>
  <c r="Q253" i="69"/>
  <c r="Q149" i="69"/>
  <c r="Q45" i="69"/>
  <c r="Q73" i="69"/>
  <c r="Q77" i="69"/>
  <c r="O316" i="69" l="1"/>
  <c r="O315" i="69"/>
  <c r="O314" i="69"/>
  <c r="O313" i="69"/>
  <c r="J313" i="69"/>
  <c r="H313" i="69"/>
  <c r="O312" i="69"/>
  <c r="O311" i="69"/>
  <c r="O310" i="69"/>
  <c r="O309" i="69"/>
  <c r="J309" i="69"/>
  <c r="H309" i="69"/>
  <c r="O308" i="69"/>
  <c r="O307" i="69"/>
  <c r="O306" i="69"/>
  <c r="O305" i="69"/>
  <c r="J305" i="69"/>
  <c r="H305" i="69"/>
  <c r="O304" i="69"/>
  <c r="O303" i="69"/>
  <c r="O302" i="69"/>
  <c r="O301" i="69"/>
  <c r="J301" i="69"/>
  <c r="H301" i="69"/>
  <c r="O300" i="69"/>
  <c r="O299" i="69"/>
  <c r="O298" i="69"/>
  <c r="O297" i="69"/>
  <c r="J297" i="69"/>
  <c r="H297" i="69"/>
  <c r="O296" i="69"/>
  <c r="O295" i="69"/>
  <c r="O294" i="69"/>
  <c r="O293" i="69"/>
  <c r="J293" i="69"/>
  <c r="H293" i="69"/>
  <c r="O292" i="69"/>
  <c r="O291" i="69"/>
  <c r="O290" i="69"/>
  <c r="O289" i="69"/>
  <c r="J289" i="69"/>
  <c r="H289" i="69"/>
  <c r="O288" i="69"/>
  <c r="O287" i="69"/>
  <c r="O286" i="69"/>
  <c r="O285" i="69"/>
  <c r="J285" i="69"/>
  <c r="H285" i="69"/>
  <c r="O284" i="69"/>
  <c r="O283" i="69"/>
  <c r="O282" i="69"/>
  <c r="O281" i="69"/>
  <c r="J281" i="69"/>
  <c r="H281" i="69"/>
  <c r="O272" i="69"/>
  <c r="O271" i="69"/>
  <c r="O270" i="69"/>
  <c r="O269" i="69"/>
  <c r="J269" i="69"/>
  <c r="H269" i="69"/>
  <c r="O268" i="69"/>
  <c r="O267" i="69"/>
  <c r="O266" i="69"/>
  <c r="O265" i="69"/>
  <c r="J265" i="69"/>
  <c r="H265" i="69"/>
  <c r="O264" i="69"/>
  <c r="O263" i="69"/>
  <c r="O262" i="69"/>
  <c r="O261" i="69"/>
  <c r="J261" i="69"/>
  <c r="H261" i="69"/>
  <c r="O260" i="69"/>
  <c r="O259" i="69"/>
  <c r="O258" i="69"/>
  <c r="O257" i="69"/>
  <c r="J257" i="69"/>
  <c r="H257" i="69"/>
  <c r="O248" i="69"/>
  <c r="O247" i="69"/>
  <c r="O246" i="69"/>
  <c r="O245" i="69"/>
  <c r="J245" i="69"/>
  <c r="H245" i="69"/>
  <c r="O244" i="69"/>
  <c r="O243" i="69"/>
  <c r="O242" i="69"/>
  <c r="O241" i="69"/>
  <c r="J241" i="69"/>
  <c r="H241" i="69"/>
  <c r="O240" i="69"/>
  <c r="O239" i="69"/>
  <c r="O238" i="69"/>
  <c r="O237" i="69"/>
  <c r="I237" i="69"/>
  <c r="J237" i="69" s="1"/>
  <c r="H237" i="69"/>
  <c r="O236" i="69"/>
  <c r="O235" i="69"/>
  <c r="O234" i="69"/>
  <c r="O233" i="69"/>
  <c r="J233" i="69"/>
  <c r="H233" i="69"/>
  <c r="O232" i="69"/>
  <c r="O231" i="69"/>
  <c r="O230" i="69"/>
  <c r="O229" i="69"/>
  <c r="J229" i="69"/>
  <c r="H229" i="69"/>
  <c r="O228" i="69"/>
  <c r="O227" i="69"/>
  <c r="O226" i="69"/>
  <c r="O225" i="69"/>
  <c r="I225" i="69"/>
  <c r="J225" i="69" s="1"/>
  <c r="H225" i="69"/>
  <c r="O224" i="69"/>
  <c r="O223" i="69"/>
  <c r="O222" i="69"/>
  <c r="O221" i="69"/>
  <c r="J221" i="69"/>
  <c r="H221" i="69"/>
  <c r="O220" i="69"/>
  <c r="O219" i="69"/>
  <c r="O218" i="69"/>
  <c r="O217" i="69"/>
  <c r="J217" i="69"/>
  <c r="H217" i="69"/>
  <c r="O216" i="69"/>
  <c r="O215" i="69"/>
  <c r="O214" i="69"/>
  <c r="O213" i="69"/>
  <c r="J213" i="69"/>
  <c r="H213" i="69"/>
  <c r="O212" i="69"/>
  <c r="O211" i="69"/>
  <c r="O210" i="69"/>
  <c r="O209" i="69"/>
  <c r="J209" i="69"/>
  <c r="H209" i="69"/>
  <c r="O208" i="69"/>
  <c r="O207" i="69"/>
  <c r="O206" i="69"/>
  <c r="O205" i="69"/>
  <c r="J205" i="69"/>
  <c r="H205" i="69"/>
  <c r="O204" i="69"/>
  <c r="O203" i="69"/>
  <c r="O202" i="69"/>
  <c r="O201" i="69"/>
  <c r="J201" i="69"/>
  <c r="H201" i="69"/>
  <c r="O200" i="69"/>
  <c r="O199" i="69"/>
  <c r="O198" i="69"/>
  <c r="O197" i="69"/>
  <c r="J197" i="69"/>
  <c r="H197" i="69"/>
  <c r="O188" i="69"/>
  <c r="O187" i="69"/>
  <c r="O186" i="69"/>
  <c r="O185" i="69"/>
  <c r="J185" i="69"/>
  <c r="H185" i="69"/>
  <c r="O184" i="69"/>
  <c r="O183" i="69"/>
  <c r="O182" i="69"/>
  <c r="O181" i="69"/>
  <c r="J181" i="69"/>
  <c r="H181" i="69"/>
  <c r="O180" i="69"/>
  <c r="O179" i="69"/>
  <c r="O178" i="69"/>
  <c r="O177" i="69"/>
  <c r="J177" i="69"/>
  <c r="H177" i="69"/>
  <c r="O168" i="69"/>
  <c r="O167" i="69"/>
  <c r="O166" i="69"/>
  <c r="O165" i="69"/>
  <c r="J165" i="69"/>
  <c r="H165" i="69"/>
  <c r="O164" i="69"/>
  <c r="O163" i="69"/>
  <c r="O162" i="69"/>
  <c r="O161" i="69"/>
  <c r="J161" i="69"/>
  <c r="H161" i="69"/>
  <c r="O160" i="69"/>
  <c r="O159" i="69"/>
  <c r="O158" i="69"/>
  <c r="O157" i="69"/>
  <c r="J157" i="69"/>
  <c r="H157" i="69"/>
  <c r="O148" i="69"/>
  <c r="O147" i="69"/>
  <c r="O146" i="69"/>
  <c r="O145" i="69"/>
  <c r="J145" i="69"/>
  <c r="H145" i="69"/>
  <c r="O144" i="69"/>
  <c r="O143" i="69"/>
  <c r="O142" i="69"/>
  <c r="O141" i="69"/>
  <c r="J141" i="69"/>
  <c r="H141" i="69"/>
  <c r="O140" i="69"/>
  <c r="O139" i="69"/>
  <c r="O138" i="69"/>
  <c r="O137" i="69"/>
  <c r="J137" i="69"/>
  <c r="H137" i="69"/>
  <c r="O136" i="69"/>
  <c r="O135" i="69"/>
  <c r="O134" i="69"/>
  <c r="O133" i="69"/>
  <c r="J133" i="69"/>
  <c r="H133" i="69"/>
  <c r="O132" i="69"/>
  <c r="O131" i="69"/>
  <c r="O130" i="69"/>
  <c r="O129" i="69"/>
  <c r="J129" i="69"/>
  <c r="H129" i="69"/>
  <c r="O128" i="69"/>
  <c r="O127" i="69"/>
  <c r="O126" i="69"/>
  <c r="O125" i="69"/>
  <c r="J125" i="69"/>
  <c r="H125" i="69"/>
  <c r="O124" i="69"/>
  <c r="O123" i="69"/>
  <c r="O122" i="69"/>
  <c r="O121" i="69"/>
  <c r="J121" i="69"/>
  <c r="H121" i="69"/>
  <c r="O120" i="69"/>
  <c r="O119" i="69"/>
  <c r="O118" i="69"/>
  <c r="O117" i="69"/>
  <c r="J117" i="69"/>
  <c r="H117" i="69"/>
  <c r="O116" i="69"/>
  <c r="O115" i="69"/>
  <c r="O114" i="69"/>
  <c r="O113" i="69"/>
  <c r="J113" i="69"/>
  <c r="H113" i="69"/>
  <c r="O112" i="69"/>
  <c r="O111" i="69"/>
  <c r="O110" i="69"/>
  <c r="O109" i="69"/>
  <c r="J109" i="69"/>
  <c r="H109" i="69"/>
  <c r="O108" i="69"/>
  <c r="O107" i="69"/>
  <c r="O106" i="69"/>
  <c r="O105" i="69"/>
  <c r="J105" i="69"/>
  <c r="H105" i="69"/>
  <c r="O96" i="69"/>
  <c r="O95" i="69"/>
  <c r="O94" i="69"/>
  <c r="O93" i="69"/>
  <c r="J93" i="69"/>
  <c r="H93" i="69"/>
  <c r="O92" i="69"/>
  <c r="O91" i="69"/>
  <c r="O90" i="69"/>
  <c r="O89" i="69"/>
  <c r="J89" i="69"/>
  <c r="H89" i="69"/>
  <c r="O88" i="69"/>
  <c r="O87" i="69"/>
  <c r="O86" i="69"/>
  <c r="O85" i="69"/>
  <c r="J85" i="69"/>
  <c r="H85" i="69"/>
  <c r="O84" i="69"/>
  <c r="O83" i="69"/>
  <c r="O82" i="69"/>
  <c r="O81" i="69"/>
  <c r="J81" i="69"/>
  <c r="H81" i="69"/>
  <c r="O72" i="69"/>
  <c r="O71" i="69"/>
  <c r="O70" i="69"/>
  <c r="O69" i="69"/>
  <c r="J69" i="69"/>
  <c r="H69" i="69"/>
  <c r="O68" i="69"/>
  <c r="O67" i="69"/>
  <c r="O66" i="69"/>
  <c r="O65" i="69"/>
  <c r="J65" i="69"/>
  <c r="H65" i="69"/>
  <c r="O64" i="69"/>
  <c r="O63" i="69"/>
  <c r="O62" i="69"/>
  <c r="O61" i="69"/>
  <c r="J61" i="69"/>
  <c r="H61" i="69"/>
  <c r="O60" i="69"/>
  <c r="O59" i="69"/>
  <c r="O58" i="69"/>
  <c r="O57" i="69"/>
  <c r="J57" i="69"/>
  <c r="H57" i="69"/>
  <c r="O56" i="69"/>
  <c r="O55" i="69"/>
  <c r="O54" i="69"/>
  <c r="O53" i="69"/>
  <c r="J53" i="69"/>
  <c r="H53" i="69"/>
  <c r="O44" i="69"/>
  <c r="O43" i="69"/>
  <c r="O42" i="69"/>
  <c r="O41" i="69"/>
  <c r="J41" i="69"/>
  <c r="H41" i="69"/>
  <c r="O40" i="69"/>
  <c r="O39" i="69"/>
  <c r="O38" i="69"/>
  <c r="O37" i="69"/>
  <c r="J37" i="69"/>
  <c r="H37" i="69"/>
  <c r="O36" i="69"/>
  <c r="O35" i="69"/>
  <c r="O34" i="69"/>
  <c r="O33" i="69"/>
  <c r="J33" i="69"/>
  <c r="H33" i="69"/>
  <c r="O32" i="69"/>
  <c r="O31" i="69"/>
  <c r="O30" i="69"/>
  <c r="O29" i="69"/>
  <c r="J29" i="69"/>
  <c r="H29" i="69"/>
  <c r="O28" i="69"/>
  <c r="O27" i="69"/>
  <c r="O26" i="69"/>
  <c r="O25" i="69"/>
  <c r="J25" i="69"/>
  <c r="H25" i="69"/>
  <c r="O24" i="69"/>
  <c r="O23" i="69"/>
  <c r="O22" i="69"/>
  <c r="O21" i="69"/>
  <c r="J21" i="69"/>
  <c r="H21" i="69"/>
  <c r="R14" i="69"/>
  <c r="R249" i="69" l="1"/>
  <c r="F249" i="69" s="1"/>
  <c r="P249" i="69" s="1"/>
  <c r="R189" i="69"/>
  <c r="F189" i="69" s="1"/>
  <c r="P189" i="69" s="1"/>
  <c r="R49" i="69"/>
  <c r="F49" i="69" s="1"/>
  <c r="P49" i="69" s="1"/>
  <c r="R193" i="69"/>
  <c r="F193" i="69" s="1"/>
  <c r="P193" i="69" s="1"/>
  <c r="R173" i="69"/>
  <c r="F173" i="69" s="1"/>
  <c r="P173" i="69" s="1"/>
  <c r="R153" i="69"/>
  <c r="F153" i="69" s="1"/>
  <c r="P153" i="69" s="1"/>
  <c r="R101" i="69"/>
  <c r="F101" i="69" s="1"/>
  <c r="P101" i="69" s="1"/>
  <c r="R97" i="69"/>
  <c r="F97" i="69" s="1"/>
  <c r="P97" i="69" s="1"/>
  <c r="R45" i="69"/>
  <c r="F45" i="69" s="1"/>
  <c r="P45" i="69" s="1"/>
  <c r="Q25" i="69"/>
  <c r="R25" i="69" s="1"/>
  <c r="F25" i="69" s="1"/>
  <c r="Q65" i="69"/>
  <c r="R65" i="69" s="1"/>
  <c r="F65" i="69" s="1"/>
  <c r="R77" i="69"/>
  <c r="F77" i="69" s="1"/>
  <c r="P77" i="69" s="1"/>
  <c r="Q241" i="69"/>
  <c r="R241" i="69" s="1"/>
  <c r="F241" i="69" s="1"/>
  <c r="R73" i="69"/>
  <c r="F73" i="69" s="1"/>
  <c r="P73" i="69" s="1"/>
  <c r="R253" i="69"/>
  <c r="F253" i="69" s="1"/>
  <c r="P253" i="69" s="1"/>
  <c r="Q145" i="69"/>
  <c r="R145" i="69" s="1"/>
  <c r="Q281" i="69"/>
  <c r="R281" i="69" s="1"/>
  <c r="R169" i="69"/>
  <c r="F169" i="69" s="1"/>
  <c r="P169" i="69" s="1"/>
  <c r="R149" i="69"/>
  <c r="F149" i="69" s="1"/>
  <c r="P149" i="69" s="1"/>
  <c r="Q213" i="69"/>
  <c r="R213" i="69" s="1"/>
  <c r="Q297" i="69"/>
  <c r="R297" i="69" s="1"/>
  <c r="Q313" i="69"/>
  <c r="R313" i="69" s="1"/>
  <c r="Q37" i="69"/>
  <c r="R37" i="69" s="1"/>
  <c r="F37" i="69" s="1"/>
  <c r="Q289" i="69"/>
  <c r="R289" i="69" s="1"/>
  <c r="F289" i="69" s="1"/>
  <c r="Q197" i="69"/>
  <c r="R197" i="69" s="1"/>
  <c r="F197" i="69" s="1"/>
  <c r="Q129" i="69"/>
  <c r="R129" i="69" s="1"/>
  <c r="F129" i="69" s="1"/>
  <c r="Q265" i="69"/>
  <c r="R265" i="69" s="1"/>
  <c r="F265" i="69" s="1"/>
  <c r="Q245" i="69"/>
  <c r="R245" i="69" s="1"/>
  <c r="F245" i="69" s="1"/>
  <c r="Q125" i="69"/>
  <c r="R125" i="69" s="1"/>
  <c r="F125" i="69" s="1"/>
  <c r="Q165" i="69"/>
  <c r="R165" i="69" s="1"/>
  <c r="F165" i="69" s="1"/>
  <c r="Q41" i="69"/>
  <c r="R41" i="69" s="1"/>
  <c r="Q89" i="69"/>
  <c r="R89" i="69" s="1"/>
  <c r="Q113" i="69"/>
  <c r="R113" i="69" s="1"/>
  <c r="F113" i="69" s="1"/>
  <c r="R273" i="69"/>
  <c r="F273" i="69" s="1"/>
  <c r="P273" i="69" s="1"/>
  <c r="R321" i="69"/>
  <c r="F321" i="69" s="1"/>
  <c r="P321" i="69" s="1"/>
  <c r="R277" i="69"/>
  <c r="F277" i="69" s="1"/>
  <c r="P277" i="69" s="1"/>
  <c r="R317" i="69"/>
  <c r="F317" i="69" s="1"/>
  <c r="P317" i="69" s="1"/>
  <c r="Q105" i="69"/>
  <c r="R105" i="69" s="1"/>
  <c r="F105" i="69" s="1"/>
  <c r="Q69" i="69"/>
  <c r="R69" i="69" s="1"/>
  <c r="Q209" i="69"/>
  <c r="R209" i="69" s="1"/>
  <c r="F209" i="69" s="1"/>
  <c r="F297" i="69"/>
  <c r="Q53" i="69"/>
  <c r="R53" i="69" s="1"/>
  <c r="F53" i="69" s="1"/>
  <c r="Q133" i="69"/>
  <c r="R133" i="69" s="1"/>
  <c r="F133" i="69" s="1"/>
  <c r="F145" i="69"/>
  <c r="Q161" i="69"/>
  <c r="R161" i="69" s="1"/>
  <c r="F161" i="69" s="1"/>
  <c r="Q221" i="69"/>
  <c r="R221" i="69" s="1"/>
  <c r="F221" i="69" s="1"/>
  <c r="F281" i="69"/>
  <c r="Q309" i="69"/>
  <c r="R309" i="69" s="1"/>
  <c r="F309" i="69" s="1"/>
  <c r="Q57" i="69"/>
  <c r="R57" i="69" s="1"/>
  <c r="Q85" i="69"/>
  <c r="R85" i="69" s="1"/>
  <c r="F85" i="69" s="1"/>
  <c r="Q137" i="69"/>
  <c r="R137" i="69" s="1"/>
  <c r="F137" i="69" s="1"/>
  <c r="Q205" i="69"/>
  <c r="R205" i="69" s="1"/>
  <c r="F205" i="69" s="1"/>
  <c r="Q217" i="69"/>
  <c r="R217" i="69" s="1"/>
  <c r="F217" i="69" s="1"/>
  <c r="Q261" i="69"/>
  <c r="R261" i="69" s="1"/>
  <c r="F261" i="69" s="1"/>
  <c r="F89" i="69"/>
  <c r="Q229" i="69"/>
  <c r="R229" i="69" s="1"/>
  <c r="F229" i="69" s="1"/>
  <c r="Q285" i="69"/>
  <c r="R285" i="69" s="1"/>
  <c r="F285" i="69" s="1"/>
  <c r="Q21" i="69"/>
  <c r="R21" i="69" s="1"/>
  <c r="F21" i="69" s="1"/>
  <c r="Q109" i="69"/>
  <c r="R109" i="69" s="1"/>
  <c r="F109" i="69" s="1"/>
  <c r="Q233" i="69"/>
  <c r="R233" i="69" s="1"/>
  <c r="F233" i="69" s="1"/>
  <c r="Q29" i="69"/>
  <c r="R29" i="69" s="1"/>
  <c r="F29" i="69" s="1"/>
  <c r="Q181" i="69"/>
  <c r="R181" i="69" s="1"/>
  <c r="F181" i="69" s="1"/>
  <c r="Q201" i="69"/>
  <c r="R201" i="69" s="1"/>
  <c r="F201" i="69" s="1"/>
  <c r="Q237" i="69"/>
  <c r="R237" i="69" s="1"/>
  <c r="F237" i="69" s="1"/>
  <c r="Q293" i="69"/>
  <c r="R293" i="69" s="1"/>
  <c r="F293" i="69" s="1"/>
  <c r="Q33" i="69"/>
  <c r="R33" i="69" s="1"/>
  <c r="F33" i="69" s="1"/>
  <c r="Q61" i="69"/>
  <c r="R61" i="69" s="1"/>
  <c r="F61" i="69" s="1"/>
  <c r="Q121" i="69"/>
  <c r="R121" i="69" s="1"/>
  <c r="F121" i="69" s="1"/>
  <c r="Q141" i="69"/>
  <c r="R141" i="69" s="1"/>
  <c r="F141" i="69" s="1"/>
  <c r="Q157" i="69"/>
  <c r="R157" i="69" s="1"/>
  <c r="F157" i="69" s="1"/>
  <c r="Q177" i="69"/>
  <c r="R177" i="69" s="1"/>
  <c r="F177" i="69" s="1"/>
  <c r="Q305" i="69"/>
  <c r="R305" i="69" s="1"/>
  <c r="F305" i="69" s="1"/>
  <c r="Q81" i="69"/>
  <c r="R81" i="69" s="1"/>
  <c r="F81" i="69" s="1"/>
  <c r="Q185" i="69"/>
  <c r="R185" i="69" s="1"/>
  <c r="F185" i="69" s="1"/>
  <c r="F41" i="69"/>
  <c r="Q117" i="69"/>
  <c r="R117" i="69" s="1"/>
  <c r="F213" i="69"/>
  <c r="F57" i="69"/>
  <c r="Q93" i="69"/>
  <c r="R93" i="69" s="1"/>
  <c r="F117" i="69"/>
  <c r="Q225" i="69"/>
  <c r="R225" i="69" s="1"/>
  <c r="F225" i="69" s="1"/>
  <c r="Q257" i="69"/>
  <c r="R257" i="69" s="1"/>
  <c r="F257" i="69" s="1"/>
  <c r="Q269" i="69"/>
  <c r="R269" i="69" s="1"/>
  <c r="F269" i="69" s="1"/>
  <c r="Q301" i="69"/>
  <c r="R301" i="69" s="1"/>
  <c r="F301" i="69" s="1"/>
  <c r="F313" i="69"/>
  <c r="F93" i="69"/>
  <c r="F69" i="69"/>
  <c r="P157" i="69" l="1"/>
  <c r="P129" i="69"/>
  <c r="P229" i="69"/>
  <c r="P81" i="69"/>
  <c r="P185" i="69"/>
  <c r="P33" i="69"/>
  <c r="P105" i="69"/>
  <c r="P165" i="69"/>
  <c r="F9" i="69" s="1"/>
  <c r="P161" i="69"/>
  <c r="P289" i="69"/>
  <c r="P29" i="69"/>
  <c r="P257" i="69"/>
  <c r="P69" i="69"/>
  <c r="P197" i="69"/>
  <c r="P113" i="69"/>
  <c r="P41" i="69"/>
  <c r="P61" i="69"/>
  <c r="P233" i="69"/>
  <c r="P205" i="69"/>
  <c r="P221" i="69"/>
  <c r="P297" i="69"/>
  <c r="P261" i="69"/>
  <c r="P117" i="69"/>
  <c r="P121" i="69"/>
  <c r="P217" i="69"/>
  <c r="P53" i="69"/>
  <c r="P245" i="69"/>
  <c r="P141" i="69"/>
  <c r="P181" i="69"/>
  <c r="P281" i="69"/>
  <c r="P65" i="69"/>
  <c r="P125" i="69"/>
  <c r="P213" i="69"/>
  <c r="P309" i="69"/>
  <c r="P37" i="69"/>
  <c r="P241" i="69"/>
  <c r="P25" i="69"/>
  <c r="P237" i="69"/>
  <c r="P145" i="69"/>
  <c r="P301" i="69"/>
  <c r="P305" i="69"/>
  <c r="P285" i="69"/>
  <c r="P85" i="69"/>
  <c r="P133" i="69"/>
  <c r="P201" i="69"/>
  <c r="P269" i="69"/>
  <c r="P225" i="69"/>
  <c r="P265" i="69"/>
  <c r="P89" i="69"/>
  <c r="P177" i="69"/>
  <c r="P313" i="69"/>
  <c r="P57" i="69"/>
  <c r="P293" i="69"/>
  <c r="P137" i="69"/>
  <c r="P93" i="69"/>
  <c r="P109" i="69"/>
  <c r="P209" i="69"/>
  <c r="P21" i="69"/>
  <c r="V502" i="67" l="1"/>
  <c r="V501" i="67"/>
  <c r="O491" i="67"/>
  <c r="O490" i="67"/>
  <c r="O489" i="67"/>
  <c r="O488" i="67"/>
  <c r="J488" i="67"/>
  <c r="H488" i="67"/>
  <c r="O487" i="67"/>
  <c r="O486" i="67"/>
  <c r="O485" i="67"/>
  <c r="O484" i="67"/>
  <c r="J484" i="67"/>
  <c r="H484" i="67"/>
  <c r="O483" i="67"/>
  <c r="O482" i="67"/>
  <c r="O481" i="67"/>
  <c r="O480" i="67"/>
  <c r="J480" i="67"/>
  <c r="H480" i="67"/>
  <c r="O479" i="67"/>
  <c r="O478" i="67"/>
  <c r="O477" i="67"/>
  <c r="O476" i="67"/>
  <c r="J476" i="67"/>
  <c r="H476" i="67"/>
  <c r="O475" i="67"/>
  <c r="O474" i="67"/>
  <c r="O473" i="67"/>
  <c r="O472" i="67"/>
  <c r="J472" i="67"/>
  <c r="H472" i="67"/>
  <c r="O471" i="67"/>
  <c r="O470" i="67"/>
  <c r="O469" i="67"/>
  <c r="O468" i="67"/>
  <c r="J468" i="67"/>
  <c r="H468" i="67"/>
  <c r="O467" i="67"/>
  <c r="O466" i="67"/>
  <c r="O465" i="67"/>
  <c r="O464" i="67"/>
  <c r="J464" i="67"/>
  <c r="H464" i="67"/>
  <c r="O463" i="67"/>
  <c r="O462" i="67"/>
  <c r="O461" i="67"/>
  <c r="O460" i="67"/>
  <c r="J460" i="67"/>
  <c r="H460" i="67"/>
  <c r="O459" i="67"/>
  <c r="O458" i="67"/>
  <c r="O457" i="67"/>
  <c r="O456" i="67"/>
  <c r="J456" i="67"/>
  <c r="H456" i="67"/>
  <c r="O455" i="67"/>
  <c r="O454" i="67"/>
  <c r="O453" i="67"/>
  <c r="O452" i="67"/>
  <c r="J452" i="67"/>
  <c r="H452" i="67"/>
  <c r="O451" i="67"/>
  <c r="O450" i="67"/>
  <c r="O449" i="67"/>
  <c r="O448" i="67"/>
  <c r="J448" i="67"/>
  <c r="H448" i="67"/>
  <c r="O447" i="67"/>
  <c r="O446" i="67"/>
  <c r="O445" i="67"/>
  <c r="O444" i="67"/>
  <c r="J444" i="67"/>
  <c r="H444" i="67"/>
  <c r="O443" i="67"/>
  <c r="O442" i="67"/>
  <c r="O441" i="67"/>
  <c r="O440" i="67"/>
  <c r="J440" i="67"/>
  <c r="H440" i="67"/>
  <c r="O439" i="67"/>
  <c r="O438" i="67"/>
  <c r="O437" i="67"/>
  <c r="O436" i="67"/>
  <c r="J436" i="67"/>
  <c r="H436" i="67"/>
  <c r="O435" i="67"/>
  <c r="O434" i="67"/>
  <c r="O433" i="67"/>
  <c r="O432" i="67"/>
  <c r="J432" i="67"/>
  <c r="H432" i="67"/>
  <c r="O431" i="67"/>
  <c r="O430" i="67"/>
  <c r="O429" i="67"/>
  <c r="O428" i="67"/>
  <c r="J428" i="67"/>
  <c r="H428" i="67"/>
  <c r="O419" i="67"/>
  <c r="O418" i="67"/>
  <c r="O417" i="67"/>
  <c r="O416" i="67"/>
  <c r="J416" i="67"/>
  <c r="H416" i="67"/>
  <c r="O415" i="67"/>
  <c r="O414" i="67"/>
  <c r="O413" i="67"/>
  <c r="O412" i="67"/>
  <c r="J412" i="67"/>
  <c r="H412" i="67"/>
  <c r="O411" i="67"/>
  <c r="O410" i="67"/>
  <c r="O409" i="67"/>
  <c r="O408" i="67"/>
  <c r="J408" i="67"/>
  <c r="H408" i="67"/>
  <c r="O407" i="67"/>
  <c r="O406" i="67"/>
  <c r="O405" i="67"/>
  <c r="O404" i="67"/>
  <c r="J404" i="67"/>
  <c r="H404" i="67"/>
  <c r="O403" i="67"/>
  <c r="O402" i="67"/>
  <c r="O401" i="67"/>
  <c r="O400" i="67"/>
  <c r="J400" i="67"/>
  <c r="H400" i="67"/>
  <c r="O399" i="67"/>
  <c r="O398" i="67"/>
  <c r="O397" i="67"/>
  <c r="O396" i="67"/>
  <c r="J396" i="67"/>
  <c r="H396" i="67"/>
  <c r="O395" i="67"/>
  <c r="O394" i="67"/>
  <c r="O393" i="67"/>
  <c r="O392" i="67"/>
  <c r="J392" i="67"/>
  <c r="H392" i="67"/>
  <c r="O391" i="67"/>
  <c r="O390" i="67"/>
  <c r="O389" i="67"/>
  <c r="O388" i="67"/>
  <c r="J388" i="67"/>
  <c r="H388" i="67"/>
  <c r="O387" i="67"/>
  <c r="O386" i="67"/>
  <c r="U385" i="67"/>
  <c r="O385" i="67"/>
  <c r="O384" i="67"/>
  <c r="J384" i="67"/>
  <c r="H384" i="67"/>
  <c r="O383" i="67"/>
  <c r="O382" i="67"/>
  <c r="O381" i="67"/>
  <c r="O380" i="67"/>
  <c r="J380" i="67"/>
  <c r="H380" i="67"/>
  <c r="O379" i="67"/>
  <c r="O378" i="67"/>
  <c r="O377" i="67"/>
  <c r="O376" i="67"/>
  <c r="J376" i="67"/>
  <c r="H376" i="67"/>
  <c r="O375" i="67"/>
  <c r="O374" i="67"/>
  <c r="O373" i="67"/>
  <c r="O372" i="67"/>
  <c r="J372" i="67"/>
  <c r="H372" i="67"/>
  <c r="O363" i="67"/>
  <c r="O362" i="67"/>
  <c r="O361" i="67"/>
  <c r="O360" i="67"/>
  <c r="J360" i="67"/>
  <c r="H360" i="67"/>
  <c r="O359" i="67"/>
  <c r="O358" i="67"/>
  <c r="O357" i="67"/>
  <c r="O356" i="67"/>
  <c r="J356" i="67"/>
  <c r="H356" i="67"/>
  <c r="O355" i="67"/>
  <c r="O354" i="67"/>
  <c r="O353" i="67"/>
  <c r="O352" i="67"/>
  <c r="J352" i="67"/>
  <c r="H352" i="67"/>
  <c r="O351" i="67"/>
  <c r="O350" i="67"/>
  <c r="O349" i="67"/>
  <c r="O348" i="67"/>
  <c r="J348" i="67"/>
  <c r="H348" i="67"/>
  <c r="O347" i="67"/>
  <c r="O346" i="67"/>
  <c r="O345" i="67"/>
  <c r="O344" i="67"/>
  <c r="J344" i="67"/>
  <c r="H344" i="67"/>
  <c r="O335" i="67"/>
  <c r="O334" i="67"/>
  <c r="O333" i="67"/>
  <c r="O332" i="67"/>
  <c r="J332" i="67"/>
  <c r="H332" i="67"/>
  <c r="O331" i="67"/>
  <c r="O330" i="67"/>
  <c r="O329" i="67"/>
  <c r="O328" i="67"/>
  <c r="J328" i="67"/>
  <c r="H328" i="67"/>
  <c r="O327" i="67"/>
  <c r="O326" i="67"/>
  <c r="O325" i="67"/>
  <c r="O324" i="67"/>
  <c r="J324" i="67"/>
  <c r="H324" i="67"/>
  <c r="O323" i="67"/>
  <c r="O322" i="67"/>
  <c r="O321" i="67"/>
  <c r="O320" i="67"/>
  <c r="J320" i="67"/>
  <c r="H320" i="67"/>
  <c r="O319" i="67"/>
  <c r="O318" i="67"/>
  <c r="O317" i="67"/>
  <c r="O316" i="67"/>
  <c r="J316" i="67"/>
  <c r="H316" i="67"/>
  <c r="O315" i="67"/>
  <c r="O314" i="67"/>
  <c r="O313" i="67"/>
  <c r="O312" i="67"/>
  <c r="J312" i="67"/>
  <c r="H312" i="67"/>
  <c r="O311" i="67"/>
  <c r="O310" i="67"/>
  <c r="O309" i="67"/>
  <c r="O308" i="67"/>
  <c r="J308" i="67"/>
  <c r="H308" i="67"/>
  <c r="O299" i="67"/>
  <c r="O298" i="67"/>
  <c r="O297" i="67"/>
  <c r="O296" i="67"/>
  <c r="J296" i="67"/>
  <c r="H296" i="67"/>
  <c r="O295" i="67"/>
  <c r="O294" i="67"/>
  <c r="O293" i="67"/>
  <c r="O292" i="67"/>
  <c r="J292" i="67"/>
  <c r="H292" i="67"/>
  <c r="O291" i="67"/>
  <c r="O290" i="67"/>
  <c r="O289" i="67"/>
  <c r="O288" i="67"/>
  <c r="J288" i="67"/>
  <c r="H288" i="67"/>
  <c r="O279" i="67"/>
  <c r="O278" i="67"/>
  <c r="O277" i="67"/>
  <c r="O276" i="67"/>
  <c r="J276" i="67"/>
  <c r="H276" i="67"/>
  <c r="O275" i="67"/>
  <c r="O274" i="67"/>
  <c r="O273" i="67"/>
  <c r="O272" i="67"/>
  <c r="J272" i="67"/>
  <c r="H272" i="67"/>
  <c r="O263" i="67"/>
  <c r="O262" i="67"/>
  <c r="O261" i="67"/>
  <c r="O260" i="67"/>
  <c r="J260" i="67"/>
  <c r="H260" i="67"/>
  <c r="O259" i="67"/>
  <c r="O258" i="67"/>
  <c r="O257" i="67"/>
  <c r="O256" i="67"/>
  <c r="J256" i="67"/>
  <c r="H256" i="67"/>
  <c r="O255" i="67"/>
  <c r="O254" i="67"/>
  <c r="O253" i="67"/>
  <c r="O252" i="67"/>
  <c r="J252" i="67"/>
  <c r="H252" i="67"/>
  <c r="O251" i="67"/>
  <c r="O250" i="67"/>
  <c r="O249" i="67"/>
  <c r="O248" i="67"/>
  <c r="J248" i="67"/>
  <c r="H248" i="67"/>
  <c r="O247" i="67"/>
  <c r="O246" i="67"/>
  <c r="O245" i="67"/>
  <c r="O244" i="67"/>
  <c r="J244" i="67"/>
  <c r="H244" i="67"/>
  <c r="O235" i="67"/>
  <c r="O234" i="67"/>
  <c r="O233" i="67"/>
  <c r="O232" i="67"/>
  <c r="J232" i="67"/>
  <c r="H232" i="67"/>
  <c r="O231" i="67"/>
  <c r="O230" i="67"/>
  <c r="O229" i="67"/>
  <c r="O228" i="67"/>
  <c r="J228" i="67"/>
  <c r="H228" i="67"/>
  <c r="O227" i="67"/>
  <c r="O226" i="67"/>
  <c r="O225" i="67"/>
  <c r="O224" i="67"/>
  <c r="J224" i="67"/>
  <c r="H224" i="67"/>
  <c r="O215" i="67"/>
  <c r="O214" i="67"/>
  <c r="O213" i="67"/>
  <c r="O212" i="67"/>
  <c r="J212" i="67"/>
  <c r="H212" i="67"/>
  <c r="O211" i="67"/>
  <c r="O210" i="67"/>
  <c r="O209" i="67"/>
  <c r="O208" i="67"/>
  <c r="J208" i="67"/>
  <c r="H208" i="67"/>
  <c r="O207" i="67"/>
  <c r="O206" i="67"/>
  <c r="O205" i="67"/>
  <c r="O204" i="67"/>
  <c r="J204" i="67"/>
  <c r="H204" i="67"/>
  <c r="O203" i="67"/>
  <c r="O202" i="67"/>
  <c r="O201" i="67"/>
  <c r="O200" i="67"/>
  <c r="J200" i="67"/>
  <c r="H200" i="67"/>
  <c r="O199" i="67"/>
  <c r="O198" i="67"/>
  <c r="O197" i="67"/>
  <c r="O196" i="67"/>
  <c r="J196" i="67"/>
  <c r="H196" i="67"/>
  <c r="O195" i="67"/>
  <c r="O194" i="67"/>
  <c r="O193" i="67"/>
  <c r="O192" i="67"/>
  <c r="J192" i="67"/>
  <c r="H192" i="67"/>
  <c r="O191" i="67"/>
  <c r="O190" i="67"/>
  <c r="O189" i="67"/>
  <c r="O188" i="67"/>
  <c r="J188" i="67"/>
  <c r="H188" i="67"/>
  <c r="O187" i="67"/>
  <c r="O186" i="67"/>
  <c r="O185" i="67"/>
  <c r="O184" i="67"/>
  <c r="J184" i="67"/>
  <c r="H184" i="67"/>
  <c r="O183" i="67"/>
  <c r="O182" i="67"/>
  <c r="O181" i="67"/>
  <c r="O180" i="67"/>
  <c r="J180" i="67"/>
  <c r="H180" i="67"/>
  <c r="O179" i="67"/>
  <c r="O178" i="67"/>
  <c r="O177" i="67"/>
  <c r="O176" i="67"/>
  <c r="J176" i="67"/>
  <c r="H176" i="67"/>
  <c r="O175" i="67"/>
  <c r="O174" i="67"/>
  <c r="O173" i="67"/>
  <c r="O172" i="67"/>
  <c r="J172" i="67"/>
  <c r="H172" i="67"/>
  <c r="O163" i="67"/>
  <c r="O162" i="67"/>
  <c r="O161" i="67"/>
  <c r="O160" i="67"/>
  <c r="J160" i="67"/>
  <c r="H160" i="67"/>
  <c r="O159" i="67"/>
  <c r="O158" i="67"/>
  <c r="O157" i="67"/>
  <c r="O156" i="67"/>
  <c r="J156" i="67"/>
  <c r="H156" i="67"/>
  <c r="O155" i="67"/>
  <c r="O154" i="67"/>
  <c r="O153" i="67"/>
  <c r="O152" i="67"/>
  <c r="J152" i="67"/>
  <c r="H152" i="67"/>
  <c r="O151" i="67"/>
  <c r="O150" i="67"/>
  <c r="O149" i="67"/>
  <c r="O148" i="67"/>
  <c r="J148" i="67"/>
  <c r="H148" i="67"/>
  <c r="O139" i="67"/>
  <c r="O138" i="67"/>
  <c r="O137" i="67"/>
  <c r="O136" i="67"/>
  <c r="J136" i="67"/>
  <c r="H136" i="67"/>
  <c r="O135" i="67"/>
  <c r="O134" i="67"/>
  <c r="O133" i="67"/>
  <c r="O132" i="67"/>
  <c r="J132" i="67"/>
  <c r="H132" i="67"/>
  <c r="O131" i="67"/>
  <c r="O130" i="67"/>
  <c r="O129" i="67"/>
  <c r="O128" i="67"/>
  <c r="J128" i="67"/>
  <c r="H128" i="67"/>
  <c r="O127" i="67"/>
  <c r="O126" i="67"/>
  <c r="O125" i="67"/>
  <c r="O124" i="67"/>
  <c r="J124" i="67"/>
  <c r="H124" i="67"/>
  <c r="O115" i="67"/>
  <c r="O114" i="67"/>
  <c r="O113" i="67"/>
  <c r="O112" i="67"/>
  <c r="J112" i="67"/>
  <c r="H112" i="67"/>
  <c r="O111" i="67"/>
  <c r="O110" i="67"/>
  <c r="O109" i="67"/>
  <c r="O108" i="67"/>
  <c r="J108" i="67"/>
  <c r="H108" i="67"/>
  <c r="O107" i="67"/>
  <c r="O106" i="67"/>
  <c r="O105" i="67"/>
  <c r="O104" i="67"/>
  <c r="J104" i="67"/>
  <c r="H104" i="67"/>
  <c r="O103" i="67"/>
  <c r="O102" i="67"/>
  <c r="O101" i="67"/>
  <c r="O100" i="67"/>
  <c r="J100" i="67"/>
  <c r="H100" i="67"/>
  <c r="O99" i="67"/>
  <c r="O98" i="67"/>
  <c r="O97" i="67"/>
  <c r="O96" i="67"/>
  <c r="J96" i="67"/>
  <c r="H96" i="67"/>
  <c r="O95" i="67"/>
  <c r="O94" i="67"/>
  <c r="O93" i="67"/>
  <c r="O92" i="67"/>
  <c r="J92" i="67"/>
  <c r="H92" i="67"/>
  <c r="O91" i="67"/>
  <c r="O90" i="67"/>
  <c r="O89" i="67"/>
  <c r="O88" i="67"/>
  <c r="J88" i="67"/>
  <c r="H88" i="67"/>
  <c r="O87" i="67"/>
  <c r="O86" i="67"/>
  <c r="O85" i="67"/>
  <c r="O84" i="67"/>
  <c r="J84" i="67"/>
  <c r="H84" i="67"/>
  <c r="O83" i="67"/>
  <c r="O82" i="67"/>
  <c r="O81" i="67"/>
  <c r="O80" i="67"/>
  <c r="J80" i="67"/>
  <c r="H80" i="67"/>
  <c r="O79" i="67"/>
  <c r="O78" i="67"/>
  <c r="O77" i="67"/>
  <c r="O76" i="67"/>
  <c r="J76" i="67"/>
  <c r="H76" i="67"/>
  <c r="O75" i="67"/>
  <c r="O74" i="67"/>
  <c r="O73" i="67"/>
  <c r="O72" i="67"/>
  <c r="J72" i="67"/>
  <c r="H72" i="67"/>
  <c r="O71" i="67"/>
  <c r="O70" i="67"/>
  <c r="O69" i="67"/>
  <c r="O68" i="67"/>
  <c r="J68" i="67"/>
  <c r="H68" i="67"/>
  <c r="O67" i="67"/>
  <c r="O66" i="67"/>
  <c r="O65" i="67"/>
  <c r="O64" i="67"/>
  <c r="J64" i="67"/>
  <c r="H64" i="67"/>
  <c r="O63" i="67"/>
  <c r="O62" i="67"/>
  <c r="O61" i="67"/>
  <c r="O60" i="67"/>
  <c r="J60" i="67"/>
  <c r="H60" i="67"/>
  <c r="O59" i="67"/>
  <c r="O58" i="67"/>
  <c r="O57" i="67"/>
  <c r="O56" i="67"/>
  <c r="J56" i="67"/>
  <c r="H56" i="67"/>
  <c r="O55" i="67"/>
  <c r="O54" i="67"/>
  <c r="O53" i="67"/>
  <c r="O52" i="67"/>
  <c r="J52" i="67"/>
  <c r="H52" i="67"/>
  <c r="O51" i="67"/>
  <c r="O50" i="67"/>
  <c r="O49" i="67"/>
  <c r="O48" i="67"/>
  <c r="J48" i="67"/>
  <c r="H48" i="67"/>
  <c r="O39" i="67"/>
  <c r="O38" i="67"/>
  <c r="O37" i="67"/>
  <c r="O36" i="67"/>
  <c r="J36" i="67"/>
  <c r="H36" i="67"/>
  <c r="O35" i="67"/>
  <c r="O34" i="67"/>
  <c r="O33" i="67"/>
  <c r="O32" i="67"/>
  <c r="J32" i="67"/>
  <c r="H32" i="67"/>
  <c r="O31" i="67"/>
  <c r="O30" i="67"/>
  <c r="O29" i="67"/>
  <c r="O28" i="67"/>
  <c r="J28" i="67"/>
  <c r="H28" i="67"/>
  <c r="O27" i="67"/>
  <c r="O26" i="67"/>
  <c r="O25" i="67"/>
  <c r="O24" i="67"/>
  <c r="J24" i="67"/>
  <c r="H24" i="67"/>
  <c r="O23" i="67"/>
  <c r="O22" i="67"/>
  <c r="O21" i="67"/>
  <c r="O20" i="67"/>
  <c r="J20" i="67"/>
  <c r="H20" i="67"/>
  <c r="O19" i="67"/>
  <c r="O18" i="67"/>
  <c r="O17" i="67"/>
  <c r="O16" i="67"/>
  <c r="J16" i="67"/>
  <c r="H16" i="67"/>
  <c r="O15" i="67"/>
  <c r="O14" i="67"/>
  <c r="O13" i="67"/>
  <c r="S12" i="67"/>
  <c r="O12" i="67"/>
  <c r="J12" i="67"/>
  <c r="H12" i="67"/>
  <c r="S17" i="66"/>
  <c r="V403" i="66"/>
  <c r="U302" i="66"/>
  <c r="V402" i="66" s="1"/>
  <c r="V404" i="66" s="1"/>
  <c r="O22" i="66"/>
  <c r="O23" i="66"/>
  <c r="O24" i="66"/>
  <c r="O25" i="66"/>
  <c r="O26" i="66"/>
  <c r="O27" i="66"/>
  <c r="O28" i="66"/>
  <c r="O29" i="66"/>
  <c r="O30" i="66"/>
  <c r="O31" i="66"/>
  <c r="O32" i="66"/>
  <c r="O33" i="66"/>
  <c r="O34" i="66"/>
  <c r="O35" i="66"/>
  <c r="O36" i="66"/>
  <c r="O37" i="66"/>
  <c r="O38" i="66"/>
  <c r="O39" i="66"/>
  <c r="O40" i="66"/>
  <c r="Q37" i="66" s="1"/>
  <c r="R37" i="66" s="1"/>
  <c r="O41" i="66"/>
  <c r="O42" i="66"/>
  <c r="O43" i="66"/>
  <c r="O44" i="66"/>
  <c r="O45" i="66"/>
  <c r="O46" i="66"/>
  <c r="O47" i="66"/>
  <c r="O48" i="66"/>
  <c r="O49" i="66"/>
  <c r="O50" i="66"/>
  <c r="O51" i="66"/>
  <c r="O52" i="66"/>
  <c r="O53" i="66"/>
  <c r="Q53" i="66" s="1"/>
  <c r="R53" i="66" s="1"/>
  <c r="O54" i="66"/>
  <c r="O55" i="66"/>
  <c r="O56" i="66"/>
  <c r="O57" i="66"/>
  <c r="O58" i="66"/>
  <c r="O59" i="66"/>
  <c r="O60" i="66"/>
  <c r="O61" i="66"/>
  <c r="O62" i="66"/>
  <c r="O63" i="66"/>
  <c r="O64" i="66"/>
  <c r="O65" i="66"/>
  <c r="O66" i="66"/>
  <c r="O67" i="66"/>
  <c r="O68" i="66"/>
  <c r="O69" i="66"/>
  <c r="O70" i="66"/>
  <c r="O71" i="66"/>
  <c r="O72" i="66"/>
  <c r="O73" i="66"/>
  <c r="O74" i="66"/>
  <c r="O75" i="66"/>
  <c r="O76" i="66"/>
  <c r="O77" i="66"/>
  <c r="O78" i="66"/>
  <c r="O79" i="66"/>
  <c r="O80" i="66"/>
  <c r="O81" i="66"/>
  <c r="O82" i="66"/>
  <c r="O83" i="66"/>
  <c r="O84" i="66"/>
  <c r="O85" i="66"/>
  <c r="O86" i="66"/>
  <c r="O87" i="66"/>
  <c r="O88" i="66"/>
  <c r="O89" i="66"/>
  <c r="O90" i="66"/>
  <c r="O91" i="66"/>
  <c r="O92" i="66"/>
  <c r="O93" i="66"/>
  <c r="O94" i="66"/>
  <c r="O95" i="66"/>
  <c r="O96" i="66"/>
  <c r="O97" i="66"/>
  <c r="O98" i="66"/>
  <c r="O99" i="66"/>
  <c r="O100" i="66"/>
  <c r="O101" i="66"/>
  <c r="O102" i="66"/>
  <c r="O103" i="66"/>
  <c r="O104" i="66"/>
  <c r="O105" i="66"/>
  <c r="O106" i="66"/>
  <c r="O107" i="66"/>
  <c r="O108" i="66"/>
  <c r="O109" i="66"/>
  <c r="O110" i="66"/>
  <c r="O111" i="66"/>
  <c r="O112" i="66"/>
  <c r="O113" i="66"/>
  <c r="O114" i="66"/>
  <c r="O115" i="66"/>
  <c r="O116" i="66"/>
  <c r="O117" i="66"/>
  <c r="O118" i="66"/>
  <c r="O119" i="66"/>
  <c r="O120" i="66"/>
  <c r="O121" i="66"/>
  <c r="O122" i="66"/>
  <c r="O123" i="66"/>
  <c r="O124" i="66"/>
  <c r="O125" i="66"/>
  <c r="O126" i="66"/>
  <c r="O127" i="66"/>
  <c r="O128" i="66"/>
  <c r="O129" i="66"/>
  <c r="O130" i="66"/>
  <c r="O131" i="66"/>
  <c r="O132" i="66"/>
  <c r="O133" i="66"/>
  <c r="O134" i="66"/>
  <c r="O135" i="66"/>
  <c r="O136" i="66"/>
  <c r="O137" i="66"/>
  <c r="O138" i="66"/>
  <c r="O139" i="66"/>
  <c r="O140" i="66"/>
  <c r="O141" i="66"/>
  <c r="O142" i="66"/>
  <c r="O143" i="66"/>
  <c r="O144" i="66"/>
  <c r="O145" i="66"/>
  <c r="O146" i="66"/>
  <c r="O147" i="66"/>
  <c r="O148" i="66"/>
  <c r="O149" i="66"/>
  <c r="O150" i="66"/>
  <c r="O151" i="66"/>
  <c r="O152" i="66"/>
  <c r="O153" i="66"/>
  <c r="O154" i="66"/>
  <c r="O155" i="66"/>
  <c r="O156" i="66"/>
  <c r="O157" i="66"/>
  <c r="O158" i="66"/>
  <c r="O159" i="66"/>
  <c r="O160" i="66"/>
  <c r="O161" i="66"/>
  <c r="O162" i="66"/>
  <c r="O163" i="66"/>
  <c r="O164" i="66"/>
  <c r="O165" i="66"/>
  <c r="O166" i="66"/>
  <c r="O167" i="66"/>
  <c r="O168" i="66"/>
  <c r="O169" i="66"/>
  <c r="O170" i="66"/>
  <c r="O171" i="66"/>
  <c r="O172" i="66"/>
  <c r="O173" i="66"/>
  <c r="O174" i="66"/>
  <c r="O175" i="66"/>
  <c r="O176" i="66"/>
  <c r="O177" i="66"/>
  <c r="O178" i="66"/>
  <c r="O179" i="66"/>
  <c r="O180" i="66"/>
  <c r="O181" i="66"/>
  <c r="O182" i="66"/>
  <c r="O183" i="66"/>
  <c r="O184" i="66"/>
  <c r="O185" i="66"/>
  <c r="O186" i="66"/>
  <c r="O187" i="66"/>
  <c r="O188" i="66"/>
  <c r="O189" i="66"/>
  <c r="O190" i="66"/>
  <c r="O191" i="66"/>
  <c r="O192" i="66"/>
  <c r="O193" i="66"/>
  <c r="O194" i="66"/>
  <c r="O195" i="66"/>
  <c r="O196" i="66"/>
  <c r="O197" i="66"/>
  <c r="O198" i="66"/>
  <c r="O199" i="66"/>
  <c r="O200" i="66"/>
  <c r="O201" i="66"/>
  <c r="O202" i="66"/>
  <c r="O203" i="66"/>
  <c r="O204" i="66"/>
  <c r="O205" i="66"/>
  <c r="O206" i="66"/>
  <c r="O207" i="66"/>
  <c r="O208" i="66"/>
  <c r="O209" i="66"/>
  <c r="O210" i="66"/>
  <c r="O211" i="66"/>
  <c r="O212" i="66"/>
  <c r="O213" i="66"/>
  <c r="O214" i="66"/>
  <c r="O215" i="66"/>
  <c r="O216" i="66"/>
  <c r="O217" i="66"/>
  <c r="O218" i="66"/>
  <c r="O219" i="66"/>
  <c r="O220" i="66"/>
  <c r="O221" i="66"/>
  <c r="O222" i="66"/>
  <c r="O223" i="66"/>
  <c r="O224" i="66"/>
  <c r="O225" i="66"/>
  <c r="O226" i="66"/>
  <c r="O227" i="66"/>
  <c r="O228" i="66"/>
  <c r="O229" i="66"/>
  <c r="O230" i="66"/>
  <c r="O231" i="66"/>
  <c r="O232" i="66"/>
  <c r="O233" i="66"/>
  <c r="O234" i="66"/>
  <c r="O235" i="66"/>
  <c r="O236" i="66"/>
  <c r="O237" i="66"/>
  <c r="O238" i="66"/>
  <c r="O239" i="66"/>
  <c r="O240" i="66"/>
  <c r="O241" i="66"/>
  <c r="O242" i="66"/>
  <c r="O243" i="66"/>
  <c r="O244" i="66"/>
  <c r="O245" i="66"/>
  <c r="O246" i="66"/>
  <c r="O247" i="66"/>
  <c r="O248" i="66"/>
  <c r="O249" i="66"/>
  <c r="O250" i="66"/>
  <c r="O251" i="66"/>
  <c r="O252" i="66"/>
  <c r="O253" i="66"/>
  <c r="O254" i="66"/>
  <c r="O255" i="66"/>
  <c r="O256" i="66"/>
  <c r="Q253" i="66" s="1"/>
  <c r="R253" i="66" s="1"/>
  <c r="O257" i="66"/>
  <c r="O258" i="66"/>
  <c r="O259" i="66"/>
  <c r="O260" i="66"/>
  <c r="O261" i="66"/>
  <c r="O262" i="66"/>
  <c r="O263" i="66"/>
  <c r="O264" i="66"/>
  <c r="O265" i="66"/>
  <c r="O266" i="66"/>
  <c r="O267" i="66"/>
  <c r="O268" i="66"/>
  <c r="O269" i="66"/>
  <c r="O270" i="66"/>
  <c r="O271" i="66"/>
  <c r="O272" i="66"/>
  <c r="O273" i="66"/>
  <c r="O274" i="66"/>
  <c r="O275" i="66"/>
  <c r="O276" i="66"/>
  <c r="O277" i="66"/>
  <c r="O278" i="66"/>
  <c r="O279" i="66"/>
  <c r="O280" i="66"/>
  <c r="O281" i="66"/>
  <c r="O282" i="66"/>
  <c r="O283" i="66"/>
  <c r="O284" i="66"/>
  <c r="O285" i="66"/>
  <c r="O286" i="66"/>
  <c r="O287" i="66"/>
  <c r="O288" i="66"/>
  <c r="O289" i="66"/>
  <c r="O290" i="66"/>
  <c r="O291" i="66"/>
  <c r="O292" i="66"/>
  <c r="O293" i="66"/>
  <c r="O294" i="66"/>
  <c r="O295" i="66"/>
  <c r="O296" i="66"/>
  <c r="O297" i="66"/>
  <c r="O298" i="66"/>
  <c r="O299" i="66"/>
  <c r="O300" i="66"/>
  <c r="O301" i="66"/>
  <c r="O302" i="66"/>
  <c r="O303" i="66"/>
  <c r="O304" i="66"/>
  <c r="O305" i="66"/>
  <c r="O306" i="66"/>
  <c r="O307" i="66"/>
  <c r="O308" i="66"/>
  <c r="O309" i="66"/>
  <c r="O310" i="66"/>
  <c r="O311" i="66"/>
  <c r="O312" i="66"/>
  <c r="O313" i="66"/>
  <c r="O314" i="66"/>
  <c r="O315" i="66"/>
  <c r="O316" i="66"/>
  <c r="O317" i="66"/>
  <c r="O318" i="66"/>
  <c r="O319" i="66"/>
  <c r="O320" i="66"/>
  <c r="O321" i="66"/>
  <c r="O322" i="66"/>
  <c r="O323" i="66"/>
  <c r="O324" i="66"/>
  <c r="O325" i="66"/>
  <c r="O326" i="66"/>
  <c r="O327" i="66"/>
  <c r="O328" i="66"/>
  <c r="O329" i="66"/>
  <c r="O330" i="66"/>
  <c r="O331" i="66"/>
  <c r="O332" i="66"/>
  <c r="O333" i="66"/>
  <c r="O334" i="66"/>
  <c r="O335" i="66"/>
  <c r="O336" i="66"/>
  <c r="O337" i="66"/>
  <c r="O338" i="66"/>
  <c r="O339" i="66"/>
  <c r="O340" i="66"/>
  <c r="O341" i="66"/>
  <c r="O342" i="66"/>
  <c r="O343" i="66"/>
  <c r="O344" i="66"/>
  <c r="O345" i="66"/>
  <c r="O346" i="66"/>
  <c r="O347" i="66"/>
  <c r="O348" i="66"/>
  <c r="O349" i="66"/>
  <c r="O350" i="66"/>
  <c r="O351" i="66"/>
  <c r="O352" i="66"/>
  <c r="O353" i="66"/>
  <c r="O354" i="66"/>
  <c r="O355" i="66"/>
  <c r="O356" i="66"/>
  <c r="O357" i="66"/>
  <c r="O358" i="66"/>
  <c r="O359" i="66"/>
  <c r="O360" i="66"/>
  <c r="O361" i="66"/>
  <c r="O362" i="66"/>
  <c r="O363" i="66"/>
  <c r="O364" i="66"/>
  <c r="O365" i="66"/>
  <c r="O366" i="66"/>
  <c r="O367" i="66"/>
  <c r="O368" i="66"/>
  <c r="O369" i="66"/>
  <c r="O370" i="66"/>
  <c r="O371" i="66"/>
  <c r="O372" i="66"/>
  <c r="O373" i="66"/>
  <c r="O374" i="66"/>
  <c r="O375" i="66"/>
  <c r="O376" i="66"/>
  <c r="O377" i="66"/>
  <c r="O378" i="66"/>
  <c r="O379" i="66"/>
  <c r="O380" i="66"/>
  <c r="O381" i="66"/>
  <c r="O382" i="66"/>
  <c r="O383" i="66"/>
  <c r="O384" i="66"/>
  <c r="O385" i="66"/>
  <c r="O386" i="66"/>
  <c r="O387" i="66"/>
  <c r="O388" i="66"/>
  <c r="O389" i="66"/>
  <c r="O390" i="66"/>
  <c r="O391" i="66"/>
  <c r="O392" i="66"/>
  <c r="O393" i="66"/>
  <c r="O394" i="66"/>
  <c r="O395" i="66"/>
  <c r="O396" i="66"/>
  <c r="O397" i="66"/>
  <c r="O398" i="66"/>
  <c r="O399" i="66"/>
  <c r="O400" i="66"/>
  <c r="O21" i="66"/>
  <c r="J25" i="66"/>
  <c r="J29" i="66"/>
  <c r="J33" i="66"/>
  <c r="J37" i="66"/>
  <c r="J41" i="66"/>
  <c r="J45" i="66"/>
  <c r="J49" i="66"/>
  <c r="J53" i="66"/>
  <c r="J57" i="66"/>
  <c r="J61" i="66"/>
  <c r="J65" i="66"/>
  <c r="J69" i="66"/>
  <c r="J73" i="66"/>
  <c r="J77" i="66"/>
  <c r="J81" i="66"/>
  <c r="J85" i="66"/>
  <c r="J89" i="66"/>
  <c r="J93" i="66"/>
  <c r="J97" i="66"/>
  <c r="J101" i="66"/>
  <c r="J105" i="66"/>
  <c r="J109" i="66"/>
  <c r="J113" i="66"/>
  <c r="J117" i="66"/>
  <c r="J121" i="66"/>
  <c r="J125" i="66"/>
  <c r="J129" i="66"/>
  <c r="J133" i="66"/>
  <c r="J137" i="66"/>
  <c r="J141" i="66"/>
  <c r="J145" i="66"/>
  <c r="J149" i="66"/>
  <c r="J153" i="66"/>
  <c r="J157" i="66"/>
  <c r="J161" i="66"/>
  <c r="J165" i="66"/>
  <c r="J169" i="66"/>
  <c r="J173" i="66"/>
  <c r="J177" i="66"/>
  <c r="J181" i="66"/>
  <c r="J185" i="66"/>
  <c r="J189" i="66"/>
  <c r="J193" i="66"/>
  <c r="J197" i="66"/>
  <c r="J201" i="66"/>
  <c r="J205" i="66"/>
  <c r="J209" i="66"/>
  <c r="J213" i="66"/>
  <c r="J217" i="66"/>
  <c r="J221" i="66"/>
  <c r="J225" i="66"/>
  <c r="J229" i="66"/>
  <c r="J233" i="66"/>
  <c r="J237" i="66"/>
  <c r="J241" i="66"/>
  <c r="J245" i="66"/>
  <c r="J249" i="66"/>
  <c r="J253" i="66"/>
  <c r="J257" i="66"/>
  <c r="J261" i="66"/>
  <c r="J265" i="66"/>
  <c r="J269" i="66"/>
  <c r="J273" i="66"/>
  <c r="J277" i="66"/>
  <c r="J281" i="66"/>
  <c r="J285" i="66"/>
  <c r="J289" i="66"/>
  <c r="J293" i="66"/>
  <c r="J297" i="66"/>
  <c r="J301" i="66"/>
  <c r="J305" i="66"/>
  <c r="J309" i="66"/>
  <c r="J313" i="66"/>
  <c r="J317" i="66"/>
  <c r="J321" i="66"/>
  <c r="J325" i="66"/>
  <c r="J329" i="66"/>
  <c r="J333" i="66"/>
  <c r="J337" i="66"/>
  <c r="J341" i="66"/>
  <c r="J345" i="66"/>
  <c r="J349" i="66"/>
  <c r="J353" i="66"/>
  <c r="J357" i="66"/>
  <c r="J361" i="66"/>
  <c r="J365" i="66"/>
  <c r="J369" i="66"/>
  <c r="J373" i="66"/>
  <c r="J377" i="66"/>
  <c r="J381" i="66"/>
  <c r="J385" i="66"/>
  <c r="J389" i="66"/>
  <c r="J393" i="66"/>
  <c r="J397" i="66"/>
  <c r="J21" i="66"/>
  <c r="H25" i="66"/>
  <c r="H29" i="66"/>
  <c r="H33" i="66"/>
  <c r="H37" i="66"/>
  <c r="H41" i="66"/>
  <c r="H45" i="66"/>
  <c r="H49" i="66"/>
  <c r="H53" i="66"/>
  <c r="H57" i="66"/>
  <c r="H61" i="66"/>
  <c r="H65" i="66"/>
  <c r="H69" i="66"/>
  <c r="H73" i="66"/>
  <c r="H77" i="66"/>
  <c r="H81" i="66"/>
  <c r="H85" i="66"/>
  <c r="H89" i="66"/>
  <c r="H93" i="66"/>
  <c r="H97" i="66"/>
  <c r="H101" i="66"/>
  <c r="H105" i="66"/>
  <c r="H109" i="66"/>
  <c r="H113" i="66"/>
  <c r="H117" i="66"/>
  <c r="H121" i="66"/>
  <c r="H125" i="66"/>
  <c r="H129" i="66"/>
  <c r="H133" i="66"/>
  <c r="H137" i="66"/>
  <c r="H141" i="66"/>
  <c r="H145" i="66"/>
  <c r="H149" i="66"/>
  <c r="H153" i="66"/>
  <c r="H157" i="66"/>
  <c r="H161" i="66"/>
  <c r="H165" i="66"/>
  <c r="H169" i="66"/>
  <c r="H173" i="66"/>
  <c r="H177" i="66"/>
  <c r="H181" i="66"/>
  <c r="H185" i="66"/>
  <c r="H189" i="66"/>
  <c r="H193" i="66"/>
  <c r="H197" i="66"/>
  <c r="H201" i="66"/>
  <c r="H205" i="66"/>
  <c r="H209" i="66"/>
  <c r="H213" i="66"/>
  <c r="H217" i="66"/>
  <c r="H221" i="66"/>
  <c r="H225" i="66"/>
  <c r="H229" i="66"/>
  <c r="H233" i="66"/>
  <c r="H237" i="66"/>
  <c r="H241" i="66"/>
  <c r="H245" i="66"/>
  <c r="H249" i="66"/>
  <c r="H253" i="66"/>
  <c r="H257" i="66"/>
  <c r="H261" i="66"/>
  <c r="H265" i="66"/>
  <c r="H269" i="66"/>
  <c r="H273" i="66"/>
  <c r="H277" i="66"/>
  <c r="H281" i="66"/>
  <c r="H285" i="66"/>
  <c r="H289" i="66"/>
  <c r="H293" i="66"/>
  <c r="H297" i="66"/>
  <c r="H301" i="66"/>
  <c r="H305" i="66"/>
  <c r="H309" i="66"/>
  <c r="H313" i="66"/>
  <c r="H317" i="66"/>
  <c r="H321" i="66"/>
  <c r="H325" i="66"/>
  <c r="H329" i="66"/>
  <c r="H333" i="66"/>
  <c r="H337" i="66"/>
  <c r="H341" i="66"/>
  <c r="H345" i="66"/>
  <c r="H349" i="66"/>
  <c r="H353" i="66"/>
  <c r="H357" i="66"/>
  <c r="H361" i="66"/>
  <c r="H365" i="66"/>
  <c r="H369" i="66"/>
  <c r="H373" i="66"/>
  <c r="H377" i="66"/>
  <c r="H381" i="66"/>
  <c r="H385" i="66"/>
  <c r="H389" i="66"/>
  <c r="H393" i="66"/>
  <c r="H397" i="66"/>
  <c r="H21" i="66"/>
  <c r="O20" i="66"/>
  <c r="O19" i="66"/>
  <c r="O18" i="66"/>
  <c r="O17" i="66"/>
  <c r="J17" i="66"/>
  <c r="H17" i="66"/>
  <c r="R14" i="66"/>
  <c r="Q237" i="66" l="1"/>
  <c r="Q432" i="67"/>
  <c r="R432" i="67" s="1"/>
  <c r="F432" i="67" s="1"/>
  <c r="S432" i="67" s="1"/>
  <c r="T432" i="67" s="1"/>
  <c r="Q472" i="67"/>
  <c r="R472" i="67" s="1"/>
  <c r="F472" i="67" s="1"/>
  <c r="Q181" i="66"/>
  <c r="Q21" i="66"/>
  <c r="R21" i="66" s="1"/>
  <c r="F21" i="66" s="1"/>
  <c r="P21" i="66" s="1"/>
  <c r="Q381" i="66"/>
  <c r="Q365" i="66"/>
  <c r="R365" i="66" s="1"/>
  <c r="Q309" i="66"/>
  <c r="R309" i="66" s="1"/>
  <c r="Q293" i="66"/>
  <c r="R293" i="66" s="1"/>
  <c r="Q165" i="66"/>
  <c r="R165" i="66" s="1"/>
  <c r="F165" i="66" s="1"/>
  <c r="P165" i="66" s="1"/>
  <c r="Q125" i="66"/>
  <c r="R125" i="66" s="1"/>
  <c r="Q109" i="66"/>
  <c r="R109" i="66" s="1"/>
  <c r="Q448" i="67"/>
  <c r="R448" i="67" s="1"/>
  <c r="F448" i="67" s="1"/>
  <c r="P448" i="67" s="1"/>
  <c r="Q488" i="67"/>
  <c r="R488" i="67" s="1"/>
  <c r="F488" i="67" s="1"/>
  <c r="S488" i="67" s="1"/>
  <c r="T488" i="67" s="1"/>
  <c r="Q464" i="67"/>
  <c r="R464" i="67" s="1"/>
  <c r="F464" i="67" s="1"/>
  <c r="S464" i="67" s="1"/>
  <c r="T464" i="67" s="1"/>
  <c r="Q440" i="67"/>
  <c r="R440" i="67" s="1"/>
  <c r="F440" i="67" s="1"/>
  <c r="Q480" i="67"/>
  <c r="R480" i="67" s="1"/>
  <c r="F480" i="67" s="1"/>
  <c r="P480" i="67" s="1"/>
  <c r="Q456" i="67"/>
  <c r="R456" i="67" s="1"/>
  <c r="F456" i="67" s="1"/>
  <c r="Q376" i="67"/>
  <c r="R376" i="67" s="1"/>
  <c r="F376" i="67" s="1"/>
  <c r="Q360" i="67"/>
  <c r="R360" i="67" s="1"/>
  <c r="F360" i="67" s="1"/>
  <c r="P360" i="67" s="1"/>
  <c r="Q416" i="67"/>
  <c r="R416" i="67" s="1"/>
  <c r="F416" i="67" s="1"/>
  <c r="S416" i="67" s="1"/>
  <c r="T416" i="67" s="1"/>
  <c r="Q328" i="67"/>
  <c r="R328" i="67" s="1"/>
  <c r="F328" i="67" s="1"/>
  <c r="P328" i="67" s="1"/>
  <c r="Q372" i="67"/>
  <c r="R372" i="67" s="1"/>
  <c r="F372" i="67" s="1"/>
  <c r="Q392" i="67"/>
  <c r="R392" i="67" s="1"/>
  <c r="F392" i="67" s="1"/>
  <c r="S392" i="67" s="1"/>
  <c r="T392" i="67" s="1"/>
  <c r="Q272" i="67"/>
  <c r="R272" i="67" s="1"/>
  <c r="F272" i="67" s="1"/>
  <c r="P272" i="67" s="1"/>
  <c r="Q320" i="67"/>
  <c r="R320" i="67" s="1"/>
  <c r="F320" i="67" s="1"/>
  <c r="P320" i="67" s="1"/>
  <c r="Q408" i="67"/>
  <c r="R408" i="67" s="1"/>
  <c r="F408" i="67" s="1"/>
  <c r="P408" i="67" s="1"/>
  <c r="Q356" i="67"/>
  <c r="R356" i="67" s="1"/>
  <c r="F356" i="67" s="1"/>
  <c r="Q384" i="67"/>
  <c r="R384" i="67" s="1"/>
  <c r="F384" i="67" s="1"/>
  <c r="P384" i="67" s="1"/>
  <c r="Q380" i="67"/>
  <c r="R380" i="67" s="1"/>
  <c r="F380" i="67" s="1"/>
  <c r="S380" i="67" s="1"/>
  <c r="T380" i="67" s="1"/>
  <c r="Q400" i="67"/>
  <c r="R400" i="67" s="1"/>
  <c r="F400" i="67" s="1"/>
  <c r="S400" i="67" s="1"/>
  <c r="T400" i="67" s="1"/>
  <c r="Q292" i="67"/>
  <c r="R292" i="67" s="1"/>
  <c r="F292" i="67" s="1"/>
  <c r="Q296" i="67"/>
  <c r="R296" i="67" s="1"/>
  <c r="F296" i="67" s="1"/>
  <c r="P296" i="67" s="1"/>
  <c r="Q260" i="67"/>
  <c r="R260" i="67" s="1"/>
  <c r="F260" i="67" s="1"/>
  <c r="Q176" i="67"/>
  <c r="R176" i="67" s="1"/>
  <c r="F176" i="67" s="1"/>
  <c r="S176" i="67" s="1"/>
  <c r="T176" i="67" s="1"/>
  <c r="Q288" i="67"/>
  <c r="R288" i="67" s="1"/>
  <c r="F288" i="67" s="1"/>
  <c r="P288" i="67" s="1"/>
  <c r="Q256" i="67"/>
  <c r="R256" i="67" s="1"/>
  <c r="F256" i="67" s="1"/>
  <c r="Q344" i="67"/>
  <c r="R344" i="67" s="1"/>
  <c r="Q332" i="67"/>
  <c r="R332" i="67" s="1"/>
  <c r="F332" i="67" s="1"/>
  <c r="Q200" i="67"/>
  <c r="R200" i="67" s="1"/>
  <c r="F200" i="67" s="1"/>
  <c r="P200" i="67" s="1"/>
  <c r="Q276" i="67"/>
  <c r="R276" i="67" s="1"/>
  <c r="F276" i="67" s="1"/>
  <c r="Q312" i="67"/>
  <c r="R312" i="67" s="1"/>
  <c r="F312" i="67" s="1"/>
  <c r="P312" i="67" s="1"/>
  <c r="Q316" i="67"/>
  <c r="R316" i="67" s="1"/>
  <c r="F316" i="67" s="1"/>
  <c r="Q324" i="67"/>
  <c r="R324" i="67" s="1"/>
  <c r="F324" i="67" s="1"/>
  <c r="Q352" i="67"/>
  <c r="R352" i="67" s="1"/>
  <c r="F352" i="67" s="1"/>
  <c r="P352" i="67" s="1"/>
  <c r="F344" i="67"/>
  <c r="P344" i="67" s="1"/>
  <c r="Q188" i="67"/>
  <c r="R188" i="67" s="1"/>
  <c r="F188" i="67" s="1"/>
  <c r="Q228" i="67"/>
  <c r="R228" i="67" s="1"/>
  <c r="F228" i="67" s="1"/>
  <c r="Q184" i="67"/>
  <c r="R184" i="67" s="1"/>
  <c r="F184" i="67" s="1"/>
  <c r="Q224" i="67"/>
  <c r="R224" i="67" s="1"/>
  <c r="F224" i="67" s="1"/>
  <c r="Q212" i="67"/>
  <c r="R212" i="67" s="1"/>
  <c r="F212" i="67" s="1"/>
  <c r="Q180" i="67"/>
  <c r="R180" i="67" s="1"/>
  <c r="F180" i="67" s="1"/>
  <c r="Q192" i="67"/>
  <c r="R192" i="67" s="1"/>
  <c r="F192" i="67" s="1"/>
  <c r="P192" i="67" s="1"/>
  <c r="Q232" i="67"/>
  <c r="R232" i="67" s="1"/>
  <c r="F232" i="67" s="1"/>
  <c r="Q248" i="67"/>
  <c r="R248" i="67" s="1"/>
  <c r="F248" i="67" s="1"/>
  <c r="P248" i="67" s="1"/>
  <c r="Q208" i="67"/>
  <c r="R208" i="67" s="1"/>
  <c r="F208" i="67" s="1"/>
  <c r="Q100" i="67"/>
  <c r="R100" i="67" s="1"/>
  <c r="F100" i="67" s="1"/>
  <c r="S100" i="67" s="1"/>
  <c r="T100" i="67" s="1"/>
  <c r="Q156" i="67"/>
  <c r="R156" i="67" s="1"/>
  <c r="F156" i="67" s="1"/>
  <c r="Q72" i="67"/>
  <c r="R72" i="67" s="1"/>
  <c r="F72" i="67" s="1"/>
  <c r="Q104" i="67"/>
  <c r="R104" i="67" s="1"/>
  <c r="F104" i="67" s="1"/>
  <c r="Q128" i="67"/>
  <c r="R128" i="67" s="1"/>
  <c r="F128" i="67" s="1"/>
  <c r="Q24" i="67"/>
  <c r="R24" i="67" s="1"/>
  <c r="F24" i="67" s="1"/>
  <c r="P24" i="67" s="1"/>
  <c r="Q172" i="67"/>
  <c r="R172" i="67" s="1"/>
  <c r="F172" i="67" s="1"/>
  <c r="Q60" i="67"/>
  <c r="R60" i="67" s="1"/>
  <c r="F60" i="67" s="1"/>
  <c r="P60" i="67" s="1"/>
  <c r="Q108" i="67"/>
  <c r="R108" i="67" s="1"/>
  <c r="F108" i="67" s="1"/>
  <c r="Q92" i="67"/>
  <c r="R92" i="67" s="1"/>
  <c r="F92" i="67" s="1"/>
  <c r="S92" i="67" s="1"/>
  <c r="T92" i="67" s="1"/>
  <c r="Q152" i="67"/>
  <c r="R152" i="67" s="1"/>
  <c r="F152" i="67" s="1"/>
  <c r="Q160" i="67"/>
  <c r="R160" i="67" s="1"/>
  <c r="F160" i="67" s="1"/>
  <c r="S160" i="67" s="1"/>
  <c r="T160" i="67" s="1"/>
  <c r="Q28" i="67"/>
  <c r="R28" i="67" s="1"/>
  <c r="F28" i="67" s="1"/>
  <c r="S28" i="67" s="1"/>
  <c r="T28" i="67" s="1"/>
  <c r="Q32" i="67"/>
  <c r="R32" i="67" s="1"/>
  <c r="F32" i="67" s="1"/>
  <c r="Q124" i="67"/>
  <c r="R124" i="67" s="1"/>
  <c r="F124" i="67" s="1"/>
  <c r="Q20" i="67"/>
  <c r="R20" i="67" s="1"/>
  <c r="F20" i="67" s="1"/>
  <c r="P20" i="67" s="1"/>
  <c r="Q80" i="67"/>
  <c r="R80" i="67" s="1"/>
  <c r="F80" i="67" s="1"/>
  <c r="P80" i="67" s="1"/>
  <c r="Q96" i="67"/>
  <c r="R96" i="67" s="1"/>
  <c r="F96" i="67" s="1"/>
  <c r="Q112" i="67"/>
  <c r="R112" i="67" s="1"/>
  <c r="F112" i="67" s="1"/>
  <c r="S112" i="67" s="1"/>
  <c r="T112" i="67" s="1"/>
  <c r="Q148" i="67"/>
  <c r="R148" i="67" s="1"/>
  <c r="F148" i="67" s="1"/>
  <c r="Q68" i="67"/>
  <c r="R68" i="67" s="1"/>
  <c r="F68" i="67" s="1"/>
  <c r="S68" i="67" s="1"/>
  <c r="T68" i="67" s="1"/>
  <c r="Q88" i="67"/>
  <c r="R88" i="67" s="1"/>
  <c r="F88" i="67" s="1"/>
  <c r="S88" i="67" s="1"/>
  <c r="T88" i="67" s="1"/>
  <c r="Q48" i="67"/>
  <c r="R48" i="67" s="1"/>
  <c r="F48" i="67" s="1"/>
  <c r="S48" i="67" s="1"/>
  <c r="T48" i="67" s="1"/>
  <c r="Q52" i="67"/>
  <c r="R52" i="67" s="1"/>
  <c r="F52" i="67" s="1"/>
  <c r="Q84" i="67"/>
  <c r="R84" i="67" s="1"/>
  <c r="F84" i="67" s="1"/>
  <c r="Q12" i="67"/>
  <c r="R12" i="67" s="1"/>
  <c r="F12" i="67" s="1"/>
  <c r="P12" i="67" s="1"/>
  <c r="Q36" i="67"/>
  <c r="R36" i="67" s="1"/>
  <c r="F36" i="67" s="1"/>
  <c r="Q64" i="67"/>
  <c r="R64" i="67" s="1"/>
  <c r="F64" i="67" s="1"/>
  <c r="Q76" i="67"/>
  <c r="R76" i="67" s="1"/>
  <c r="F76" i="67" s="1"/>
  <c r="S448" i="67"/>
  <c r="T448" i="67" s="1"/>
  <c r="P392" i="67"/>
  <c r="P432" i="67"/>
  <c r="Q204" i="67"/>
  <c r="R204" i="67" s="1"/>
  <c r="F204" i="67" s="1"/>
  <c r="Q16" i="67"/>
  <c r="R16" i="67" s="1"/>
  <c r="F16" i="67" s="1"/>
  <c r="Q252" i="67"/>
  <c r="R252" i="67" s="1"/>
  <c r="F252" i="67" s="1"/>
  <c r="P400" i="67"/>
  <c r="S440" i="67"/>
  <c r="T440" i="67" s="1"/>
  <c r="P440" i="67"/>
  <c r="Q196" i="67"/>
  <c r="R196" i="67" s="1"/>
  <c r="F196" i="67" s="1"/>
  <c r="Q308" i="67"/>
  <c r="R308" i="67" s="1"/>
  <c r="F308" i="67" s="1"/>
  <c r="Q56" i="67"/>
  <c r="R56" i="67" s="1"/>
  <c r="F56" i="67" s="1"/>
  <c r="Q132" i="67"/>
  <c r="R132" i="67" s="1"/>
  <c r="F132" i="67" s="1"/>
  <c r="Q136" i="67"/>
  <c r="R136" i="67" s="1"/>
  <c r="F136" i="67" s="1"/>
  <c r="Q244" i="67"/>
  <c r="R244" i="67" s="1"/>
  <c r="F244" i="67" s="1"/>
  <c r="Q348" i="67"/>
  <c r="R348" i="67" s="1"/>
  <c r="F348" i="67" s="1"/>
  <c r="Q396" i="67"/>
  <c r="R396" i="67" s="1"/>
  <c r="F396" i="67" s="1"/>
  <c r="Q412" i="67"/>
  <c r="R412" i="67" s="1"/>
  <c r="F412" i="67" s="1"/>
  <c r="Q436" i="67"/>
  <c r="R436" i="67" s="1"/>
  <c r="F436" i="67" s="1"/>
  <c r="Q452" i="67"/>
  <c r="R452" i="67" s="1"/>
  <c r="F452" i="67" s="1"/>
  <c r="Q468" i="67"/>
  <c r="R468" i="67" s="1"/>
  <c r="F468" i="67" s="1"/>
  <c r="Q484" i="67"/>
  <c r="R484" i="67" s="1"/>
  <c r="F484" i="67" s="1"/>
  <c r="V503" i="67"/>
  <c r="Q388" i="67"/>
  <c r="R388" i="67" s="1"/>
  <c r="F388" i="67" s="1"/>
  <c r="Q404" i="67"/>
  <c r="R404" i="67" s="1"/>
  <c r="F404" i="67" s="1"/>
  <c r="Q428" i="67"/>
  <c r="R428" i="67" s="1"/>
  <c r="F428" i="67" s="1"/>
  <c r="Q444" i="67"/>
  <c r="R444" i="67" s="1"/>
  <c r="F444" i="67" s="1"/>
  <c r="Q460" i="67"/>
  <c r="R460" i="67" s="1"/>
  <c r="F460" i="67" s="1"/>
  <c r="Q476" i="67"/>
  <c r="R476" i="67" s="1"/>
  <c r="F476" i="67" s="1"/>
  <c r="Q397" i="66"/>
  <c r="R397" i="66" s="1"/>
  <c r="Q325" i="66"/>
  <c r="R325" i="66" s="1"/>
  <c r="F325" i="66" s="1"/>
  <c r="P325" i="66" s="1"/>
  <c r="Q189" i="66"/>
  <c r="R189" i="66" s="1"/>
  <c r="Q141" i="66"/>
  <c r="R141" i="66" s="1"/>
  <c r="Q85" i="66"/>
  <c r="R85" i="66" s="1"/>
  <c r="F85" i="66" s="1"/>
  <c r="P85" i="66" s="1"/>
  <c r="R381" i="66"/>
  <c r="Q373" i="66"/>
  <c r="Q333" i="66"/>
  <c r="R333" i="66" s="1"/>
  <c r="F333" i="66" s="1"/>
  <c r="P333" i="66" s="1"/>
  <c r="Q301" i="66"/>
  <c r="R301" i="66" s="1"/>
  <c r="F301" i="66" s="1"/>
  <c r="P301" i="66" s="1"/>
  <c r="Q285" i="66"/>
  <c r="R285" i="66" s="1"/>
  <c r="F285" i="66" s="1"/>
  <c r="Q229" i="66"/>
  <c r="Q205" i="66"/>
  <c r="Q173" i="66"/>
  <c r="R173" i="66" s="1"/>
  <c r="F173" i="66" s="1"/>
  <c r="Q133" i="66"/>
  <c r="Q101" i="66"/>
  <c r="Q77" i="66"/>
  <c r="R77" i="66" s="1"/>
  <c r="F77" i="66" s="1"/>
  <c r="P77" i="66" s="1"/>
  <c r="Q345" i="66"/>
  <c r="R345" i="66" s="1"/>
  <c r="Q329" i="66"/>
  <c r="R329" i="66" s="1"/>
  <c r="Q273" i="66"/>
  <c r="R273" i="66" s="1"/>
  <c r="Q217" i="66"/>
  <c r="R217" i="66" s="1"/>
  <c r="Q201" i="66"/>
  <c r="R201" i="66" s="1"/>
  <c r="Q145" i="66"/>
  <c r="R145" i="66" s="1"/>
  <c r="Q89" i="66"/>
  <c r="R89" i="66" s="1"/>
  <c r="Q73" i="66"/>
  <c r="R73" i="66" s="1"/>
  <c r="F73" i="66" s="1"/>
  <c r="P73" i="66" s="1"/>
  <c r="Q317" i="66"/>
  <c r="R317" i="66" s="1"/>
  <c r="Q213" i="66"/>
  <c r="R213" i="66" s="1"/>
  <c r="F213" i="66" s="1"/>
  <c r="Q61" i="66"/>
  <c r="R61" i="66" s="1"/>
  <c r="Q389" i="66"/>
  <c r="Q349" i="66"/>
  <c r="R349" i="66" s="1"/>
  <c r="Q245" i="66"/>
  <c r="R245" i="66" s="1"/>
  <c r="F245" i="66" s="1"/>
  <c r="Q149" i="66"/>
  <c r="R149" i="66" s="1"/>
  <c r="F149" i="66" s="1"/>
  <c r="Q341" i="66"/>
  <c r="R341" i="66" s="1"/>
  <c r="F341" i="66" s="1"/>
  <c r="Q269" i="66"/>
  <c r="R269" i="66" s="1"/>
  <c r="F269" i="66" s="1"/>
  <c r="P269" i="66" s="1"/>
  <c r="Q197" i="66"/>
  <c r="R197" i="66" s="1"/>
  <c r="F197" i="66" s="1"/>
  <c r="Q69" i="66"/>
  <c r="R69" i="66" s="1"/>
  <c r="Q357" i="66"/>
  <c r="Q277" i="66"/>
  <c r="Q261" i="66"/>
  <c r="Q221" i="66"/>
  <c r="R221" i="66" s="1"/>
  <c r="F221" i="66" s="1"/>
  <c r="P221" i="66" s="1"/>
  <c r="Q157" i="66"/>
  <c r="R157" i="66" s="1"/>
  <c r="F157" i="66" s="1"/>
  <c r="P157" i="66" s="1"/>
  <c r="Q117" i="66"/>
  <c r="R117" i="66" s="1"/>
  <c r="F117" i="66" s="1"/>
  <c r="Q93" i="66"/>
  <c r="R93" i="66" s="1"/>
  <c r="F93" i="66" s="1"/>
  <c r="Q45" i="66"/>
  <c r="Q29" i="66"/>
  <c r="R237" i="66"/>
  <c r="F237" i="66" s="1"/>
  <c r="R389" i="66"/>
  <c r="R373" i="66"/>
  <c r="R357" i="66"/>
  <c r="F357" i="66" s="1"/>
  <c r="R277" i="66"/>
  <c r="R261" i="66"/>
  <c r="F261" i="66" s="1"/>
  <c r="R229" i="66"/>
  <c r="R205" i="66"/>
  <c r="F205" i="66" s="1"/>
  <c r="R133" i="66"/>
  <c r="F133" i="66" s="1"/>
  <c r="P133" i="66" s="1"/>
  <c r="R101" i="66"/>
  <c r="F101" i="66" s="1"/>
  <c r="R45" i="66"/>
  <c r="F45" i="66" s="1"/>
  <c r="R29" i="66"/>
  <c r="R181" i="66"/>
  <c r="F181" i="66" s="1"/>
  <c r="S337" i="66"/>
  <c r="T337" i="66" s="1"/>
  <c r="Q353" i="66"/>
  <c r="R353" i="66" s="1"/>
  <c r="Q289" i="66"/>
  <c r="R289" i="66" s="1"/>
  <c r="Q225" i="66"/>
  <c r="R225" i="66" s="1"/>
  <c r="F225" i="66" s="1"/>
  <c r="P225" i="66" s="1"/>
  <c r="Q161" i="66"/>
  <c r="R161" i="66" s="1"/>
  <c r="Q97" i="66"/>
  <c r="R97" i="66" s="1"/>
  <c r="F97" i="66" s="1"/>
  <c r="Q33" i="66"/>
  <c r="R33" i="66" s="1"/>
  <c r="F33" i="66" s="1"/>
  <c r="P33" i="66" s="1"/>
  <c r="F29" i="66"/>
  <c r="P29" i="66" s="1"/>
  <c r="Q377" i="66"/>
  <c r="R377" i="66" s="1"/>
  <c r="Q361" i="66"/>
  <c r="R361" i="66" s="1"/>
  <c r="Q305" i="66"/>
  <c r="R305" i="66" s="1"/>
  <c r="F305" i="66" s="1"/>
  <c r="Q249" i="66"/>
  <c r="R249" i="66" s="1"/>
  <c r="Q233" i="66"/>
  <c r="R233" i="66" s="1"/>
  <c r="Q177" i="66"/>
  <c r="R177" i="66" s="1"/>
  <c r="F177" i="66" s="1"/>
  <c r="Q121" i="66"/>
  <c r="R121" i="66" s="1"/>
  <c r="Q105" i="66"/>
  <c r="R105" i="66" s="1"/>
  <c r="Q49" i="66"/>
  <c r="R49" i="66" s="1"/>
  <c r="F49" i="66" s="1"/>
  <c r="P49" i="66" s="1"/>
  <c r="Q393" i="66"/>
  <c r="R393" i="66" s="1"/>
  <c r="Q385" i="66"/>
  <c r="R385" i="66" s="1"/>
  <c r="F385" i="66" s="1"/>
  <c r="Q369" i="66"/>
  <c r="R369" i="66" s="1"/>
  <c r="F369" i="66" s="1"/>
  <c r="Q337" i="66"/>
  <c r="R337" i="66" s="1"/>
  <c r="Q321" i="66"/>
  <c r="R321" i="66" s="1"/>
  <c r="F321" i="66" s="1"/>
  <c r="Q313" i="66"/>
  <c r="R313" i="66" s="1"/>
  <c r="Q297" i="66"/>
  <c r="R297" i="66" s="1"/>
  <c r="Q281" i="66"/>
  <c r="R281" i="66" s="1"/>
  <c r="Q265" i="66"/>
  <c r="R265" i="66" s="1"/>
  <c r="Q257" i="66"/>
  <c r="R257" i="66" s="1"/>
  <c r="Q241" i="66"/>
  <c r="R241" i="66" s="1"/>
  <c r="F241" i="66" s="1"/>
  <c r="P241" i="66" s="1"/>
  <c r="Q209" i="66"/>
  <c r="R209" i="66" s="1"/>
  <c r="F209" i="66" s="1"/>
  <c r="Q193" i="66"/>
  <c r="R193" i="66" s="1"/>
  <c r="F193" i="66" s="1"/>
  <c r="Q185" i="66"/>
  <c r="R185" i="66" s="1"/>
  <c r="Q169" i="66"/>
  <c r="R169" i="66" s="1"/>
  <c r="Q153" i="66"/>
  <c r="R153" i="66" s="1"/>
  <c r="Q137" i="66"/>
  <c r="R137" i="66" s="1"/>
  <c r="Q129" i="66"/>
  <c r="R129" i="66" s="1"/>
  <c r="F129" i="66" s="1"/>
  <c r="P129" i="66" s="1"/>
  <c r="Q113" i="66"/>
  <c r="R113" i="66" s="1"/>
  <c r="F113" i="66" s="1"/>
  <c r="P113" i="66" s="1"/>
  <c r="Q81" i="66"/>
  <c r="R81" i="66" s="1"/>
  <c r="F81" i="66" s="1"/>
  <c r="Q65" i="66"/>
  <c r="R65" i="66" s="1"/>
  <c r="Q57" i="66"/>
  <c r="R57" i="66" s="1"/>
  <c r="Q41" i="66"/>
  <c r="R41" i="66" s="1"/>
  <c r="Q25" i="66"/>
  <c r="R25" i="66" s="1"/>
  <c r="F189" i="66"/>
  <c r="P189" i="66" s="1"/>
  <c r="F293" i="66"/>
  <c r="P293" i="66" s="1"/>
  <c r="F69" i="66"/>
  <c r="F37" i="66"/>
  <c r="P37" i="66" s="1"/>
  <c r="F337" i="66"/>
  <c r="P337" i="66" s="1"/>
  <c r="F365" i="66"/>
  <c r="P365" i="66" s="1"/>
  <c r="F353" i="66"/>
  <c r="P353" i="66" s="1"/>
  <c r="F65" i="66"/>
  <c r="F61" i="66"/>
  <c r="P61" i="66" s="1"/>
  <c r="F397" i="66"/>
  <c r="P397" i="66" s="1"/>
  <c r="F125" i="66"/>
  <c r="P125" i="66" s="1"/>
  <c r="F109" i="66"/>
  <c r="F141" i="66"/>
  <c r="P141" i="66" s="1"/>
  <c r="F253" i="66"/>
  <c r="P253" i="66" s="1"/>
  <c r="Q17" i="66"/>
  <c r="R17" i="66" s="1"/>
  <c r="F17" i="66" s="1"/>
  <c r="P17" i="66" s="1"/>
  <c r="F273" i="66"/>
  <c r="P245" i="66" l="1"/>
  <c r="S245" i="66"/>
  <c r="T245" i="66" s="1"/>
  <c r="S472" i="67"/>
  <c r="T472" i="67" s="1"/>
  <c r="P472" i="67"/>
  <c r="S253" i="66"/>
  <c r="T253" i="66" s="1"/>
  <c r="P488" i="67"/>
  <c r="S189" i="66"/>
  <c r="T189" i="66" s="1"/>
  <c r="P464" i="67"/>
  <c r="S480" i="67"/>
  <c r="T480" i="67" s="1"/>
  <c r="S456" i="67"/>
  <c r="T456" i="67" s="1"/>
  <c r="P456" i="67"/>
  <c r="P376" i="67"/>
  <c r="S376" i="67"/>
  <c r="T376" i="67" s="1"/>
  <c r="S408" i="67"/>
  <c r="T408" i="67" s="1"/>
  <c r="S360" i="67"/>
  <c r="T360" i="67" s="1"/>
  <c r="S296" i="67"/>
  <c r="T296" i="67" s="1"/>
  <c r="S384" i="67"/>
  <c r="T384" i="67" s="1"/>
  <c r="P416" i="67"/>
  <c r="P380" i="67"/>
  <c r="P232" i="67"/>
  <c r="S232" i="67"/>
  <c r="T232" i="67" s="1"/>
  <c r="T236" i="67" s="1"/>
  <c r="S320" i="67"/>
  <c r="T320" i="67" s="1"/>
  <c r="S200" i="67"/>
  <c r="T200" i="67" s="1"/>
  <c r="P176" i="67"/>
  <c r="S344" i="67"/>
  <c r="T344" i="67" s="1"/>
  <c r="P256" i="67"/>
  <c r="S256" i="67"/>
  <c r="T256" i="67" s="1"/>
  <c r="S272" i="67"/>
  <c r="T272" i="67" s="1"/>
  <c r="S328" i="67"/>
  <c r="T328" i="67" s="1"/>
  <c r="S288" i="67"/>
  <c r="T288" i="67" s="1"/>
  <c r="S352" i="67"/>
  <c r="T352" i="67" s="1"/>
  <c r="S312" i="67"/>
  <c r="T312" i="67" s="1"/>
  <c r="S24" i="67"/>
  <c r="T24" i="67" s="1"/>
  <c r="S192" i="67"/>
  <c r="T192" i="67" s="1"/>
  <c r="S248" i="67"/>
  <c r="T248" i="67" s="1"/>
  <c r="P152" i="67"/>
  <c r="S152" i="67"/>
  <c r="T152" i="67" s="1"/>
  <c r="P160" i="67"/>
  <c r="P28" i="67"/>
  <c r="S20" i="67"/>
  <c r="T20" i="67" s="1"/>
  <c r="P208" i="67"/>
  <c r="S208" i="67"/>
  <c r="T208" i="67" s="1"/>
  <c r="S80" i="67"/>
  <c r="T80" i="67" s="1"/>
  <c r="P92" i="67"/>
  <c r="P112" i="67"/>
  <c r="S172" i="67"/>
  <c r="T172" i="67" s="1"/>
  <c r="P172" i="67"/>
  <c r="S60" i="67"/>
  <c r="T60" i="67" s="1"/>
  <c r="P88" i="67"/>
  <c r="P100" i="67"/>
  <c r="P68" i="67"/>
  <c r="S96" i="67"/>
  <c r="T96" i="67" s="1"/>
  <c r="P96" i="67"/>
  <c r="S36" i="67"/>
  <c r="T36" i="67" s="1"/>
  <c r="P36" i="67"/>
  <c r="P76" i="67"/>
  <c r="S76" i="67"/>
  <c r="T76" i="67" s="1"/>
  <c r="P48" i="67"/>
  <c r="S412" i="67"/>
  <c r="T412" i="67" s="1"/>
  <c r="P412" i="67"/>
  <c r="S396" i="67"/>
  <c r="T396" i="67" s="1"/>
  <c r="P396" i="67"/>
  <c r="S468" i="67"/>
  <c r="T468" i="67" s="1"/>
  <c r="P468" i="67"/>
  <c r="S252" i="67"/>
  <c r="T252" i="67" s="1"/>
  <c r="P252" i="67"/>
  <c r="S452" i="67"/>
  <c r="T452" i="67" s="1"/>
  <c r="P452" i="67"/>
  <c r="S244" i="67"/>
  <c r="T244" i="67" s="1"/>
  <c r="P244" i="67"/>
  <c r="P16" i="67"/>
  <c r="S16" i="67"/>
  <c r="T16" i="67" s="1"/>
  <c r="S196" i="67"/>
  <c r="T196" i="67" s="1"/>
  <c r="P196" i="67"/>
  <c r="S308" i="67"/>
  <c r="T308" i="67" s="1"/>
  <c r="P308" i="67"/>
  <c r="S260" i="67"/>
  <c r="T260" i="67" s="1"/>
  <c r="P260" i="67"/>
  <c r="S212" i="67"/>
  <c r="T212" i="67" s="1"/>
  <c r="P212" i="67"/>
  <c r="S108" i="67"/>
  <c r="T108" i="67" s="1"/>
  <c r="P108" i="67"/>
  <c r="S132" i="67"/>
  <c r="T132" i="67" s="1"/>
  <c r="P132" i="67"/>
  <c r="S124" i="67"/>
  <c r="T124" i="67" s="1"/>
  <c r="P124" i="67"/>
  <c r="S428" i="67"/>
  <c r="T428" i="67" s="1"/>
  <c r="P428" i="67"/>
  <c r="S348" i="67"/>
  <c r="T348" i="67" s="1"/>
  <c r="P348" i="67"/>
  <c r="S404" i="67"/>
  <c r="T404" i="67" s="1"/>
  <c r="P404" i="67"/>
  <c r="S156" i="67"/>
  <c r="T156" i="67" s="1"/>
  <c r="P156" i="67"/>
  <c r="S388" i="67"/>
  <c r="T388" i="67" s="1"/>
  <c r="P388" i="67"/>
  <c r="S56" i="67"/>
  <c r="T56" i="67" s="1"/>
  <c r="P56" i="67"/>
  <c r="P184" i="67"/>
  <c r="S184" i="67"/>
  <c r="T184" i="67" s="1"/>
  <c r="S64" i="67"/>
  <c r="T64" i="67" s="1"/>
  <c r="P64" i="67"/>
  <c r="S316" i="67"/>
  <c r="T316" i="67" s="1"/>
  <c r="P316" i="67"/>
  <c r="S324" i="67"/>
  <c r="T324" i="67" s="1"/>
  <c r="P324" i="67"/>
  <c r="S204" i="67"/>
  <c r="T204" i="67" s="1"/>
  <c r="P204" i="67"/>
  <c r="S460" i="67"/>
  <c r="T460" i="67" s="1"/>
  <c r="P460" i="67"/>
  <c r="P128" i="67"/>
  <c r="S128" i="67"/>
  <c r="T128" i="67" s="1"/>
  <c r="S276" i="67"/>
  <c r="T276" i="67" s="1"/>
  <c r="T280" i="67" s="1"/>
  <c r="P276" i="67"/>
  <c r="S180" i="67"/>
  <c r="T180" i="67" s="1"/>
  <c r="P180" i="67"/>
  <c r="S444" i="67"/>
  <c r="T444" i="67" s="1"/>
  <c r="P444" i="67"/>
  <c r="S292" i="67"/>
  <c r="T292" i="67" s="1"/>
  <c r="P292" i="67"/>
  <c r="S228" i="67"/>
  <c r="T228" i="67" s="1"/>
  <c r="P228" i="67"/>
  <c r="P224" i="67"/>
  <c r="S224" i="67"/>
  <c r="T224" i="67" s="1"/>
  <c r="P104" i="67"/>
  <c r="S104" i="67"/>
  <c r="T104" i="67" s="1"/>
  <c r="P72" i="67"/>
  <c r="S72" i="67"/>
  <c r="T72" i="67" s="1"/>
  <c r="S188" i="67"/>
  <c r="T188" i="67" s="1"/>
  <c r="P188" i="67"/>
  <c r="P136" i="67"/>
  <c r="S136" i="67"/>
  <c r="T136" i="67" s="1"/>
  <c r="S84" i="67"/>
  <c r="T84" i="67" s="1"/>
  <c r="P84" i="67"/>
  <c r="S436" i="67"/>
  <c r="T436" i="67" s="1"/>
  <c r="P436" i="67"/>
  <c r="S52" i="67"/>
  <c r="T52" i="67" s="1"/>
  <c r="P52" i="67"/>
  <c r="S356" i="67"/>
  <c r="T356" i="67" s="1"/>
  <c r="P356" i="67"/>
  <c r="S148" i="67"/>
  <c r="T148" i="67" s="1"/>
  <c r="P148" i="67"/>
  <c r="S332" i="67"/>
  <c r="T332" i="67" s="1"/>
  <c r="P332" i="67"/>
  <c r="S32" i="67"/>
  <c r="T32" i="67" s="1"/>
  <c r="P32" i="67"/>
  <c r="S372" i="67"/>
  <c r="T372" i="67" s="1"/>
  <c r="P372" i="67"/>
  <c r="S476" i="67"/>
  <c r="T476" i="67" s="1"/>
  <c r="P476" i="67"/>
  <c r="S484" i="67"/>
  <c r="T484" i="67" s="1"/>
  <c r="P484" i="67"/>
  <c r="P101" i="66"/>
  <c r="S101" i="66"/>
  <c r="T101" i="66" s="1"/>
  <c r="P357" i="66"/>
  <c r="S357" i="66"/>
  <c r="T357" i="66" s="1"/>
  <c r="P205" i="66"/>
  <c r="S205" i="66"/>
  <c r="T205" i="66" s="1"/>
  <c r="P117" i="66"/>
  <c r="S117" i="66"/>
  <c r="T117" i="66" s="1"/>
  <c r="P213" i="66"/>
  <c r="S213" i="66"/>
  <c r="T213" i="66" s="1"/>
  <c r="S325" i="66"/>
  <c r="T325" i="66" s="1"/>
  <c r="S397" i="66"/>
  <c r="T397" i="66" s="1"/>
  <c r="S365" i="66"/>
  <c r="T365" i="66" s="1"/>
  <c r="S49" i="66"/>
  <c r="T49" i="66" s="1"/>
  <c r="S37" i="66"/>
  <c r="T37" i="66" s="1"/>
  <c r="P285" i="66"/>
  <c r="S285" i="66"/>
  <c r="T285" i="66" s="1"/>
  <c r="P45" i="66"/>
  <c r="S45" i="66"/>
  <c r="T45" i="66" s="1"/>
  <c r="P173" i="66"/>
  <c r="S173" i="66"/>
  <c r="T173" i="66" s="1"/>
  <c r="P93" i="66"/>
  <c r="S93" i="66"/>
  <c r="T93" i="66" s="1"/>
  <c r="P177" i="66"/>
  <c r="S177" i="66"/>
  <c r="T177" i="66" s="1"/>
  <c r="P97" i="66"/>
  <c r="S97" i="66"/>
  <c r="T97" i="66" s="1"/>
  <c r="P81" i="66"/>
  <c r="S81" i="66"/>
  <c r="T81" i="66" s="1"/>
  <c r="P209" i="66"/>
  <c r="S209" i="66"/>
  <c r="T209" i="66" s="1"/>
  <c r="P261" i="66"/>
  <c r="S261" i="66"/>
  <c r="T261" i="66" s="1"/>
  <c r="P181" i="66"/>
  <c r="S181" i="66"/>
  <c r="T181" i="66" s="1"/>
  <c r="P149" i="66"/>
  <c r="S149" i="66"/>
  <c r="T149" i="66" s="1"/>
  <c r="P237" i="66"/>
  <c r="S237" i="66"/>
  <c r="T237" i="66" s="1"/>
  <c r="P197" i="66"/>
  <c r="S197" i="66"/>
  <c r="T197" i="66" s="1"/>
  <c r="P65" i="66"/>
  <c r="S65" i="66"/>
  <c r="T65" i="66" s="1"/>
  <c r="P193" i="66"/>
  <c r="S193" i="66"/>
  <c r="T193" i="66" s="1"/>
  <c r="S301" i="66"/>
  <c r="T301" i="66" s="1"/>
  <c r="S113" i="66"/>
  <c r="T113" i="66" s="1"/>
  <c r="S293" i="66"/>
  <c r="T293" i="66" s="1"/>
  <c r="P385" i="66"/>
  <c r="S385" i="66"/>
  <c r="T385" i="66" s="1"/>
  <c r="P273" i="66"/>
  <c r="S273" i="66"/>
  <c r="T273" i="66" s="1"/>
  <c r="P69" i="66"/>
  <c r="S69" i="66"/>
  <c r="T69" i="66" s="1"/>
  <c r="S129" i="66"/>
  <c r="T129" i="66" s="1"/>
  <c r="S85" i="66"/>
  <c r="T85" i="66" s="1"/>
  <c r="S33" i="66"/>
  <c r="T33" i="66" s="1"/>
  <c r="P341" i="66"/>
  <c r="S341" i="66"/>
  <c r="T341" i="66" s="1"/>
  <c r="S269" i="66"/>
  <c r="T269" i="66" s="1"/>
  <c r="P109" i="66"/>
  <c r="S109" i="66"/>
  <c r="T109" i="66" s="1"/>
  <c r="P369" i="66"/>
  <c r="S369" i="66"/>
  <c r="T369" i="66" s="1"/>
  <c r="P321" i="66"/>
  <c r="S321" i="66"/>
  <c r="T321" i="66" s="1"/>
  <c r="S77" i="66"/>
  <c r="T77" i="66" s="1"/>
  <c r="S241" i="66"/>
  <c r="T241" i="66" s="1"/>
  <c r="S21" i="66"/>
  <c r="T21" i="66" s="1"/>
  <c r="S333" i="66"/>
  <c r="T333" i="66" s="1"/>
  <c r="S157" i="66"/>
  <c r="T157" i="66" s="1"/>
  <c r="S165" i="66"/>
  <c r="T165" i="66" s="1"/>
  <c r="S73" i="66"/>
  <c r="T73" i="66" s="1"/>
  <c r="S225" i="66"/>
  <c r="T225" i="66" s="1"/>
  <c r="P305" i="66"/>
  <c r="S305" i="66"/>
  <c r="T305" i="66" s="1"/>
  <c r="S141" i="66"/>
  <c r="T141" i="66" s="1"/>
  <c r="S353" i="66"/>
  <c r="T353" i="66" s="1"/>
  <c r="S61" i="66"/>
  <c r="T61" i="66" s="1"/>
  <c r="S221" i="66"/>
  <c r="T221" i="66" s="1"/>
  <c r="S125" i="66"/>
  <c r="T125" i="66" s="1"/>
  <c r="S133" i="66"/>
  <c r="T133" i="66" s="1"/>
  <c r="S29" i="66"/>
  <c r="T29" i="66" s="1"/>
  <c r="F161" i="66"/>
  <c r="F309" i="66"/>
  <c r="F317" i="66"/>
  <c r="F377" i="66"/>
  <c r="F25" i="66"/>
  <c r="F153" i="66"/>
  <c r="F393" i="66"/>
  <c r="F265" i="66"/>
  <c r="F121" i="66"/>
  <c r="F389" i="66"/>
  <c r="F313" i="66"/>
  <c r="F217" i="66"/>
  <c r="F281" i="66"/>
  <c r="F373" i="66"/>
  <c r="F249" i="66"/>
  <c r="F345" i="66"/>
  <c r="F185" i="66"/>
  <c r="F349" i="66"/>
  <c r="F41" i="66"/>
  <c r="F297" i="66"/>
  <c r="F137" i="66"/>
  <c r="F257" i="66"/>
  <c r="F229" i="66"/>
  <c r="F329" i="66"/>
  <c r="F57" i="66"/>
  <c r="F361" i="66"/>
  <c r="F89" i="66"/>
  <c r="F201" i="66"/>
  <c r="F233" i="66"/>
  <c r="F105" i="66"/>
  <c r="F169" i="66"/>
  <c r="F289" i="66"/>
  <c r="F277" i="66"/>
  <c r="F145" i="66"/>
  <c r="F53" i="66"/>
  <c r="F381" i="66"/>
  <c r="S12" i="64"/>
  <c r="T492" i="67" l="1"/>
  <c r="T420" i="67"/>
  <c r="T364" i="67"/>
  <c r="T336" i="67"/>
  <c r="T300" i="67"/>
  <c r="T264" i="67"/>
  <c r="T216" i="67"/>
  <c r="T140" i="67"/>
  <c r="T164" i="67"/>
  <c r="T116" i="67"/>
  <c r="T40" i="67"/>
  <c r="P233" i="66"/>
  <c r="S233" i="66"/>
  <c r="T233" i="66" s="1"/>
  <c r="P137" i="66"/>
  <c r="S137" i="66"/>
  <c r="T137" i="66" s="1"/>
  <c r="P281" i="66"/>
  <c r="S281" i="66"/>
  <c r="T281" i="66" s="1"/>
  <c r="P25" i="66"/>
  <c r="S25" i="66"/>
  <c r="T25" i="66" s="1"/>
  <c r="P381" i="66"/>
  <c r="S381" i="66"/>
  <c r="T381" i="66" s="1"/>
  <c r="P201" i="66"/>
  <c r="S201" i="66"/>
  <c r="T201" i="66" s="1"/>
  <c r="P297" i="66"/>
  <c r="S297" i="66"/>
  <c r="T297" i="66" s="1"/>
  <c r="P217" i="66"/>
  <c r="S217" i="66"/>
  <c r="T217" i="66" s="1"/>
  <c r="P377" i="66"/>
  <c r="S377" i="66"/>
  <c r="T377" i="66" s="1"/>
  <c r="P53" i="66"/>
  <c r="S53" i="66"/>
  <c r="T53" i="66" s="1"/>
  <c r="P89" i="66"/>
  <c r="S89" i="66"/>
  <c r="T89" i="66" s="1"/>
  <c r="P41" i="66"/>
  <c r="S41" i="66"/>
  <c r="T41" i="66" s="1"/>
  <c r="P313" i="66"/>
  <c r="S313" i="66"/>
  <c r="T313" i="66" s="1"/>
  <c r="P317" i="66"/>
  <c r="S317" i="66"/>
  <c r="T317" i="66" s="1"/>
  <c r="P145" i="66"/>
  <c r="S145" i="66"/>
  <c r="T145" i="66" s="1"/>
  <c r="P361" i="66"/>
  <c r="S361" i="66"/>
  <c r="T361" i="66" s="1"/>
  <c r="P349" i="66"/>
  <c r="S349" i="66"/>
  <c r="T349" i="66" s="1"/>
  <c r="P389" i="66"/>
  <c r="S389" i="66"/>
  <c r="T389" i="66" s="1"/>
  <c r="P309" i="66"/>
  <c r="S309" i="66"/>
  <c r="T309" i="66" s="1"/>
  <c r="P277" i="66"/>
  <c r="S277" i="66"/>
  <c r="T277" i="66" s="1"/>
  <c r="P57" i="66"/>
  <c r="S57" i="66"/>
  <c r="T57" i="66" s="1"/>
  <c r="P185" i="66"/>
  <c r="S185" i="66"/>
  <c r="T185" i="66" s="1"/>
  <c r="P121" i="66"/>
  <c r="S121" i="66"/>
  <c r="T121" i="66" s="1"/>
  <c r="P161" i="66"/>
  <c r="S161" i="66"/>
  <c r="T161" i="66" s="1"/>
  <c r="P289" i="66"/>
  <c r="S289" i="66"/>
  <c r="T289" i="66" s="1"/>
  <c r="P329" i="66"/>
  <c r="S329" i="66"/>
  <c r="T329" i="66" s="1"/>
  <c r="P345" i="66"/>
  <c r="S345" i="66"/>
  <c r="T345" i="66" s="1"/>
  <c r="P265" i="66"/>
  <c r="S265" i="66"/>
  <c r="T265" i="66" s="1"/>
  <c r="P169" i="66"/>
  <c r="S169" i="66"/>
  <c r="T169" i="66" s="1"/>
  <c r="P229" i="66"/>
  <c r="S229" i="66"/>
  <c r="T229" i="66" s="1"/>
  <c r="P249" i="66"/>
  <c r="S249" i="66"/>
  <c r="T249" i="66" s="1"/>
  <c r="P393" i="66"/>
  <c r="S393" i="66"/>
  <c r="T393" i="66" s="1"/>
  <c r="P105" i="66"/>
  <c r="S105" i="66"/>
  <c r="T105" i="66" s="1"/>
  <c r="P257" i="66"/>
  <c r="S257" i="66"/>
  <c r="T257" i="66" s="1"/>
  <c r="P373" i="66"/>
  <c r="S373" i="66"/>
  <c r="T373" i="66" s="1"/>
  <c r="P153" i="66"/>
  <c r="S153" i="66"/>
  <c r="T153" i="66" s="1"/>
  <c r="S332" i="64"/>
  <c r="T332" i="64" s="1"/>
  <c r="S264" i="64"/>
  <c r="T264" i="64" s="1"/>
  <c r="O391" i="64"/>
  <c r="O390" i="64"/>
  <c r="O389" i="64"/>
  <c r="O388" i="64"/>
  <c r="J388" i="64"/>
  <c r="H388" i="64"/>
  <c r="O387" i="64"/>
  <c r="O386" i="64"/>
  <c r="O385" i="64"/>
  <c r="O384" i="64"/>
  <c r="J384" i="64"/>
  <c r="H384" i="64"/>
  <c r="O383" i="64"/>
  <c r="O382" i="64"/>
  <c r="O381" i="64"/>
  <c r="O380" i="64"/>
  <c r="J380" i="64"/>
  <c r="H380" i="64"/>
  <c r="O379" i="64"/>
  <c r="O378" i="64"/>
  <c r="O377" i="64"/>
  <c r="O376" i="64"/>
  <c r="J376" i="64"/>
  <c r="H376" i="64"/>
  <c r="O375" i="64"/>
  <c r="O374" i="64"/>
  <c r="O373" i="64"/>
  <c r="O372" i="64"/>
  <c r="J372" i="64"/>
  <c r="H372" i="64"/>
  <c r="O371" i="64"/>
  <c r="O370" i="64"/>
  <c r="O369" i="64"/>
  <c r="O368" i="64"/>
  <c r="J368" i="64"/>
  <c r="H368" i="64"/>
  <c r="O367" i="64"/>
  <c r="O366" i="64"/>
  <c r="O365" i="64"/>
  <c r="O364" i="64"/>
  <c r="J364" i="64"/>
  <c r="H364" i="64"/>
  <c r="O363" i="64"/>
  <c r="O362" i="64"/>
  <c r="O361" i="64"/>
  <c r="O360" i="64"/>
  <c r="J360" i="64"/>
  <c r="H360" i="64"/>
  <c r="O359" i="64"/>
  <c r="O358" i="64"/>
  <c r="O357" i="64"/>
  <c r="O356" i="64"/>
  <c r="J356" i="64"/>
  <c r="H356" i="64"/>
  <c r="O355" i="64"/>
  <c r="O354" i="64"/>
  <c r="O353" i="64"/>
  <c r="O352" i="64"/>
  <c r="J352" i="64"/>
  <c r="H352" i="64"/>
  <c r="O351" i="64"/>
  <c r="O350" i="64"/>
  <c r="O349" i="64"/>
  <c r="O348" i="64"/>
  <c r="J348" i="64"/>
  <c r="H348" i="64"/>
  <c r="O347" i="64"/>
  <c r="O346" i="64"/>
  <c r="O345" i="64"/>
  <c r="O344" i="64"/>
  <c r="J344" i="64"/>
  <c r="H344" i="64"/>
  <c r="O343" i="64"/>
  <c r="O342" i="64"/>
  <c r="O341" i="64"/>
  <c r="O340" i="64"/>
  <c r="J340" i="64"/>
  <c r="H340" i="64"/>
  <c r="O339" i="64"/>
  <c r="O338" i="64"/>
  <c r="O337" i="64"/>
  <c r="O336" i="64"/>
  <c r="J336" i="64"/>
  <c r="H336" i="64"/>
  <c r="O331" i="64"/>
  <c r="O330" i="64"/>
  <c r="O329" i="64"/>
  <c r="O328" i="64"/>
  <c r="J328" i="64"/>
  <c r="H328" i="64"/>
  <c r="O327" i="64"/>
  <c r="O326" i="64"/>
  <c r="O325" i="64"/>
  <c r="O324" i="64"/>
  <c r="J324" i="64"/>
  <c r="H324" i="64"/>
  <c r="O323" i="64"/>
  <c r="O322" i="64"/>
  <c r="O321" i="64"/>
  <c r="O320" i="64"/>
  <c r="J320" i="64"/>
  <c r="H320" i="64"/>
  <c r="O319" i="64"/>
  <c r="O318" i="64"/>
  <c r="O317" i="64"/>
  <c r="O316" i="64"/>
  <c r="J316" i="64"/>
  <c r="H316" i="64"/>
  <c r="O315" i="64"/>
  <c r="O314" i="64"/>
  <c r="O313" i="64"/>
  <c r="O312" i="64"/>
  <c r="J312" i="64"/>
  <c r="H312" i="64"/>
  <c r="O311" i="64"/>
  <c r="O310" i="64"/>
  <c r="O309" i="64"/>
  <c r="O308" i="64"/>
  <c r="J308" i="64"/>
  <c r="H308" i="64"/>
  <c r="O307" i="64"/>
  <c r="O306" i="64"/>
  <c r="O305" i="64"/>
  <c r="O304" i="64"/>
  <c r="J304" i="64"/>
  <c r="H304" i="64"/>
  <c r="O303" i="64"/>
  <c r="O302" i="64"/>
  <c r="O301" i="64"/>
  <c r="O300" i="64"/>
  <c r="J300" i="64"/>
  <c r="H300" i="64"/>
  <c r="O299" i="64"/>
  <c r="O298" i="64"/>
  <c r="O297" i="64"/>
  <c r="O296" i="64"/>
  <c r="J296" i="64"/>
  <c r="H296" i="64"/>
  <c r="O295" i="64"/>
  <c r="O294" i="64"/>
  <c r="O293" i="64"/>
  <c r="O292" i="64"/>
  <c r="J292" i="64"/>
  <c r="H292" i="64"/>
  <c r="O291" i="64"/>
  <c r="O290" i="64"/>
  <c r="O289" i="64"/>
  <c r="O288" i="64"/>
  <c r="J288" i="64"/>
  <c r="H288" i="64"/>
  <c r="O287" i="64"/>
  <c r="O286" i="64"/>
  <c r="O285" i="64"/>
  <c r="O284" i="64"/>
  <c r="J284" i="64"/>
  <c r="H284" i="64"/>
  <c r="O283" i="64"/>
  <c r="O282" i="64"/>
  <c r="O281" i="64"/>
  <c r="O280" i="64"/>
  <c r="J280" i="64"/>
  <c r="H280" i="64"/>
  <c r="O279" i="64"/>
  <c r="O278" i="64"/>
  <c r="O277" i="64"/>
  <c r="O276" i="64"/>
  <c r="J276" i="64"/>
  <c r="H276" i="64"/>
  <c r="O275" i="64"/>
  <c r="O274" i="64"/>
  <c r="O273" i="64"/>
  <c r="O272" i="64"/>
  <c r="J272" i="64"/>
  <c r="H272" i="64"/>
  <c r="O271" i="64"/>
  <c r="O270" i="64"/>
  <c r="O269" i="64"/>
  <c r="O268" i="64"/>
  <c r="J268" i="64"/>
  <c r="H268" i="64"/>
  <c r="O263" i="64"/>
  <c r="O262" i="64"/>
  <c r="O261" i="64"/>
  <c r="O260" i="64"/>
  <c r="J260" i="64"/>
  <c r="H260" i="64"/>
  <c r="O259" i="64"/>
  <c r="O258" i="64"/>
  <c r="O257" i="64"/>
  <c r="O256" i="64"/>
  <c r="J256" i="64"/>
  <c r="H256" i="64"/>
  <c r="O255" i="64"/>
  <c r="O254" i="64"/>
  <c r="O253" i="64"/>
  <c r="O252" i="64"/>
  <c r="J252" i="64"/>
  <c r="H252" i="64"/>
  <c r="O251" i="64"/>
  <c r="O250" i="64"/>
  <c r="O249" i="64"/>
  <c r="O248" i="64"/>
  <c r="J248" i="64"/>
  <c r="H248" i="64"/>
  <c r="O247" i="64"/>
  <c r="O246" i="64"/>
  <c r="O245" i="64"/>
  <c r="O244" i="64"/>
  <c r="J244" i="64"/>
  <c r="H244" i="64"/>
  <c r="O243" i="64"/>
  <c r="O242" i="64"/>
  <c r="O241" i="64"/>
  <c r="O240" i="64"/>
  <c r="J240" i="64"/>
  <c r="H240" i="64"/>
  <c r="O239" i="64"/>
  <c r="O238" i="64"/>
  <c r="O237" i="64"/>
  <c r="O236" i="64"/>
  <c r="J236" i="64"/>
  <c r="H236" i="64"/>
  <c r="O235" i="64"/>
  <c r="O234" i="64"/>
  <c r="O233" i="64"/>
  <c r="O232" i="64"/>
  <c r="J232" i="64"/>
  <c r="H232" i="64"/>
  <c r="O231" i="64"/>
  <c r="O230" i="64"/>
  <c r="O229" i="64"/>
  <c r="O228" i="64"/>
  <c r="J228" i="64"/>
  <c r="H228" i="64"/>
  <c r="O227" i="64"/>
  <c r="O226" i="64"/>
  <c r="O225" i="64"/>
  <c r="O224" i="64"/>
  <c r="J224" i="64"/>
  <c r="H224" i="64"/>
  <c r="O223" i="64"/>
  <c r="O222" i="64"/>
  <c r="O221" i="64"/>
  <c r="O220" i="64"/>
  <c r="J220" i="64"/>
  <c r="H220" i="64"/>
  <c r="O219" i="64"/>
  <c r="O218" i="64"/>
  <c r="O217" i="64"/>
  <c r="O216" i="64"/>
  <c r="J216" i="64"/>
  <c r="H216" i="64"/>
  <c r="O215" i="64"/>
  <c r="O214" i="64"/>
  <c r="O213" i="64"/>
  <c r="O212" i="64"/>
  <c r="J212" i="64"/>
  <c r="H212" i="64"/>
  <c r="O211" i="64"/>
  <c r="O210" i="64"/>
  <c r="O209" i="64"/>
  <c r="O208" i="64"/>
  <c r="J208" i="64"/>
  <c r="H208" i="64"/>
  <c r="O207" i="64"/>
  <c r="O206" i="64"/>
  <c r="O205" i="64"/>
  <c r="O204" i="64"/>
  <c r="J204" i="64"/>
  <c r="H204" i="64"/>
  <c r="O203" i="64"/>
  <c r="O202" i="64"/>
  <c r="O201" i="64"/>
  <c r="O200" i="64"/>
  <c r="J200" i="64"/>
  <c r="H200" i="64"/>
  <c r="O199" i="64"/>
  <c r="O198" i="64"/>
  <c r="O197" i="64"/>
  <c r="O196" i="64"/>
  <c r="J196" i="64"/>
  <c r="H196" i="64"/>
  <c r="O195" i="64"/>
  <c r="O194" i="64"/>
  <c r="O193" i="64"/>
  <c r="O192" i="64"/>
  <c r="J192" i="64"/>
  <c r="H192" i="64"/>
  <c r="O191" i="64"/>
  <c r="O190" i="64"/>
  <c r="O189" i="64"/>
  <c r="O188" i="64"/>
  <c r="J188" i="64"/>
  <c r="H188" i="64"/>
  <c r="O187" i="64"/>
  <c r="O186" i="64"/>
  <c r="O185" i="64"/>
  <c r="O184" i="64"/>
  <c r="J184" i="64"/>
  <c r="H184" i="64"/>
  <c r="O183" i="64"/>
  <c r="O182" i="64"/>
  <c r="O181" i="64"/>
  <c r="O180" i="64"/>
  <c r="J180" i="64"/>
  <c r="H180" i="64"/>
  <c r="O179" i="64"/>
  <c r="O178" i="64"/>
  <c r="O177" i="64"/>
  <c r="O176" i="64"/>
  <c r="J176" i="64"/>
  <c r="H176" i="64"/>
  <c r="O175" i="64"/>
  <c r="O174" i="64"/>
  <c r="O173" i="64"/>
  <c r="O172" i="64"/>
  <c r="J172" i="64"/>
  <c r="H172" i="64"/>
  <c r="O171" i="64"/>
  <c r="O170" i="64"/>
  <c r="O169" i="64"/>
  <c r="O168" i="64"/>
  <c r="J168" i="64"/>
  <c r="H168" i="64"/>
  <c r="O167" i="64"/>
  <c r="O166" i="64"/>
  <c r="O165" i="64"/>
  <c r="O164" i="64"/>
  <c r="J164" i="64"/>
  <c r="H164" i="64"/>
  <c r="O163" i="64"/>
  <c r="O162" i="64"/>
  <c r="O161" i="64"/>
  <c r="O160" i="64"/>
  <c r="J160" i="64"/>
  <c r="H160" i="64"/>
  <c r="O159" i="64"/>
  <c r="O158" i="64"/>
  <c r="O157" i="64"/>
  <c r="O156" i="64"/>
  <c r="J156" i="64"/>
  <c r="H156" i="64"/>
  <c r="O155" i="64"/>
  <c r="O154" i="64"/>
  <c r="O153" i="64"/>
  <c r="O152" i="64"/>
  <c r="J152" i="64"/>
  <c r="H152" i="64"/>
  <c r="O151" i="64"/>
  <c r="O150" i="64"/>
  <c r="O149" i="64"/>
  <c r="O148" i="64"/>
  <c r="J148" i="64"/>
  <c r="H148" i="64"/>
  <c r="O147" i="64"/>
  <c r="O146" i="64"/>
  <c r="O145" i="64"/>
  <c r="O144" i="64"/>
  <c r="J144" i="64"/>
  <c r="H144" i="64"/>
  <c r="O143" i="64"/>
  <c r="O142" i="64"/>
  <c r="O141" i="64"/>
  <c r="O140" i="64"/>
  <c r="J140" i="64"/>
  <c r="H140" i="64"/>
  <c r="O139" i="64"/>
  <c r="O138" i="64"/>
  <c r="O137" i="64"/>
  <c r="O136" i="64"/>
  <c r="J136" i="64"/>
  <c r="H136" i="64"/>
  <c r="O135" i="64"/>
  <c r="O134" i="64"/>
  <c r="O133" i="64"/>
  <c r="O132" i="64"/>
  <c r="J132" i="64"/>
  <c r="H132" i="64"/>
  <c r="O131" i="64"/>
  <c r="O130" i="64"/>
  <c r="O129" i="64"/>
  <c r="O128" i="64"/>
  <c r="J128" i="64"/>
  <c r="H128" i="64"/>
  <c r="O127" i="64"/>
  <c r="O126" i="64"/>
  <c r="O125" i="64"/>
  <c r="O124" i="64"/>
  <c r="J124" i="64"/>
  <c r="H124" i="64"/>
  <c r="O123" i="64"/>
  <c r="O122" i="64"/>
  <c r="O121" i="64"/>
  <c r="O120" i="64"/>
  <c r="J120" i="64"/>
  <c r="H120" i="64"/>
  <c r="O119" i="64"/>
  <c r="O118" i="64"/>
  <c r="O117" i="64"/>
  <c r="O116" i="64"/>
  <c r="J116" i="64"/>
  <c r="H116" i="64"/>
  <c r="O115" i="64"/>
  <c r="O114" i="64"/>
  <c r="O113" i="64"/>
  <c r="O112" i="64"/>
  <c r="J112" i="64"/>
  <c r="H112" i="64"/>
  <c r="O111" i="64"/>
  <c r="O110" i="64"/>
  <c r="O109" i="64"/>
  <c r="O108" i="64"/>
  <c r="J108" i="64"/>
  <c r="H108" i="64"/>
  <c r="O107" i="64"/>
  <c r="O106" i="64"/>
  <c r="O105" i="64"/>
  <c r="O104" i="64"/>
  <c r="J104" i="64"/>
  <c r="H104" i="64"/>
  <c r="O103" i="64"/>
  <c r="O102" i="64"/>
  <c r="O101" i="64"/>
  <c r="O100" i="64"/>
  <c r="J100" i="64"/>
  <c r="H100" i="64"/>
  <c r="O99" i="64"/>
  <c r="O98" i="64"/>
  <c r="O97" i="64"/>
  <c r="O96" i="64"/>
  <c r="J96" i="64"/>
  <c r="H96" i="64"/>
  <c r="O95" i="64"/>
  <c r="O94" i="64"/>
  <c r="O93" i="64"/>
  <c r="O92" i="64"/>
  <c r="J92" i="64"/>
  <c r="H92" i="64"/>
  <c r="O91" i="64"/>
  <c r="O90" i="64"/>
  <c r="O89" i="64"/>
  <c r="O88" i="64"/>
  <c r="J88" i="64"/>
  <c r="H88" i="64"/>
  <c r="O87" i="64"/>
  <c r="O86" i="64"/>
  <c r="O85" i="64"/>
  <c r="O84" i="64"/>
  <c r="J84" i="64"/>
  <c r="H84" i="64"/>
  <c r="O83" i="64"/>
  <c r="O82" i="64"/>
  <c r="O81" i="64"/>
  <c r="O80" i="64"/>
  <c r="J80" i="64"/>
  <c r="H80" i="64"/>
  <c r="O79" i="64"/>
  <c r="O78" i="64"/>
  <c r="O77" i="64"/>
  <c r="O76" i="64"/>
  <c r="J76" i="64"/>
  <c r="H76" i="64"/>
  <c r="O75" i="64"/>
  <c r="O74" i="64"/>
  <c r="O73" i="64"/>
  <c r="O72" i="64"/>
  <c r="J72" i="64"/>
  <c r="H72" i="64"/>
  <c r="O71" i="64"/>
  <c r="O70" i="64"/>
  <c r="O69" i="64"/>
  <c r="O68" i="64"/>
  <c r="J68" i="64"/>
  <c r="H68" i="64"/>
  <c r="O67" i="64"/>
  <c r="O66" i="64"/>
  <c r="O65" i="64"/>
  <c r="O64" i="64"/>
  <c r="J64" i="64"/>
  <c r="H64" i="64"/>
  <c r="O63" i="64"/>
  <c r="O62" i="64"/>
  <c r="O61" i="64"/>
  <c r="O60" i="64"/>
  <c r="J60" i="64"/>
  <c r="H60" i="64"/>
  <c r="O59" i="64"/>
  <c r="O58" i="64"/>
  <c r="O57" i="64"/>
  <c r="O56" i="64"/>
  <c r="J56" i="64"/>
  <c r="H56" i="64"/>
  <c r="O55" i="64"/>
  <c r="O54" i="64"/>
  <c r="O53" i="64"/>
  <c r="O52" i="64"/>
  <c r="J52" i="64"/>
  <c r="H52" i="64"/>
  <c r="O51" i="64"/>
  <c r="O50" i="64"/>
  <c r="O49" i="64"/>
  <c r="O48" i="64"/>
  <c r="J48" i="64"/>
  <c r="H48" i="64"/>
  <c r="O47" i="64"/>
  <c r="O46" i="64"/>
  <c r="O45" i="64"/>
  <c r="O44" i="64"/>
  <c r="J44" i="64"/>
  <c r="H44" i="64"/>
  <c r="O43" i="64"/>
  <c r="O42" i="64"/>
  <c r="O41" i="64"/>
  <c r="O40" i="64"/>
  <c r="J40" i="64"/>
  <c r="H40" i="64"/>
  <c r="O39" i="64"/>
  <c r="O38" i="64"/>
  <c r="O37" i="64"/>
  <c r="O36" i="64"/>
  <c r="J36" i="64"/>
  <c r="H36" i="64"/>
  <c r="O35" i="64"/>
  <c r="O34" i="64"/>
  <c r="O33" i="64"/>
  <c r="O32" i="64"/>
  <c r="J32" i="64"/>
  <c r="H32" i="64"/>
  <c r="O31" i="64"/>
  <c r="O30" i="64"/>
  <c r="O29" i="64"/>
  <c r="O28" i="64"/>
  <c r="J28" i="64"/>
  <c r="H28" i="64"/>
  <c r="O27" i="64"/>
  <c r="O26" i="64"/>
  <c r="O25" i="64"/>
  <c r="O24" i="64"/>
  <c r="J24" i="64"/>
  <c r="H24" i="64"/>
  <c r="O23" i="64"/>
  <c r="O22" i="64"/>
  <c r="O21" i="64"/>
  <c r="O20" i="64"/>
  <c r="J20" i="64"/>
  <c r="H20" i="64"/>
  <c r="O19" i="64"/>
  <c r="O18" i="64"/>
  <c r="O17" i="64"/>
  <c r="O16" i="64"/>
  <c r="J16" i="64"/>
  <c r="H16" i="64"/>
  <c r="O15" i="64"/>
  <c r="O14" i="64"/>
  <c r="O13" i="64"/>
  <c r="O12" i="64"/>
  <c r="J12" i="64"/>
  <c r="H12" i="64"/>
  <c r="R9" i="64"/>
  <c r="S21" i="60"/>
  <c r="T424" i="67" l="1"/>
  <c r="T168" i="67"/>
  <c r="T340" i="67"/>
  <c r="T44" i="67"/>
  <c r="T496" i="67"/>
  <c r="T401" i="66"/>
  <c r="Q328" i="64"/>
  <c r="R328" i="64" s="1"/>
  <c r="F328" i="64" s="1"/>
  <c r="Q32" i="64"/>
  <c r="R32" i="64" s="1"/>
  <c r="F32" i="64" s="1"/>
  <c r="Q20" i="64"/>
  <c r="Q296" i="64"/>
  <c r="Q260" i="64"/>
  <c r="R260" i="64" s="1"/>
  <c r="F260" i="64" s="1"/>
  <c r="Q312" i="64"/>
  <c r="R312" i="64" s="1"/>
  <c r="F312" i="64" s="1"/>
  <c r="Q336" i="64"/>
  <c r="R336" i="64" s="1"/>
  <c r="F336" i="64" s="1"/>
  <c r="Q348" i="64"/>
  <c r="R348" i="64" s="1"/>
  <c r="F348" i="64" s="1"/>
  <c r="Q352" i="64"/>
  <c r="R352" i="64" s="1"/>
  <c r="F352" i="64" s="1"/>
  <c r="Q364" i="64"/>
  <c r="R364" i="64" s="1"/>
  <c r="F364" i="64" s="1"/>
  <c r="Q368" i="64"/>
  <c r="Q380" i="64"/>
  <c r="R380" i="64" s="1"/>
  <c r="F380" i="64" s="1"/>
  <c r="Q384" i="64"/>
  <c r="R384" i="64" s="1"/>
  <c r="F384" i="64" s="1"/>
  <c r="Q280" i="64"/>
  <c r="R280" i="64" s="1"/>
  <c r="F280" i="64" s="1"/>
  <c r="Q292" i="64"/>
  <c r="Q60" i="64"/>
  <c r="R60" i="64" s="1"/>
  <c r="F60" i="64" s="1"/>
  <c r="Q76" i="64"/>
  <c r="Q92" i="64"/>
  <c r="R92" i="64" s="1"/>
  <c r="F92" i="64" s="1"/>
  <c r="Q108" i="64"/>
  <c r="Q124" i="64"/>
  <c r="Q140" i="64"/>
  <c r="R140" i="64" s="1"/>
  <c r="F140" i="64" s="1"/>
  <c r="Q156" i="64"/>
  <c r="R156" i="64" s="1"/>
  <c r="F156" i="64" s="1"/>
  <c r="Q172" i="64"/>
  <c r="R172" i="64" s="1"/>
  <c r="F172" i="64" s="1"/>
  <c r="Q188" i="64"/>
  <c r="R188" i="64" s="1"/>
  <c r="F188" i="64" s="1"/>
  <c r="Q204" i="64"/>
  <c r="R204" i="64" s="1"/>
  <c r="F204" i="64" s="1"/>
  <c r="Q220" i="64"/>
  <c r="R220" i="64" s="1"/>
  <c r="F220" i="64" s="1"/>
  <c r="Q236" i="64"/>
  <c r="Q252" i="64"/>
  <c r="Q272" i="64"/>
  <c r="R272" i="64" s="1"/>
  <c r="F272" i="64" s="1"/>
  <c r="Q288" i="64"/>
  <c r="R288" i="64" s="1"/>
  <c r="F288" i="64" s="1"/>
  <c r="R292" i="64"/>
  <c r="F292" i="64" s="1"/>
  <c r="R368" i="64"/>
  <c r="F368" i="64" s="1"/>
  <c r="R76" i="64"/>
  <c r="F76" i="64" s="1"/>
  <c r="R236" i="64"/>
  <c r="F236" i="64" s="1"/>
  <c r="R108" i="64"/>
  <c r="F108" i="64" s="1"/>
  <c r="R124" i="64"/>
  <c r="F124" i="64" s="1"/>
  <c r="R252" i="64"/>
  <c r="F252" i="64" s="1"/>
  <c r="R20" i="64"/>
  <c r="F20" i="64" s="1"/>
  <c r="R296" i="64"/>
  <c r="F296" i="64" s="1"/>
  <c r="Q48" i="64"/>
  <c r="R48" i="64" s="1"/>
  <c r="F48" i="64" s="1"/>
  <c r="Q128" i="64"/>
  <c r="R128" i="64" s="1"/>
  <c r="F128" i="64" s="1"/>
  <c r="Q144" i="64"/>
  <c r="R144" i="64" s="1"/>
  <c r="F144" i="64" s="1"/>
  <c r="Q208" i="64"/>
  <c r="R208" i="64" s="1"/>
  <c r="F208" i="64" s="1"/>
  <c r="Q224" i="64"/>
  <c r="R224" i="64" s="1"/>
  <c r="F224" i="64" s="1"/>
  <c r="Q268" i="64"/>
  <c r="R268" i="64" s="1"/>
  <c r="F268" i="64" s="1"/>
  <c r="Q304" i="64"/>
  <c r="R304" i="64" s="1"/>
  <c r="F304" i="64" s="1"/>
  <c r="Q324" i="64"/>
  <c r="R324" i="64" s="1"/>
  <c r="F324" i="64" s="1"/>
  <c r="Q24" i="64"/>
  <c r="R24" i="64" s="1"/>
  <c r="F24" i="64" s="1"/>
  <c r="Q36" i="64"/>
  <c r="R36" i="64" s="1"/>
  <c r="F36" i="64" s="1"/>
  <c r="Q40" i="64"/>
  <c r="R40" i="64" s="1"/>
  <c r="F40" i="64" s="1"/>
  <c r="Q284" i="64"/>
  <c r="R284" i="64" s="1"/>
  <c r="F284" i="64" s="1"/>
  <c r="Q320" i="64"/>
  <c r="R320" i="64" s="1"/>
  <c r="F320" i="64" s="1"/>
  <c r="Q52" i="64"/>
  <c r="R52" i="64" s="1"/>
  <c r="F52" i="64" s="1"/>
  <c r="Q56" i="64"/>
  <c r="R56" i="64" s="1"/>
  <c r="F56" i="64" s="1"/>
  <c r="Q68" i="64"/>
  <c r="R68" i="64" s="1"/>
  <c r="F68" i="64" s="1"/>
  <c r="Q72" i="64"/>
  <c r="R72" i="64" s="1"/>
  <c r="F72" i="64" s="1"/>
  <c r="Q84" i="64"/>
  <c r="R84" i="64" s="1"/>
  <c r="F84" i="64" s="1"/>
  <c r="Q88" i="64"/>
  <c r="R88" i="64" s="1"/>
  <c r="F88" i="64" s="1"/>
  <c r="Q100" i="64"/>
  <c r="R100" i="64" s="1"/>
  <c r="F100" i="64" s="1"/>
  <c r="Q104" i="64"/>
  <c r="R104" i="64" s="1"/>
  <c r="F104" i="64" s="1"/>
  <c r="Q116" i="64"/>
  <c r="R116" i="64" s="1"/>
  <c r="F116" i="64" s="1"/>
  <c r="Q120" i="64"/>
  <c r="R120" i="64" s="1"/>
  <c r="F120" i="64" s="1"/>
  <c r="Q132" i="64"/>
  <c r="R132" i="64" s="1"/>
  <c r="F132" i="64" s="1"/>
  <c r="Q136" i="64"/>
  <c r="R136" i="64" s="1"/>
  <c r="F136" i="64" s="1"/>
  <c r="Q148" i="64"/>
  <c r="R148" i="64" s="1"/>
  <c r="F148" i="64" s="1"/>
  <c r="Q152" i="64"/>
  <c r="R152" i="64" s="1"/>
  <c r="F152" i="64" s="1"/>
  <c r="Q164" i="64"/>
  <c r="R164" i="64" s="1"/>
  <c r="F164" i="64" s="1"/>
  <c r="Q168" i="64"/>
  <c r="R168" i="64" s="1"/>
  <c r="F168" i="64" s="1"/>
  <c r="Q180" i="64"/>
  <c r="R180" i="64" s="1"/>
  <c r="F180" i="64" s="1"/>
  <c r="Q184" i="64"/>
  <c r="R184" i="64" s="1"/>
  <c r="F184" i="64" s="1"/>
  <c r="Q196" i="64"/>
  <c r="R196" i="64" s="1"/>
  <c r="F196" i="64" s="1"/>
  <c r="Q200" i="64"/>
  <c r="R200" i="64" s="1"/>
  <c r="F200" i="64" s="1"/>
  <c r="Q212" i="64"/>
  <c r="R212" i="64" s="1"/>
  <c r="F212" i="64" s="1"/>
  <c r="Q216" i="64"/>
  <c r="R216" i="64" s="1"/>
  <c r="F216" i="64" s="1"/>
  <c r="Q228" i="64"/>
  <c r="R228" i="64" s="1"/>
  <c r="F228" i="64" s="1"/>
  <c r="Q232" i="64"/>
  <c r="R232" i="64" s="1"/>
  <c r="F232" i="64" s="1"/>
  <c r="Q244" i="64"/>
  <c r="R244" i="64" s="1"/>
  <c r="F244" i="64" s="1"/>
  <c r="Q248" i="64"/>
  <c r="R248" i="64" s="1"/>
  <c r="F248" i="64" s="1"/>
  <c r="Q300" i="64"/>
  <c r="R300" i="64" s="1"/>
  <c r="F300" i="64" s="1"/>
  <c r="Q340" i="64"/>
  <c r="R340" i="64" s="1"/>
  <c r="F340" i="64" s="1"/>
  <c r="Q344" i="64"/>
  <c r="R344" i="64" s="1"/>
  <c r="F344" i="64" s="1"/>
  <c r="Q356" i="64"/>
  <c r="R356" i="64" s="1"/>
  <c r="F356" i="64" s="1"/>
  <c r="Q360" i="64"/>
  <c r="R360" i="64" s="1"/>
  <c r="F360" i="64" s="1"/>
  <c r="Q372" i="64"/>
  <c r="R372" i="64" s="1"/>
  <c r="F372" i="64" s="1"/>
  <c r="Q376" i="64"/>
  <c r="R376" i="64" s="1"/>
  <c r="F376" i="64" s="1"/>
  <c r="Q388" i="64"/>
  <c r="R388" i="64" s="1"/>
  <c r="F388" i="64" s="1"/>
  <c r="Q64" i="64"/>
  <c r="R64" i="64" s="1"/>
  <c r="F64" i="64" s="1"/>
  <c r="Q192" i="64"/>
  <c r="R192" i="64" s="1"/>
  <c r="F192" i="64" s="1"/>
  <c r="Q316" i="64"/>
  <c r="R316" i="64" s="1"/>
  <c r="F316" i="64" s="1"/>
  <c r="Q12" i="64"/>
  <c r="R12" i="64" s="1"/>
  <c r="F12" i="64" s="1"/>
  <c r="P12" i="64" s="1"/>
  <c r="Q80" i="64"/>
  <c r="R80" i="64" s="1"/>
  <c r="F80" i="64" s="1"/>
  <c r="Q96" i="64"/>
  <c r="R96" i="64" s="1"/>
  <c r="F96" i="64" s="1"/>
  <c r="Q112" i="64"/>
  <c r="R112" i="64" s="1"/>
  <c r="F112" i="64" s="1"/>
  <c r="Q160" i="64"/>
  <c r="R160" i="64" s="1"/>
  <c r="F160" i="64" s="1"/>
  <c r="Q176" i="64"/>
  <c r="R176" i="64" s="1"/>
  <c r="F176" i="64" s="1"/>
  <c r="Q240" i="64"/>
  <c r="R240" i="64" s="1"/>
  <c r="F240" i="64" s="1"/>
  <c r="Q308" i="64"/>
  <c r="R308" i="64" s="1"/>
  <c r="F308" i="64" s="1"/>
  <c r="Q16" i="64"/>
  <c r="R16" i="64" s="1"/>
  <c r="F16" i="64" s="1"/>
  <c r="Q28" i="64"/>
  <c r="R28" i="64" s="1"/>
  <c r="F28" i="64" s="1"/>
  <c r="Q44" i="64"/>
  <c r="R44" i="64" s="1"/>
  <c r="F44" i="64" s="1"/>
  <c r="Q256" i="64"/>
  <c r="R256" i="64" s="1"/>
  <c r="F256" i="64" s="1"/>
  <c r="Q276" i="64"/>
  <c r="R276" i="64" s="1"/>
  <c r="F276" i="64" s="1"/>
  <c r="T402" i="66" l="1"/>
  <c r="T403" i="66" s="1"/>
  <c r="T404" i="66" s="1"/>
  <c r="T405" i="66" s="1"/>
  <c r="F9" i="66" s="1"/>
  <c r="T500" i="67"/>
  <c r="T284" i="67"/>
  <c r="T240" i="67"/>
  <c r="T368" i="67"/>
  <c r="T144" i="67"/>
  <c r="T268" i="67"/>
  <c r="T220" i="67"/>
  <c r="T304" i="67"/>
  <c r="T120" i="67"/>
  <c r="P64" i="64"/>
  <c r="S64" i="64"/>
  <c r="T64" i="64" s="1"/>
  <c r="P320" i="64"/>
  <c r="S320" i="64"/>
  <c r="T320" i="64" s="1"/>
  <c r="P388" i="64"/>
  <c r="S388" i="64"/>
  <c r="T388" i="64" s="1"/>
  <c r="P196" i="64"/>
  <c r="S196" i="64"/>
  <c r="T196" i="64" s="1"/>
  <c r="P288" i="64"/>
  <c r="S288" i="64"/>
  <c r="T288" i="64" s="1"/>
  <c r="P156" i="64"/>
  <c r="S156" i="64"/>
  <c r="T156" i="64" s="1"/>
  <c r="P236" i="64"/>
  <c r="S236" i="64"/>
  <c r="T236" i="64" s="1"/>
  <c r="P140" i="64"/>
  <c r="S140" i="64"/>
  <c r="T140" i="64" s="1"/>
  <c r="P312" i="64"/>
  <c r="S312" i="64"/>
  <c r="T312" i="64" s="1"/>
  <c r="P228" i="64"/>
  <c r="S228" i="64"/>
  <c r="T228" i="64" s="1"/>
  <c r="P224" i="64"/>
  <c r="S224" i="64"/>
  <c r="T224" i="64" s="1"/>
  <c r="P364" i="64"/>
  <c r="S364" i="64"/>
  <c r="T364" i="64" s="1"/>
  <c r="P100" i="64"/>
  <c r="S100" i="64"/>
  <c r="T100" i="64" s="1"/>
  <c r="P172" i="64"/>
  <c r="S172" i="64"/>
  <c r="T172" i="64" s="1"/>
  <c r="P176" i="64"/>
  <c r="S176" i="64"/>
  <c r="T176" i="64" s="1"/>
  <c r="P108" i="64"/>
  <c r="S108" i="64"/>
  <c r="T108" i="64" s="1"/>
  <c r="P164" i="64"/>
  <c r="S164" i="64"/>
  <c r="T164" i="64" s="1"/>
  <c r="P308" i="64"/>
  <c r="S308" i="64"/>
  <c r="T308" i="64" s="1"/>
  <c r="P36" i="64"/>
  <c r="S36" i="64"/>
  <c r="T36" i="64" s="1"/>
  <c r="P352" i="64"/>
  <c r="S352" i="64"/>
  <c r="T352" i="64" s="1"/>
  <c r="P356" i="64"/>
  <c r="S356" i="64"/>
  <c r="T356" i="64" s="1"/>
  <c r="P232" i="64"/>
  <c r="S232" i="64"/>
  <c r="T232" i="64" s="1"/>
  <c r="P88" i="64"/>
  <c r="S88" i="64"/>
  <c r="T88" i="64" s="1"/>
  <c r="P32" i="64"/>
  <c r="S32" i="64"/>
  <c r="T32" i="64" s="1"/>
  <c r="P316" i="64"/>
  <c r="S316" i="64"/>
  <c r="T316" i="64" s="1"/>
  <c r="P184" i="64"/>
  <c r="S184" i="64"/>
  <c r="T184" i="64" s="1"/>
  <c r="P136" i="64"/>
  <c r="S136" i="64"/>
  <c r="T136" i="64" s="1"/>
  <c r="P260" i="64"/>
  <c r="S260" i="64"/>
  <c r="T260" i="64" s="1"/>
  <c r="P40" i="64"/>
  <c r="S40" i="64"/>
  <c r="T40" i="64" s="1"/>
  <c r="P280" i="64"/>
  <c r="S280" i="64"/>
  <c r="T280" i="64" s="1"/>
  <c r="P276" i="64"/>
  <c r="S276" i="64"/>
  <c r="T276" i="64" s="1"/>
  <c r="P160" i="64"/>
  <c r="S160" i="64"/>
  <c r="T160" i="64" s="1"/>
  <c r="P344" i="64"/>
  <c r="S344" i="64"/>
  <c r="T344" i="64" s="1"/>
  <c r="P180" i="64"/>
  <c r="S180" i="64"/>
  <c r="T180" i="64" s="1"/>
  <c r="P132" i="64"/>
  <c r="S132" i="64"/>
  <c r="T132" i="64" s="1"/>
  <c r="P72" i="64"/>
  <c r="S72" i="64"/>
  <c r="T72" i="64" s="1"/>
  <c r="P188" i="64"/>
  <c r="S188" i="64"/>
  <c r="T188" i="64" s="1"/>
  <c r="P372" i="64"/>
  <c r="S372" i="64"/>
  <c r="T372" i="64" s="1"/>
  <c r="P272" i="64"/>
  <c r="S272" i="64"/>
  <c r="T272" i="64" s="1"/>
  <c r="P148" i="64"/>
  <c r="S148" i="64"/>
  <c r="T148" i="64" s="1"/>
  <c r="P84" i="64"/>
  <c r="S84" i="64"/>
  <c r="T84" i="64" s="1"/>
  <c r="P24" i="64"/>
  <c r="S24" i="64"/>
  <c r="T24" i="64" s="1"/>
  <c r="P16" i="64"/>
  <c r="S16" i="64"/>
  <c r="T16" i="64" s="1"/>
  <c r="P240" i="64"/>
  <c r="S240" i="64"/>
  <c r="T240" i="64" s="1"/>
  <c r="P360" i="64"/>
  <c r="S360" i="64"/>
  <c r="T360" i="64" s="1"/>
  <c r="P192" i="64"/>
  <c r="S192" i="64"/>
  <c r="T192" i="64" s="1"/>
  <c r="P144" i="64"/>
  <c r="S144" i="64"/>
  <c r="T144" i="64" s="1"/>
  <c r="P284" i="64"/>
  <c r="S284" i="64"/>
  <c r="T284" i="64" s="1"/>
  <c r="P68" i="64"/>
  <c r="S68" i="64"/>
  <c r="T68" i="64" s="1"/>
  <c r="P336" i="64"/>
  <c r="S336" i="64"/>
  <c r="T336" i="64" s="1"/>
  <c r="P252" i="64"/>
  <c r="S252" i="64"/>
  <c r="T252" i="64" s="1"/>
  <c r="P124" i="64"/>
  <c r="S124" i="64"/>
  <c r="T124" i="64" s="1"/>
  <c r="P380" i="64"/>
  <c r="S380" i="64"/>
  <c r="T380" i="64" s="1"/>
  <c r="P256" i="64"/>
  <c r="S256" i="64"/>
  <c r="T256" i="64" s="1"/>
  <c r="P112" i="64"/>
  <c r="S112" i="64"/>
  <c r="T112" i="64" s="1"/>
  <c r="P340" i="64"/>
  <c r="S340" i="64"/>
  <c r="T340" i="64" s="1"/>
  <c r="P216" i="64"/>
  <c r="S216" i="64"/>
  <c r="T216" i="64" s="1"/>
  <c r="P128" i="64"/>
  <c r="S128" i="64"/>
  <c r="T128" i="64" s="1"/>
  <c r="P212" i="64"/>
  <c r="S212" i="64"/>
  <c r="T212" i="64" s="1"/>
  <c r="P44" i="64"/>
  <c r="S44" i="64"/>
  <c r="T44" i="64" s="1"/>
  <c r="P96" i="64"/>
  <c r="S96" i="64"/>
  <c r="T96" i="64" s="1"/>
  <c r="P300" i="64"/>
  <c r="S300" i="64"/>
  <c r="T300" i="64" s="1"/>
  <c r="P168" i="64"/>
  <c r="S168" i="64"/>
  <c r="T168" i="64" s="1"/>
  <c r="P120" i="64"/>
  <c r="S120" i="64"/>
  <c r="T120" i="64" s="1"/>
  <c r="P324" i="64"/>
  <c r="S324" i="64"/>
  <c r="T324" i="64" s="1"/>
  <c r="P60" i="64"/>
  <c r="S60" i="64"/>
  <c r="T60" i="64" s="1"/>
  <c r="P244" i="64"/>
  <c r="S244" i="64"/>
  <c r="T244" i="64" s="1"/>
  <c r="P220" i="64"/>
  <c r="S220" i="64"/>
  <c r="T220" i="64" s="1"/>
  <c r="P92" i="64"/>
  <c r="S92" i="64"/>
  <c r="T92" i="64" s="1"/>
  <c r="P348" i="64"/>
  <c r="S348" i="64"/>
  <c r="T348" i="64" s="1"/>
  <c r="P28" i="64"/>
  <c r="S28" i="64"/>
  <c r="T28" i="64" s="1"/>
  <c r="P80" i="64"/>
  <c r="S80" i="64"/>
  <c r="T80" i="64" s="1"/>
  <c r="P296" i="64"/>
  <c r="S296" i="64"/>
  <c r="T296" i="64" s="1"/>
  <c r="P208" i="64"/>
  <c r="S208" i="64"/>
  <c r="T208" i="64" s="1"/>
  <c r="P116" i="64"/>
  <c r="S116" i="64"/>
  <c r="T116" i="64" s="1"/>
  <c r="P56" i="64"/>
  <c r="S56" i="64"/>
  <c r="T56" i="64" s="1"/>
  <c r="P304" i="64"/>
  <c r="S304" i="64"/>
  <c r="T304" i="64" s="1"/>
  <c r="P48" i="64"/>
  <c r="S48" i="64"/>
  <c r="T48" i="64" s="1"/>
  <c r="P384" i="64"/>
  <c r="S384" i="64"/>
  <c r="T384" i="64" s="1"/>
  <c r="P292" i="64"/>
  <c r="S292" i="64"/>
  <c r="T292" i="64" s="1"/>
  <c r="P204" i="64"/>
  <c r="S204" i="64"/>
  <c r="T204" i="64" s="1"/>
  <c r="P76" i="64"/>
  <c r="S76" i="64"/>
  <c r="T76" i="64" s="1"/>
  <c r="P328" i="64"/>
  <c r="S328" i="64"/>
  <c r="T328" i="64" s="1"/>
  <c r="P376" i="64"/>
  <c r="S376" i="64"/>
  <c r="T376" i="64" s="1"/>
  <c r="P248" i="64"/>
  <c r="S248" i="64"/>
  <c r="T248" i="64" s="1"/>
  <c r="P200" i="64"/>
  <c r="S200" i="64"/>
  <c r="T200" i="64" s="1"/>
  <c r="P152" i="64"/>
  <c r="S152" i="64"/>
  <c r="T152" i="64" s="1"/>
  <c r="P104" i="64"/>
  <c r="S104" i="64"/>
  <c r="T104" i="64" s="1"/>
  <c r="P52" i="64"/>
  <c r="S52" i="64"/>
  <c r="T52" i="64" s="1"/>
  <c r="P268" i="64"/>
  <c r="S268" i="64"/>
  <c r="T268" i="64" s="1"/>
  <c r="P20" i="64"/>
  <c r="S20" i="64"/>
  <c r="T20" i="64" s="1"/>
  <c r="P368" i="64"/>
  <c r="S368" i="64"/>
  <c r="T368" i="64" s="1"/>
  <c r="V504" i="67" l="1"/>
  <c r="T501" i="67"/>
  <c r="T502" i="67" s="1"/>
  <c r="T503" i="67" s="1"/>
  <c r="T504" i="67" s="1"/>
  <c r="F4" i="67" s="1"/>
  <c r="T505" i="67"/>
  <c r="P401" i="64"/>
  <c r="P403" i="64" s="1"/>
  <c r="P405" i="64" s="1"/>
  <c r="T392" i="64"/>
  <c r="T393" i="64" s="1"/>
  <c r="T394" i="64" s="1"/>
  <c r="T395" i="64" s="1"/>
  <c r="T396" i="64" s="1"/>
  <c r="P407" i="64" l="1"/>
  <c r="P409" i="64" s="1"/>
  <c r="F4" i="64" s="1"/>
  <c r="O328" i="63" l="1"/>
  <c r="O327" i="63"/>
  <c r="O326" i="63"/>
  <c r="O325" i="63"/>
  <c r="J325" i="63"/>
  <c r="H325" i="63"/>
  <c r="O324" i="63"/>
  <c r="O323" i="63"/>
  <c r="O322" i="63"/>
  <c r="Q321" i="63" s="1"/>
  <c r="O321" i="63"/>
  <c r="J321" i="63"/>
  <c r="H321" i="63"/>
  <c r="O320" i="63"/>
  <c r="O319" i="63"/>
  <c r="O318" i="63"/>
  <c r="O317" i="63"/>
  <c r="J317" i="63"/>
  <c r="H317" i="63"/>
  <c r="O316" i="63"/>
  <c r="O315" i="63"/>
  <c r="O314" i="63"/>
  <c r="Q313" i="63" s="1"/>
  <c r="O313" i="63"/>
  <c r="J313" i="63"/>
  <c r="H313" i="63"/>
  <c r="O312" i="63"/>
  <c r="O311" i="63"/>
  <c r="O310" i="63"/>
  <c r="O309" i="63"/>
  <c r="J309" i="63"/>
  <c r="H309" i="63"/>
  <c r="O300" i="63"/>
  <c r="O299" i="63"/>
  <c r="O298" i="63"/>
  <c r="O297" i="63"/>
  <c r="J297" i="63"/>
  <c r="H297" i="63"/>
  <c r="O296" i="63"/>
  <c r="O295" i="63"/>
  <c r="O294" i="63"/>
  <c r="O293" i="63"/>
  <c r="J293" i="63"/>
  <c r="H293" i="63"/>
  <c r="O292" i="63"/>
  <c r="O291" i="63"/>
  <c r="O290" i="63"/>
  <c r="O289" i="63"/>
  <c r="J289" i="63"/>
  <c r="H289" i="63"/>
  <c r="O288" i="63"/>
  <c r="O287" i="63"/>
  <c r="O286" i="63"/>
  <c r="O285" i="63"/>
  <c r="J285" i="63"/>
  <c r="H285" i="63"/>
  <c r="O284" i="63"/>
  <c r="O283" i="63"/>
  <c r="O282" i="63"/>
  <c r="O281" i="63"/>
  <c r="J281" i="63"/>
  <c r="H281" i="63"/>
  <c r="O280" i="63"/>
  <c r="O279" i="63"/>
  <c r="O278" i="63"/>
  <c r="O277" i="63"/>
  <c r="J277" i="63"/>
  <c r="H277" i="63"/>
  <c r="O276" i="63"/>
  <c r="O275" i="63"/>
  <c r="O274" i="63"/>
  <c r="O273" i="63"/>
  <c r="J273" i="63"/>
  <c r="H273" i="63"/>
  <c r="O272" i="63"/>
  <c r="O271" i="63"/>
  <c r="O270" i="63"/>
  <c r="O269" i="63"/>
  <c r="J269" i="63"/>
  <c r="H269" i="63"/>
  <c r="O268" i="63"/>
  <c r="O267" i="63"/>
  <c r="O266" i="63"/>
  <c r="O265" i="63"/>
  <c r="J265" i="63"/>
  <c r="H265" i="63"/>
  <c r="O264" i="63"/>
  <c r="O263" i="63"/>
  <c r="O262" i="63"/>
  <c r="O261" i="63"/>
  <c r="J261" i="63"/>
  <c r="H261" i="63"/>
  <c r="O260" i="63"/>
  <c r="O259" i="63"/>
  <c r="O258" i="63"/>
  <c r="O257" i="63"/>
  <c r="J257" i="63"/>
  <c r="H257" i="63"/>
  <c r="O256" i="63"/>
  <c r="O255" i="63"/>
  <c r="O254" i="63"/>
  <c r="O253" i="63"/>
  <c r="J253" i="63"/>
  <c r="H253" i="63"/>
  <c r="O252" i="63"/>
  <c r="O251" i="63"/>
  <c r="O250" i="63"/>
  <c r="O249" i="63"/>
  <c r="J249" i="63"/>
  <c r="H249" i="63"/>
  <c r="O248" i="63"/>
  <c r="O247" i="63"/>
  <c r="O246" i="63"/>
  <c r="O245" i="63"/>
  <c r="J245" i="63"/>
  <c r="H245" i="63"/>
  <c r="O244" i="63"/>
  <c r="O243" i="63"/>
  <c r="O242" i="63"/>
  <c r="O241" i="63"/>
  <c r="J241" i="63"/>
  <c r="H241" i="63"/>
  <c r="O240" i="63"/>
  <c r="O239" i="63"/>
  <c r="O238" i="63"/>
  <c r="O237" i="63"/>
  <c r="J237" i="63"/>
  <c r="H237" i="63"/>
  <c r="O228" i="63"/>
  <c r="O227" i="63"/>
  <c r="O226" i="63"/>
  <c r="Q225" i="63" s="1"/>
  <c r="O225" i="63"/>
  <c r="J225" i="63"/>
  <c r="H225" i="63"/>
  <c r="O224" i="63"/>
  <c r="O223" i="63"/>
  <c r="O222" i="63"/>
  <c r="O221" i="63"/>
  <c r="J221" i="63"/>
  <c r="H221" i="63"/>
  <c r="O220" i="63"/>
  <c r="O219" i="63"/>
  <c r="O218" i="63"/>
  <c r="O217" i="63"/>
  <c r="J217" i="63"/>
  <c r="H217" i="63"/>
  <c r="O216" i="63"/>
  <c r="O215" i="63"/>
  <c r="O214" i="63"/>
  <c r="Q213" i="63"/>
  <c r="R213" i="63" s="1"/>
  <c r="F213" i="63" s="1"/>
  <c r="P213" i="63" s="1"/>
  <c r="O213" i="63"/>
  <c r="J213" i="63"/>
  <c r="H213" i="63"/>
  <c r="O212" i="63"/>
  <c r="O211" i="63"/>
  <c r="O210" i="63"/>
  <c r="O209" i="63"/>
  <c r="Q209" i="63" s="1"/>
  <c r="R209" i="63" s="1"/>
  <c r="F209" i="63" s="1"/>
  <c r="J209" i="63"/>
  <c r="H209" i="63"/>
  <c r="O208" i="63"/>
  <c r="O207" i="63"/>
  <c r="O206" i="63"/>
  <c r="O205" i="63"/>
  <c r="Q205" i="63" s="1"/>
  <c r="J205" i="63"/>
  <c r="H205" i="63"/>
  <c r="O204" i="63"/>
  <c r="O203" i="63"/>
  <c r="O202" i="63"/>
  <c r="O201" i="63"/>
  <c r="Q201" i="63" s="1"/>
  <c r="R201" i="63" s="1"/>
  <c r="F201" i="63" s="1"/>
  <c r="J201" i="63"/>
  <c r="H201" i="63"/>
  <c r="O200" i="63"/>
  <c r="O199" i="63"/>
  <c r="O198" i="63"/>
  <c r="O197" i="63"/>
  <c r="J197" i="63"/>
  <c r="H197" i="63"/>
  <c r="O196" i="63"/>
  <c r="O195" i="63"/>
  <c r="O194" i="63"/>
  <c r="O193" i="63"/>
  <c r="Q193" i="63" s="1"/>
  <c r="R193" i="63" s="1"/>
  <c r="J193" i="63"/>
  <c r="H193" i="63"/>
  <c r="O192" i="63"/>
  <c r="O191" i="63"/>
  <c r="O190" i="63"/>
  <c r="O189" i="63"/>
  <c r="Q189" i="63" s="1"/>
  <c r="R189" i="63" s="1"/>
  <c r="F189" i="63" s="1"/>
  <c r="S189" i="63" s="1"/>
  <c r="T189" i="63" s="1"/>
  <c r="J189" i="63"/>
  <c r="H189" i="63"/>
  <c r="O180" i="63"/>
  <c r="O179" i="63"/>
  <c r="O178" i="63"/>
  <c r="O177" i="63"/>
  <c r="J177" i="63"/>
  <c r="H177" i="63"/>
  <c r="O176" i="63"/>
  <c r="O175" i="63"/>
  <c r="O174" i="63"/>
  <c r="O173" i="63"/>
  <c r="J173" i="63"/>
  <c r="H173" i="63"/>
  <c r="O172" i="63"/>
  <c r="O171" i="63"/>
  <c r="O170" i="63"/>
  <c r="O169" i="63"/>
  <c r="J169" i="63"/>
  <c r="H169" i="63"/>
  <c r="O168" i="63"/>
  <c r="O167" i="63"/>
  <c r="O166" i="63"/>
  <c r="O165" i="63"/>
  <c r="J165" i="63"/>
  <c r="H165" i="63"/>
  <c r="O164" i="63"/>
  <c r="O163" i="63"/>
  <c r="O162" i="63"/>
  <c r="O161" i="63"/>
  <c r="J161" i="63"/>
  <c r="H161" i="63"/>
  <c r="O160" i="63"/>
  <c r="O159" i="63"/>
  <c r="O158" i="63"/>
  <c r="O157" i="63"/>
  <c r="Q157" i="63" s="1"/>
  <c r="R157" i="63" s="1"/>
  <c r="J157" i="63"/>
  <c r="H157" i="63"/>
  <c r="O156" i="63"/>
  <c r="O155" i="63"/>
  <c r="O154" i="63"/>
  <c r="O153" i="63"/>
  <c r="Q153" i="63" s="1"/>
  <c r="R153" i="63" s="1"/>
  <c r="J153" i="63"/>
  <c r="H153" i="63"/>
  <c r="O152" i="63"/>
  <c r="O151" i="63"/>
  <c r="O150" i="63"/>
  <c r="O149" i="63"/>
  <c r="J149" i="63"/>
  <c r="H149" i="63"/>
  <c r="O148" i="63"/>
  <c r="O147" i="63"/>
  <c r="O146" i="63"/>
  <c r="O145" i="63"/>
  <c r="Q145" i="63" s="1"/>
  <c r="R145" i="63" s="1"/>
  <c r="J145" i="63"/>
  <c r="H145" i="63"/>
  <c r="O144" i="63"/>
  <c r="O143" i="63"/>
  <c r="O142" i="63"/>
  <c r="O141" i="63"/>
  <c r="J141" i="63"/>
  <c r="H141" i="63"/>
  <c r="O140" i="63"/>
  <c r="O139" i="63"/>
  <c r="O138" i="63"/>
  <c r="O137" i="63"/>
  <c r="J137" i="63"/>
  <c r="H137" i="63"/>
  <c r="O136" i="63"/>
  <c r="O135" i="63"/>
  <c r="O134" i="63"/>
  <c r="O133" i="63"/>
  <c r="J133" i="63"/>
  <c r="H133" i="63"/>
  <c r="O132" i="63"/>
  <c r="O131" i="63"/>
  <c r="O130" i="63"/>
  <c r="O129" i="63"/>
  <c r="Q129" i="63" s="1"/>
  <c r="R129" i="63" s="1"/>
  <c r="J129" i="63"/>
  <c r="H129" i="63"/>
  <c r="O128" i="63"/>
  <c r="O127" i="63"/>
  <c r="O126" i="63"/>
  <c r="O125" i="63"/>
  <c r="J125" i="63"/>
  <c r="H125" i="63"/>
  <c r="O116" i="63"/>
  <c r="O115" i="63"/>
  <c r="O114" i="63"/>
  <c r="O113" i="63"/>
  <c r="J113" i="63"/>
  <c r="H113" i="63"/>
  <c r="O112" i="63"/>
  <c r="O111" i="63"/>
  <c r="O110" i="63"/>
  <c r="O109" i="63"/>
  <c r="J109" i="63"/>
  <c r="H109" i="63"/>
  <c r="O108" i="63"/>
  <c r="O107" i="63"/>
  <c r="O106" i="63"/>
  <c r="O105" i="63"/>
  <c r="J105" i="63"/>
  <c r="H105" i="63"/>
  <c r="O104" i="63"/>
  <c r="O103" i="63"/>
  <c r="O102" i="63"/>
  <c r="O101" i="63"/>
  <c r="J101" i="63"/>
  <c r="H101" i="63"/>
  <c r="O92" i="63"/>
  <c r="O91" i="63"/>
  <c r="O90" i="63"/>
  <c r="O89" i="63"/>
  <c r="J89" i="63"/>
  <c r="H89" i="63"/>
  <c r="O88" i="63"/>
  <c r="O87" i="63"/>
  <c r="O86" i="63"/>
  <c r="O85" i="63"/>
  <c r="J85" i="63"/>
  <c r="H85" i="63"/>
  <c r="O84" i="63"/>
  <c r="O83" i="63"/>
  <c r="O82" i="63"/>
  <c r="O81" i="63"/>
  <c r="J81" i="63"/>
  <c r="H81" i="63"/>
  <c r="O72" i="63"/>
  <c r="O71" i="63"/>
  <c r="O70" i="63"/>
  <c r="O69" i="63"/>
  <c r="Q69" i="63" s="1"/>
  <c r="R69" i="63" s="1"/>
  <c r="F69" i="63" s="1"/>
  <c r="P69" i="63" s="1"/>
  <c r="J69" i="63"/>
  <c r="H69" i="63"/>
  <c r="O68" i="63"/>
  <c r="O67" i="63"/>
  <c r="O66" i="63"/>
  <c r="O65" i="63"/>
  <c r="J65" i="63"/>
  <c r="H65" i="63"/>
  <c r="O64" i="63"/>
  <c r="O63" i="63"/>
  <c r="O62" i="63"/>
  <c r="O61" i="63"/>
  <c r="J61" i="63"/>
  <c r="H61" i="63"/>
  <c r="O60" i="63"/>
  <c r="O59" i="63"/>
  <c r="O58" i="63"/>
  <c r="O57" i="63"/>
  <c r="J57" i="63"/>
  <c r="H57" i="63"/>
  <c r="O48" i="63"/>
  <c r="O47" i="63"/>
  <c r="O46" i="63"/>
  <c r="O45" i="63"/>
  <c r="Q45" i="63" s="1"/>
  <c r="R45" i="63" s="1"/>
  <c r="J45" i="63"/>
  <c r="H45" i="63"/>
  <c r="O44" i="63"/>
  <c r="O43" i="63"/>
  <c r="O42" i="63"/>
  <c r="O41" i="63"/>
  <c r="J41" i="63"/>
  <c r="H41" i="63"/>
  <c r="O40" i="63"/>
  <c r="O39" i="63"/>
  <c r="O38" i="63"/>
  <c r="O37" i="63"/>
  <c r="J37" i="63"/>
  <c r="H37" i="63"/>
  <c r="O36" i="63"/>
  <c r="O35" i="63"/>
  <c r="O34" i="63"/>
  <c r="O33" i="63"/>
  <c r="J33" i="63"/>
  <c r="H33" i="63"/>
  <c r="O32" i="63"/>
  <c r="O31" i="63"/>
  <c r="O30" i="63"/>
  <c r="O29" i="63"/>
  <c r="J29" i="63"/>
  <c r="H29" i="63"/>
  <c r="O28" i="63"/>
  <c r="O27" i="63"/>
  <c r="O26" i="63"/>
  <c r="O25" i="63"/>
  <c r="Q25" i="63" s="1"/>
  <c r="R25" i="63" s="1"/>
  <c r="J25" i="63"/>
  <c r="H25" i="63"/>
  <c r="O24" i="63"/>
  <c r="O23" i="63"/>
  <c r="O22" i="63"/>
  <c r="S21" i="63"/>
  <c r="O21" i="63"/>
  <c r="J21" i="63"/>
  <c r="H21" i="63"/>
  <c r="O20" i="63"/>
  <c r="O19" i="63"/>
  <c r="O18" i="63"/>
  <c r="O17" i="63"/>
  <c r="Q17" i="63" s="1"/>
  <c r="R17" i="63" s="1"/>
  <c r="F17" i="63" s="1"/>
  <c r="P17" i="63" s="1"/>
  <c r="J17" i="63"/>
  <c r="H17" i="63"/>
  <c r="R14" i="63"/>
  <c r="F9" i="63"/>
  <c r="S201" i="63" l="1"/>
  <c r="T201" i="63" s="1"/>
  <c r="P201" i="63"/>
  <c r="Q21" i="63"/>
  <c r="R21" i="63" s="1"/>
  <c r="F21" i="63" s="1"/>
  <c r="P21" i="63" s="1"/>
  <c r="Q33" i="63"/>
  <c r="R33" i="63" s="1"/>
  <c r="F33" i="63" s="1"/>
  <c r="S33" i="63" s="1"/>
  <c r="T33" i="63" s="1"/>
  <c r="Q85" i="63"/>
  <c r="R85" i="63" s="1"/>
  <c r="F85" i="63" s="1"/>
  <c r="Q105" i="63"/>
  <c r="R105" i="63" s="1"/>
  <c r="F105" i="63" s="1"/>
  <c r="Q221" i="63"/>
  <c r="Q237" i="63"/>
  <c r="R237" i="63" s="1"/>
  <c r="F237" i="63" s="1"/>
  <c r="Q245" i="63"/>
  <c r="R245" i="63" s="1"/>
  <c r="Q37" i="63"/>
  <c r="R37" i="63" s="1"/>
  <c r="Q57" i="63"/>
  <c r="R57" i="63" s="1"/>
  <c r="F57" i="63" s="1"/>
  <c r="S57" i="63" s="1"/>
  <c r="T57" i="63" s="1"/>
  <c r="Q89" i="63"/>
  <c r="R89" i="63" s="1"/>
  <c r="Q161" i="63"/>
  <c r="R161" i="63" s="1"/>
  <c r="Q197" i="63"/>
  <c r="Q241" i="63"/>
  <c r="R241" i="63" s="1"/>
  <c r="F241" i="63" s="1"/>
  <c r="Q261" i="63"/>
  <c r="R261" i="63" s="1"/>
  <c r="F261" i="63" s="1"/>
  <c r="Q269" i="63"/>
  <c r="Q277" i="63"/>
  <c r="R277" i="63" s="1"/>
  <c r="Q285" i="63"/>
  <c r="Q293" i="63"/>
  <c r="R293" i="63" s="1"/>
  <c r="F293" i="63" s="1"/>
  <c r="F245" i="63"/>
  <c r="F277" i="63"/>
  <c r="Q113" i="63"/>
  <c r="R113" i="63" s="1"/>
  <c r="F113" i="63" s="1"/>
  <c r="P113" i="63" s="1"/>
  <c r="Q165" i="63"/>
  <c r="R165" i="63" s="1"/>
  <c r="F165" i="63" s="1"/>
  <c r="Q253" i="63"/>
  <c r="Q317" i="63"/>
  <c r="R317" i="63" s="1"/>
  <c r="F317" i="63" s="1"/>
  <c r="Q41" i="63"/>
  <c r="R41" i="63" s="1"/>
  <c r="F41" i="63" s="1"/>
  <c r="Q61" i="63"/>
  <c r="R61" i="63" s="1"/>
  <c r="Q109" i="63"/>
  <c r="R109" i="63" s="1"/>
  <c r="F109" i="63" s="1"/>
  <c r="S109" i="63" s="1"/>
  <c r="T109" i="63" s="1"/>
  <c r="Q133" i="63"/>
  <c r="R133" i="63" s="1"/>
  <c r="Q141" i="63"/>
  <c r="R141" i="63" s="1"/>
  <c r="F141" i="63" s="1"/>
  <c r="Q149" i="63"/>
  <c r="R149" i="63" s="1"/>
  <c r="F149" i="63" s="1"/>
  <c r="F157" i="63"/>
  <c r="P157" i="63" s="1"/>
  <c r="Q217" i="63"/>
  <c r="R217" i="63" s="1"/>
  <c r="Q325" i="63"/>
  <c r="R325" i="63" s="1"/>
  <c r="F325" i="63" s="1"/>
  <c r="P85" i="63"/>
  <c r="S85" i="63"/>
  <c r="T85" i="63" s="1"/>
  <c r="S113" i="63"/>
  <c r="T113" i="63" s="1"/>
  <c r="P109" i="63"/>
  <c r="P105" i="63"/>
  <c r="S105" i="63"/>
  <c r="T105" i="63" s="1"/>
  <c r="S317" i="63"/>
  <c r="T317" i="63" s="1"/>
  <c r="P317" i="63"/>
  <c r="F145" i="63"/>
  <c r="P245" i="63"/>
  <c r="S245" i="63"/>
  <c r="T245" i="63" s="1"/>
  <c r="P277" i="63"/>
  <c r="S277" i="63"/>
  <c r="T277" i="63" s="1"/>
  <c r="F25" i="63"/>
  <c r="F45" i="63"/>
  <c r="S69" i="63"/>
  <c r="T69" i="63" s="1"/>
  <c r="F153" i="63"/>
  <c r="F193" i="63"/>
  <c r="S209" i="63"/>
  <c r="T209" i="63" s="1"/>
  <c r="P209" i="63"/>
  <c r="F273" i="63"/>
  <c r="F289" i="63"/>
  <c r="Q29" i="63"/>
  <c r="R29" i="63" s="1"/>
  <c r="Q81" i="63"/>
  <c r="R81" i="63" s="1"/>
  <c r="F81" i="63" s="1"/>
  <c r="Q177" i="63"/>
  <c r="R177" i="63" s="1"/>
  <c r="F177" i="63" s="1"/>
  <c r="P189" i="63"/>
  <c r="F217" i="63"/>
  <c r="F321" i="63"/>
  <c r="F29" i="63"/>
  <c r="S157" i="63"/>
  <c r="T157" i="63" s="1"/>
  <c r="F61" i="63"/>
  <c r="Q101" i="63"/>
  <c r="R101" i="63" s="1"/>
  <c r="F101" i="63" s="1"/>
  <c r="R197" i="63"/>
  <c r="F197" i="63" s="1"/>
  <c r="Q65" i="63"/>
  <c r="R65" i="63" s="1"/>
  <c r="F65" i="63" s="1"/>
  <c r="F133" i="63"/>
  <c r="Q169" i="63"/>
  <c r="R169" i="63" s="1"/>
  <c r="F169" i="63" s="1"/>
  <c r="R221" i="63"/>
  <c r="F221" i="63" s="1"/>
  <c r="Q309" i="63"/>
  <c r="R309" i="63" s="1"/>
  <c r="F309" i="63" s="1"/>
  <c r="F161" i="63"/>
  <c r="R205" i="63"/>
  <c r="F205" i="63" s="1"/>
  <c r="S213" i="63"/>
  <c r="T213" i="63" s="1"/>
  <c r="R225" i="63"/>
  <c r="F225" i="63" s="1"/>
  <c r="R253" i="63"/>
  <c r="F253" i="63" s="1"/>
  <c r="Q125" i="63"/>
  <c r="R125" i="63" s="1"/>
  <c r="F129" i="63"/>
  <c r="Q137" i="63"/>
  <c r="R137" i="63" s="1"/>
  <c r="F137" i="63" s="1"/>
  <c r="R269" i="63"/>
  <c r="F269" i="63" s="1"/>
  <c r="R285" i="63"/>
  <c r="F285" i="63" s="1"/>
  <c r="R313" i="63"/>
  <c r="F313" i="63" s="1"/>
  <c r="Q249" i="63"/>
  <c r="R249" i="63" s="1"/>
  <c r="F249" i="63" s="1"/>
  <c r="Q173" i="63"/>
  <c r="R173" i="63" s="1"/>
  <c r="F173" i="63" s="1"/>
  <c r="Q257" i="63"/>
  <c r="R257" i="63" s="1"/>
  <c r="F257" i="63" s="1"/>
  <c r="Q265" i="63"/>
  <c r="R265" i="63" s="1"/>
  <c r="F265" i="63" s="1"/>
  <c r="Q281" i="63"/>
  <c r="R281" i="63" s="1"/>
  <c r="F281" i="63" s="1"/>
  <c r="Q297" i="63"/>
  <c r="R297" i="63" s="1"/>
  <c r="F297" i="63" s="1"/>
  <c r="F89" i="63"/>
  <c r="Q273" i="63"/>
  <c r="R273" i="63" s="1"/>
  <c r="Q289" i="63"/>
  <c r="R289" i="63" s="1"/>
  <c r="F37" i="63"/>
  <c r="F125" i="63"/>
  <c r="R321" i="63"/>
  <c r="O328" i="62"/>
  <c r="O327" i="62"/>
  <c r="O326" i="62"/>
  <c r="O325" i="62"/>
  <c r="J325" i="62"/>
  <c r="H325" i="62"/>
  <c r="O324" i="62"/>
  <c r="O323" i="62"/>
  <c r="O322" i="62"/>
  <c r="O321" i="62"/>
  <c r="J321" i="62"/>
  <c r="H321" i="62"/>
  <c r="O320" i="62"/>
  <c r="O319" i="62"/>
  <c r="O318" i="62"/>
  <c r="O317" i="62"/>
  <c r="J317" i="62"/>
  <c r="H317" i="62"/>
  <c r="O316" i="62"/>
  <c r="O315" i="62"/>
  <c r="O314" i="62"/>
  <c r="O313" i="62"/>
  <c r="J313" i="62"/>
  <c r="H313" i="62"/>
  <c r="O312" i="62"/>
  <c r="O311" i="62"/>
  <c r="O310" i="62"/>
  <c r="O309" i="62"/>
  <c r="Q309" i="62" s="1"/>
  <c r="R309" i="62" s="1"/>
  <c r="J309" i="62"/>
  <c r="H309" i="62"/>
  <c r="O300" i="62"/>
  <c r="O299" i="62"/>
  <c r="O298" i="62"/>
  <c r="O297" i="62"/>
  <c r="J297" i="62"/>
  <c r="H297" i="62"/>
  <c r="O296" i="62"/>
  <c r="O295" i="62"/>
  <c r="O294" i="62"/>
  <c r="O293" i="62"/>
  <c r="Q293" i="62" s="1"/>
  <c r="R293" i="62" s="1"/>
  <c r="J293" i="62"/>
  <c r="H293" i="62"/>
  <c r="O292" i="62"/>
  <c r="O291" i="62"/>
  <c r="O290" i="62"/>
  <c r="O289" i="62"/>
  <c r="J289" i="62"/>
  <c r="H289" i="62"/>
  <c r="O288" i="62"/>
  <c r="O287" i="62"/>
  <c r="O286" i="62"/>
  <c r="O285" i="62"/>
  <c r="J285" i="62"/>
  <c r="H285" i="62"/>
  <c r="O284" i="62"/>
  <c r="O283" i="62"/>
  <c r="O282" i="62"/>
  <c r="O281" i="62"/>
  <c r="J281" i="62"/>
  <c r="H281" i="62"/>
  <c r="O280" i="62"/>
  <c r="O279" i="62"/>
  <c r="O278" i="62"/>
  <c r="O277" i="62"/>
  <c r="Q277" i="62" s="1"/>
  <c r="R277" i="62" s="1"/>
  <c r="J277" i="62"/>
  <c r="H277" i="62"/>
  <c r="O276" i="62"/>
  <c r="O275" i="62"/>
  <c r="O274" i="62"/>
  <c r="O273" i="62"/>
  <c r="J273" i="62"/>
  <c r="H273" i="62"/>
  <c r="O272" i="62"/>
  <c r="O271" i="62"/>
  <c r="O270" i="62"/>
  <c r="O269" i="62"/>
  <c r="J269" i="62"/>
  <c r="H269" i="62"/>
  <c r="O268" i="62"/>
  <c r="O267" i="62"/>
  <c r="O266" i="62"/>
  <c r="O265" i="62"/>
  <c r="J265" i="62"/>
  <c r="H265" i="62"/>
  <c r="O264" i="62"/>
  <c r="O263" i="62"/>
  <c r="O262" i="62"/>
  <c r="O261" i="62"/>
  <c r="Q261" i="62" s="1"/>
  <c r="R261" i="62" s="1"/>
  <c r="F261" i="62" s="1"/>
  <c r="J261" i="62"/>
  <c r="H261" i="62"/>
  <c r="O260" i="62"/>
  <c r="O259" i="62"/>
  <c r="O258" i="62"/>
  <c r="O257" i="62"/>
  <c r="J257" i="62"/>
  <c r="H257" i="62"/>
  <c r="O256" i="62"/>
  <c r="O255" i="62"/>
  <c r="O254" i="62"/>
  <c r="O253" i="62"/>
  <c r="J253" i="62"/>
  <c r="H253" i="62"/>
  <c r="O252" i="62"/>
  <c r="O251" i="62"/>
  <c r="O250" i="62"/>
  <c r="O249" i="62"/>
  <c r="J249" i="62"/>
  <c r="H249" i="62"/>
  <c r="O248" i="62"/>
  <c r="O247" i="62"/>
  <c r="O246" i="62"/>
  <c r="O245" i="62"/>
  <c r="J245" i="62"/>
  <c r="H245" i="62"/>
  <c r="O244" i="62"/>
  <c r="O243" i="62"/>
  <c r="O242" i="62"/>
  <c r="O241" i="62"/>
  <c r="J241" i="62"/>
  <c r="H241" i="62"/>
  <c r="O240" i="62"/>
  <c r="O239" i="62"/>
  <c r="O238" i="62"/>
  <c r="O237" i="62"/>
  <c r="Q237" i="62" s="1"/>
  <c r="R237" i="62" s="1"/>
  <c r="J237" i="62"/>
  <c r="H237" i="62"/>
  <c r="O228" i="62"/>
  <c r="O227" i="62"/>
  <c r="O226" i="62"/>
  <c r="O225" i="62"/>
  <c r="J225" i="62"/>
  <c r="H225" i="62"/>
  <c r="O224" i="62"/>
  <c r="O223" i="62"/>
  <c r="O222" i="62"/>
  <c r="O221" i="62"/>
  <c r="J221" i="62"/>
  <c r="H221" i="62"/>
  <c r="O220" i="62"/>
  <c r="O219" i="62"/>
  <c r="O218" i="62"/>
  <c r="O217" i="62"/>
  <c r="J217" i="62"/>
  <c r="H217" i="62"/>
  <c r="O216" i="62"/>
  <c r="O215" i="62"/>
  <c r="O214" i="62"/>
  <c r="O213" i="62"/>
  <c r="Q213" i="62" s="1"/>
  <c r="R213" i="62" s="1"/>
  <c r="J213" i="62"/>
  <c r="H213" i="62"/>
  <c r="O212" i="62"/>
  <c r="O211" i="62"/>
  <c r="O210" i="62"/>
  <c r="O209" i="62"/>
  <c r="J209" i="62"/>
  <c r="H209" i="62"/>
  <c r="O208" i="62"/>
  <c r="O207" i="62"/>
  <c r="O206" i="62"/>
  <c r="O205" i="62"/>
  <c r="J205" i="62"/>
  <c r="H205" i="62"/>
  <c r="O204" i="62"/>
  <c r="O203" i="62"/>
  <c r="O202" i="62"/>
  <c r="O201" i="62"/>
  <c r="J201" i="62"/>
  <c r="H201" i="62"/>
  <c r="O200" i="62"/>
  <c r="O199" i="62"/>
  <c r="O198" i="62"/>
  <c r="O197" i="62"/>
  <c r="J197" i="62"/>
  <c r="H197" i="62"/>
  <c r="O196" i="62"/>
  <c r="O195" i="62"/>
  <c r="O194" i="62"/>
  <c r="O193" i="62"/>
  <c r="J193" i="62"/>
  <c r="H193" i="62"/>
  <c r="O192" i="62"/>
  <c r="O191" i="62"/>
  <c r="O190" i="62"/>
  <c r="O189" i="62"/>
  <c r="J189" i="62"/>
  <c r="H189" i="62"/>
  <c r="O180" i="62"/>
  <c r="O179" i="62"/>
  <c r="O178" i="62"/>
  <c r="O177" i="62"/>
  <c r="J177" i="62"/>
  <c r="H177" i="62"/>
  <c r="O176" i="62"/>
  <c r="O175" i="62"/>
  <c r="O174" i="62"/>
  <c r="O173" i="62"/>
  <c r="J173" i="62"/>
  <c r="H173" i="62"/>
  <c r="O172" i="62"/>
  <c r="O171" i="62"/>
  <c r="O170" i="62"/>
  <c r="O169" i="62"/>
  <c r="J169" i="62"/>
  <c r="H169" i="62"/>
  <c r="O168" i="62"/>
  <c r="O167" i="62"/>
  <c r="O166" i="62"/>
  <c r="O165" i="62"/>
  <c r="J165" i="62"/>
  <c r="H165" i="62"/>
  <c r="O164" i="62"/>
  <c r="O163" i="62"/>
  <c r="O162" i="62"/>
  <c r="O161" i="62"/>
  <c r="J161" i="62"/>
  <c r="H161" i="62"/>
  <c r="O160" i="62"/>
  <c r="O159" i="62"/>
  <c r="O158" i="62"/>
  <c r="O157" i="62"/>
  <c r="Q157" i="62" s="1"/>
  <c r="R157" i="62" s="1"/>
  <c r="J157" i="62"/>
  <c r="H157" i="62"/>
  <c r="O156" i="62"/>
  <c r="O155" i="62"/>
  <c r="O154" i="62"/>
  <c r="O153" i="62"/>
  <c r="J153" i="62"/>
  <c r="H153" i="62"/>
  <c r="O152" i="62"/>
  <c r="O151" i="62"/>
  <c r="O150" i="62"/>
  <c r="O149" i="62"/>
  <c r="J149" i="62"/>
  <c r="H149" i="62"/>
  <c r="O148" i="62"/>
  <c r="O147" i="62"/>
  <c r="O146" i="62"/>
  <c r="O145" i="62"/>
  <c r="J145" i="62"/>
  <c r="H145" i="62"/>
  <c r="O144" i="62"/>
  <c r="O143" i="62"/>
  <c r="O142" i="62"/>
  <c r="O141" i="62"/>
  <c r="J141" i="62"/>
  <c r="H141" i="62"/>
  <c r="O140" i="62"/>
  <c r="O139" i="62"/>
  <c r="O138" i="62"/>
  <c r="O137" i="62"/>
  <c r="J137" i="62"/>
  <c r="H137" i="62"/>
  <c r="O136" i="62"/>
  <c r="O135" i="62"/>
  <c r="O134" i="62"/>
  <c r="O133" i="62"/>
  <c r="J133" i="62"/>
  <c r="H133" i="62"/>
  <c r="O132" i="62"/>
  <c r="O131" i="62"/>
  <c r="O130" i="62"/>
  <c r="O129" i="62"/>
  <c r="J129" i="62"/>
  <c r="H129" i="62"/>
  <c r="O128" i="62"/>
  <c r="O127" i="62"/>
  <c r="O126" i="62"/>
  <c r="O125" i="62"/>
  <c r="J125" i="62"/>
  <c r="H125" i="62"/>
  <c r="O116" i="62"/>
  <c r="O115" i="62"/>
  <c r="O114" i="62"/>
  <c r="O113" i="62"/>
  <c r="J113" i="62"/>
  <c r="H113" i="62"/>
  <c r="O112" i="62"/>
  <c r="O111" i="62"/>
  <c r="O110" i="62"/>
  <c r="O109" i="62"/>
  <c r="J109" i="62"/>
  <c r="H109" i="62"/>
  <c r="O108" i="62"/>
  <c r="O107" i="62"/>
  <c r="O106" i="62"/>
  <c r="O105" i="62"/>
  <c r="J105" i="62"/>
  <c r="H105" i="62"/>
  <c r="O104" i="62"/>
  <c r="O103" i="62"/>
  <c r="O102" i="62"/>
  <c r="O101" i="62"/>
  <c r="J101" i="62"/>
  <c r="H101" i="62"/>
  <c r="O92" i="62"/>
  <c r="O91" i="62"/>
  <c r="O90" i="62"/>
  <c r="O89" i="62"/>
  <c r="J89" i="62"/>
  <c r="H89" i="62"/>
  <c r="O88" i="62"/>
  <c r="O87" i="62"/>
  <c r="O86" i="62"/>
  <c r="O85" i="62"/>
  <c r="J85" i="62"/>
  <c r="H85" i="62"/>
  <c r="O84" i="62"/>
  <c r="O83" i="62"/>
  <c r="O82" i="62"/>
  <c r="O81" i="62"/>
  <c r="J81" i="62"/>
  <c r="H81" i="62"/>
  <c r="O72" i="62"/>
  <c r="O71" i="62"/>
  <c r="O70" i="62"/>
  <c r="O69" i="62"/>
  <c r="J69" i="62"/>
  <c r="H69" i="62"/>
  <c r="O68" i="62"/>
  <c r="O67" i="62"/>
  <c r="O66" i="62"/>
  <c r="O65" i="62"/>
  <c r="J65" i="62"/>
  <c r="H65" i="62"/>
  <c r="O64" i="62"/>
  <c r="O63" i="62"/>
  <c r="O62" i="62"/>
  <c r="O61" i="62"/>
  <c r="J61" i="62"/>
  <c r="H61" i="62"/>
  <c r="O60" i="62"/>
  <c r="O59" i="62"/>
  <c r="O58" i="62"/>
  <c r="O57" i="62"/>
  <c r="J57" i="62"/>
  <c r="H57" i="62"/>
  <c r="O48" i="62"/>
  <c r="O47" i="62"/>
  <c r="O46" i="62"/>
  <c r="O45" i="62"/>
  <c r="J45" i="62"/>
  <c r="H45" i="62"/>
  <c r="O44" i="62"/>
  <c r="O43" i="62"/>
  <c r="O42" i="62"/>
  <c r="O41" i="62"/>
  <c r="J41" i="62"/>
  <c r="H41" i="62"/>
  <c r="O40" i="62"/>
  <c r="O39" i="62"/>
  <c r="O38" i="62"/>
  <c r="O37" i="62"/>
  <c r="J37" i="62"/>
  <c r="H37" i="62"/>
  <c r="O36" i="62"/>
  <c r="O35" i="62"/>
  <c r="O34" i="62"/>
  <c r="O33" i="62"/>
  <c r="J33" i="62"/>
  <c r="H33" i="62"/>
  <c r="O32" i="62"/>
  <c r="O31" i="62"/>
  <c r="O30" i="62"/>
  <c r="O29" i="62"/>
  <c r="J29" i="62"/>
  <c r="H29" i="62"/>
  <c r="O28" i="62"/>
  <c r="O27" i="62"/>
  <c r="O26" i="62"/>
  <c r="O25" i="62"/>
  <c r="J25" i="62"/>
  <c r="H25" i="62"/>
  <c r="O24" i="62"/>
  <c r="O23" i="62"/>
  <c r="O22" i="62"/>
  <c r="S21" i="62"/>
  <c r="O21" i="62"/>
  <c r="J21" i="62"/>
  <c r="H21" i="62"/>
  <c r="O20" i="62"/>
  <c r="O19" i="62"/>
  <c r="O18" i="62"/>
  <c r="O17" i="62"/>
  <c r="J17" i="62"/>
  <c r="H17" i="62"/>
  <c r="R14" i="62"/>
  <c r="F9" i="62"/>
  <c r="O272" i="60"/>
  <c r="O271" i="60"/>
  <c r="O270" i="60"/>
  <c r="O269" i="60"/>
  <c r="J269" i="60"/>
  <c r="H269" i="60"/>
  <c r="O268" i="60"/>
  <c r="O267" i="60"/>
  <c r="O266" i="60"/>
  <c r="Q265" i="60" s="1"/>
  <c r="O265" i="60"/>
  <c r="J265" i="60"/>
  <c r="H265" i="60"/>
  <c r="O264" i="60"/>
  <c r="O263" i="60"/>
  <c r="O262" i="60"/>
  <c r="O261" i="60"/>
  <c r="J261" i="60"/>
  <c r="H261" i="60"/>
  <c r="O260" i="60"/>
  <c r="O259" i="60"/>
  <c r="O258" i="60"/>
  <c r="O257" i="60"/>
  <c r="J257" i="60"/>
  <c r="H257" i="60"/>
  <c r="O256" i="60"/>
  <c r="O255" i="60"/>
  <c r="O254" i="60"/>
  <c r="O253" i="60"/>
  <c r="Q253" i="60" s="1"/>
  <c r="J253" i="60"/>
  <c r="H253" i="60"/>
  <c r="O252" i="60"/>
  <c r="O251" i="60"/>
  <c r="O250" i="60"/>
  <c r="O249" i="60"/>
  <c r="Q249" i="60" s="1"/>
  <c r="J249" i="60"/>
  <c r="H249" i="60"/>
  <c r="O248" i="60"/>
  <c r="O247" i="60"/>
  <c r="O246" i="60"/>
  <c r="O245" i="60"/>
  <c r="J245" i="60"/>
  <c r="H245" i="60"/>
  <c r="O244" i="60"/>
  <c r="O243" i="60"/>
  <c r="O242" i="60"/>
  <c r="O241" i="60"/>
  <c r="J241" i="60"/>
  <c r="H241" i="60"/>
  <c r="O240" i="60"/>
  <c r="O239" i="60"/>
  <c r="O238" i="60"/>
  <c r="O237" i="60"/>
  <c r="J237" i="60"/>
  <c r="H237" i="60"/>
  <c r="O236" i="60"/>
  <c r="O235" i="60"/>
  <c r="O234" i="60"/>
  <c r="O233" i="60"/>
  <c r="Q233" i="60" s="1"/>
  <c r="J233" i="60"/>
  <c r="H233" i="60"/>
  <c r="O232" i="60"/>
  <c r="O231" i="60"/>
  <c r="O230" i="60"/>
  <c r="O229" i="60"/>
  <c r="J229" i="60"/>
  <c r="H229" i="60"/>
  <c r="O228" i="60"/>
  <c r="O227" i="60"/>
  <c r="O226" i="60"/>
  <c r="O225" i="60"/>
  <c r="Q225" i="60" s="1"/>
  <c r="J225" i="60"/>
  <c r="H225" i="60"/>
  <c r="O224" i="60"/>
  <c r="O223" i="60"/>
  <c r="O222" i="60"/>
  <c r="O221" i="60"/>
  <c r="J221" i="60"/>
  <c r="H221" i="60"/>
  <c r="O220" i="60"/>
  <c r="O219" i="60"/>
  <c r="O218" i="60"/>
  <c r="Q217" i="60"/>
  <c r="O217" i="60"/>
  <c r="J217" i="60"/>
  <c r="H217" i="60"/>
  <c r="O216" i="60"/>
  <c r="O215" i="60"/>
  <c r="O214" i="60"/>
  <c r="O213" i="60"/>
  <c r="J213" i="60"/>
  <c r="H213" i="60"/>
  <c r="O212" i="60"/>
  <c r="O211" i="60"/>
  <c r="O210" i="60"/>
  <c r="O209" i="60"/>
  <c r="J209" i="60"/>
  <c r="H209" i="60"/>
  <c r="O208" i="60"/>
  <c r="O207" i="60"/>
  <c r="O206" i="60"/>
  <c r="O205" i="60"/>
  <c r="J205" i="60"/>
  <c r="H205" i="60"/>
  <c r="O204" i="60"/>
  <c r="O203" i="60"/>
  <c r="O202" i="60"/>
  <c r="O201" i="60"/>
  <c r="Q201" i="60" s="1"/>
  <c r="J201" i="60"/>
  <c r="H201" i="60"/>
  <c r="O200" i="60"/>
  <c r="O199" i="60"/>
  <c r="O198" i="60"/>
  <c r="O197" i="60"/>
  <c r="J197" i="60"/>
  <c r="H197" i="60"/>
  <c r="O196" i="60"/>
  <c r="O195" i="60"/>
  <c r="O194" i="60"/>
  <c r="O193" i="60"/>
  <c r="J193" i="60"/>
  <c r="H193" i="60"/>
  <c r="O188" i="60"/>
  <c r="O187" i="60"/>
  <c r="O186" i="60"/>
  <c r="Q185" i="60"/>
  <c r="O185" i="60"/>
  <c r="J185" i="60"/>
  <c r="H185" i="60"/>
  <c r="O184" i="60"/>
  <c r="O183" i="60"/>
  <c r="O182" i="60"/>
  <c r="O181" i="60"/>
  <c r="J181" i="60"/>
  <c r="H181" i="60"/>
  <c r="O180" i="60"/>
  <c r="O179" i="60"/>
  <c r="O178" i="60"/>
  <c r="Q177" i="60" s="1"/>
  <c r="O177" i="60"/>
  <c r="J177" i="60"/>
  <c r="H177" i="60"/>
  <c r="O176" i="60"/>
  <c r="O175" i="60"/>
  <c r="O174" i="60"/>
  <c r="O173" i="60"/>
  <c r="J173" i="60"/>
  <c r="H173" i="60"/>
  <c r="O172" i="60"/>
  <c r="O171" i="60"/>
  <c r="O170" i="60"/>
  <c r="O169" i="60"/>
  <c r="Q169" i="60" s="1"/>
  <c r="J169" i="60"/>
  <c r="H169" i="60"/>
  <c r="O168" i="60"/>
  <c r="O167" i="60"/>
  <c r="O166" i="60"/>
  <c r="O165" i="60"/>
  <c r="J165" i="60"/>
  <c r="H165" i="60"/>
  <c r="O164" i="60"/>
  <c r="O163" i="60"/>
  <c r="O162" i="60"/>
  <c r="O161" i="60"/>
  <c r="J161" i="60"/>
  <c r="H161" i="60"/>
  <c r="O160" i="60"/>
  <c r="O159" i="60"/>
  <c r="O158" i="60"/>
  <c r="O157" i="60"/>
  <c r="Q157" i="60" s="1"/>
  <c r="J157" i="60"/>
  <c r="H157" i="60"/>
  <c r="O156" i="60"/>
  <c r="O155" i="60"/>
  <c r="O154" i="60"/>
  <c r="O153" i="60"/>
  <c r="Q153" i="60" s="1"/>
  <c r="J153" i="60"/>
  <c r="H153" i="60"/>
  <c r="O148" i="60"/>
  <c r="O147" i="60"/>
  <c r="O146" i="60"/>
  <c r="O145" i="60"/>
  <c r="J145" i="60"/>
  <c r="H145" i="60"/>
  <c r="O144" i="60"/>
  <c r="O143" i="60"/>
  <c r="O142" i="60"/>
  <c r="O141" i="60"/>
  <c r="Q141" i="60" s="1"/>
  <c r="J141" i="60"/>
  <c r="H141" i="60"/>
  <c r="O140" i="60"/>
  <c r="O139" i="60"/>
  <c r="O138" i="60"/>
  <c r="O137" i="60"/>
  <c r="J137" i="60"/>
  <c r="H137" i="60"/>
  <c r="O136" i="60"/>
  <c r="O135" i="60"/>
  <c r="O134" i="60"/>
  <c r="O133" i="60"/>
  <c r="Q133" i="60" s="1"/>
  <c r="J133" i="60"/>
  <c r="H133" i="60"/>
  <c r="O132" i="60"/>
  <c r="O131" i="60"/>
  <c r="O130" i="60"/>
  <c r="O129" i="60"/>
  <c r="J129" i="60"/>
  <c r="H129" i="60"/>
  <c r="O128" i="60"/>
  <c r="O127" i="60"/>
  <c r="O126" i="60"/>
  <c r="Q125" i="60"/>
  <c r="O125" i="60"/>
  <c r="J125" i="60"/>
  <c r="H125" i="60"/>
  <c r="O124" i="60"/>
  <c r="O123" i="60"/>
  <c r="O122" i="60"/>
  <c r="O121" i="60"/>
  <c r="J121" i="60"/>
  <c r="H121" i="60"/>
  <c r="O120" i="60"/>
  <c r="O119" i="60"/>
  <c r="O118" i="60"/>
  <c r="O117" i="60"/>
  <c r="J117" i="60"/>
  <c r="H117" i="60"/>
  <c r="O116" i="60"/>
  <c r="O115" i="60"/>
  <c r="O114" i="60"/>
  <c r="O113" i="60"/>
  <c r="J113" i="60"/>
  <c r="H113" i="60"/>
  <c r="O112" i="60"/>
  <c r="O111" i="60"/>
  <c r="O110" i="60"/>
  <c r="Q109" i="60" s="1"/>
  <c r="O109" i="60"/>
  <c r="J109" i="60"/>
  <c r="H109" i="60"/>
  <c r="O108" i="60"/>
  <c r="O107" i="60"/>
  <c r="O106" i="60"/>
  <c r="O105" i="60"/>
  <c r="J105" i="60"/>
  <c r="H105" i="60"/>
  <c r="O104" i="60"/>
  <c r="O103" i="60"/>
  <c r="O102" i="60"/>
  <c r="O101" i="60"/>
  <c r="J101" i="60"/>
  <c r="H101" i="60"/>
  <c r="O100" i="60"/>
  <c r="O99" i="60"/>
  <c r="O98" i="60"/>
  <c r="O97" i="60"/>
  <c r="Q97" i="60" s="1"/>
  <c r="J97" i="60"/>
  <c r="H97" i="60"/>
  <c r="O96" i="60"/>
  <c r="O95" i="60"/>
  <c r="O94" i="60"/>
  <c r="O93" i="60"/>
  <c r="Q93" i="60" s="1"/>
  <c r="J93" i="60"/>
  <c r="H93" i="60"/>
  <c r="O92" i="60"/>
  <c r="O91" i="60"/>
  <c r="O90" i="60"/>
  <c r="Q89" i="60" s="1"/>
  <c r="O89" i="60"/>
  <c r="J89" i="60"/>
  <c r="H89" i="60"/>
  <c r="O88" i="60"/>
  <c r="O87" i="60"/>
  <c r="O86" i="60"/>
  <c r="O85" i="60"/>
  <c r="J85" i="60"/>
  <c r="H85" i="60"/>
  <c r="O84" i="60"/>
  <c r="O83" i="60"/>
  <c r="O82" i="60"/>
  <c r="O81" i="60"/>
  <c r="J81" i="60"/>
  <c r="H81" i="60"/>
  <c r="O80" i="60"/>
  <c r="O79" i="60"/>
  <c r="O78" i="60"/>
  <c r="O77" i="60"/>
  <c r="Q77" i="60" s="1"/>
  <c r="J77" i="60"/>
  <c r="H77" i="60"/>
  <c r="O76" i="60"/>
  <c r="O75" i="60"/>
  <c r="O74" i="60"/>
  <c r="O73" i="60"/>
  <c r="J73" i="60"/>
  <c r="H73" i="60"/>
  <c r="O72" i="60"/>
  <c r="O71" i="60"/>
  <c r="O70" i="60"/>
  <c r="O69" i="60"/>
  <c r="Q69" i="60" s="1"/>
  <c r="J69" i="60"/>
  <c r="H69" i="60"/>
  <c r="O68" i="60"/>
  <c r="O67" i="60"/>
  <c r="O66" i="60"/>
  <c r="O65" i="60"/>
  <c r="J65" i="60"/>
  <c r="H65" i="60"/>
  <c r="O64" i="60"/>
  <c r="O63" i="60"/>
  <c r="O62" i="60"/>
  <c r="Q61" i="60"/>
  <c r="O61" i="60"/>
  <c r="J61" i="60"/>
  <c r="H61" i="60"/>
  <c r="O60" i="60"/>
  <c r="O59" i="60"/>
  <c r="O58" i="60"/>
  <c r="O57" i="60"/>
  <c r="J57" i="60"/>
  <c r="H57" i="60"/>
  <c r="O56" i="60"/>
  <c r="O55" i="60"/>
  <c r="O54" i="60"/>
  <c r="O53" i="60"/>
  <c r="J53" i="60"/>
  <c r="H53" i="60"/>
  <c r="O52" i="60"/>
  <c r="O51" i="60"/>
  <c r="O50" i="60"/>
  <c r="O49" i="60"/>
  <c r="J49" i="60"/>
  <c r="H49" i="60"/>
  <c r="O48" i="60"/>
  <c r="O47" i="60"/>
  <c r="O46" i="60"/>
  <c r="O45" i="60"/>
  <c r="Q45" i="60" s="1"/>
  <c r="J45" i="60"/>
  <c r="H45" i="60"/>
  <c r="O44" i="60"/>
  <c r="O43" i="60"/>
  <c r="O42" i="60"/>
  <c r="O41" i="60"/>
  <c r="J41" i="60"/>
  <c r="H41" i="60"/>
  <c r="O40" i="60"/>
  <c r="O39" i="60"/>
  <c r="O38" i="60"/>
  <c r="O37" i="60"/>
  <c r="J37" i="60"/>
  <c r="H37" i="60"/>
  <c r="O36" i="60"/>
  <c r="O35" i="60"/>
  <c r="O34" i="60"/>
  <c r="O33" i="60"/>
  <c r="Q33" i="60" s="1"/>
  <c r="J33" i="60"/>
  <c r="H33" i="60"/>
  <c r="O32" i="60"/>
  <c r="O31" i="60"/>
  <c r="O30" i="60"/>
  <c r="O29" i="60"/>
  <c r="Q29" i="60" s="1"/>
  <c r="J29" i="60"/>
  <c r="H29" i="60"/>
  <c r="O28" i="60"/>
  <c r="O27" i="60"/>
  <c r="O26" i="60"/>
  <c r="Q25" i="60" s="1"/>
  <c r="O25" i="60"/>
  <c r="J25" i="60"/>
  <c r="H25" i="60"/>
  <c r="O24" i="60"/>
  <c r="O23" i="60"/>
  <c r="O22" i="60"/>
  <c r="O21" i="60"/>
  <c r="J21" i="60"/>
  <c r="H21" i="60"/>
  <c r="P149" i="63" l="1"/>
  <c r="S149" i="63"/>
  <c r="T149" i="63" s="1"/>
  <c r="P293" i="63"/>
  <c r="S293" i="63"/>
  <c r="T293" i="63" s="1"/>
  <c r="S261" i="63"/>
  <c r="T261" i="63" s="1"/>
  <c r="P261" i="63"/>
  <c r="P325" i="63"/>
  <c r="S325" i="63"/>
  <c r="T325" i="63" s="1"/>
  <c r="Q49" i="60"/>
  <c r="Q85" i="60"/>
  <c r="Q105" i="60"/>
  <c r="Q113" i="60"/>
  <c r="Q197" i="60"/>
  <c r="Q205" i="60"/>
  <c r="Q325" i="62"/>
  <c r="R325" i="62" s="1"/>
  <c r="Q37" i="60"/>
  <c r="Q57" i="60"/>
  <c r="Q65" i="60"/>
  <c r="Q101" i="60"/>
  <c r="Q121" i="60"/>
  <c r="Q129" i="60"/>
  <c r="Q181" i="60"/>
  <c r="Q193" i="60"/>
  <c r="Q213" i="60"/>
  <c r="Q221" i="60"/>
  <c r="Q229" i="60"/>
  <c r="Q257" i="60"/>
  <c r="Q105" i="62"/>
  <c r="R105" i="62" s="1"/>
  <c r="Q129" i="62"/>
  <c r="R129" i="62" s="1"/>
  <c r="Q145" i="62"/>
  <c r="R145" i="62" s="1"/>
  <c r="Q177" i="62"/>
  <c r="R177" i="62" s="1"/>
  <c r="F177" i="62" s="1"/>
  <c r="Q201" i="62"/>
  <c r="R201" i="62" s="1"/>
  <c r="Q217" i="62"/>
  <c r="R217" i="62" s="1"/>
  <c r="Q257" i="62"/>
  <c r="R257" i="62" s="1"/>
  <c r="Q281" i="62"/>
  <c r="R281" i="62" s="1"/>
  <c r="F281" i="62" s="1"/>
  <c r="Q289" i="62"/>
  <c r="R289" i="62" s="1"/>
  <c r="P57" i="63"/>
  <c r="P33" i="63"/>
  <c r="Q21" i="60"/>
  <c r="Q41" i="60"/>
  <c r="Q165" i="60"/>
  <c r="Q173" i="60"/>
  <c r="Q241" i="60"/>
  <c r="Q261" i="60"/>
  <c r="Q269" i="60"/>
  <c r="Q53" i="60"/>
  <c r="Q73" i="60"/>
  <c r="Q81" i="60"/>
  <c r="Q117" i="60"/>
  <c r="Q137" i="60"/>
  <c r="Q145" i="60"/>
  <c r="Q161" i="60"/>
  <c r="Q209" i="60"/>
  <c r="Q237" i="60"/>
  <c r="Q245" i="60"/>
  <c r="Q321" i="62"/>
  <c r="R321" i="62" s="1"/>
  <c r="P249" i="63"/>
  <c r="S249" i="63"/>
  <c r="T249" i="63" s="1"/>
  <c r="T301" i="63" s="1"/>
  <c r="S297" i="63"/>
  <c r="T297" i="63" s="1"/>
  <c r="P297" i="63"/>
  <c r="P169" i="63"/>
  <c r="S169" i="63"/>
  <c r="T169" i="63" s="1"/>
  <c r="P269" i="63"/>
  <c r="S269" i="63"/>
  <c r="T269" i="63" s="1"/>
  <c r="S205" i="63"/>
  <c r="T205" i="63" s="1"/>
  <c r="P205" i="63"/>
  <c r="S265" i="63"/>
  <c r="T265" i="63" s="1"/>
  <c r="P265" i="63"/>
  <c r="S257" i="63"/>
  <c r="T257" i="63" s="1"/>
  <c r="P257" i="63"/>
  <c r="P173" i="63"/>
  <c r="S173" i="63"/>
  <c r="T173" i="63" s="1"/>
  <c r="S289" i="63"/>
  <c r="T289" i="63" s="1"/>
  <c r="P289" i="63"/>
  <c r="S125" i="63"/>
  <c r="T125" i="63" s="1"/>
  <c r="P125" i="63"/>
  <c r="P285" i="63"/>
  <c r="S285" i="63"/>
  <c r="T285" i="63" s="1"/>
  <c r="S273" i="63"/>
  <c r="T273" i="63" s="1"/>
  <c r="P273" i="63"/>
  <c r="P153" i="63"/>
  <c r="S153" i="63"/>
  <c r="T153" i="63" s="1"/>
  <c r="S37" i="63"/>
  <c r="T37" i="63" s="1"/>
  <c r="P37" i="63"/>
  <c r="P129" i="63"/>
  <c r="S129" i="63"/>
  <c r="T129" i="63" s="1"/>
  <c r="S101" i="63"/>
  <c r="T101" i="63" s="1"/>
  <c r="P101" i="63"/>
  <c r="S65" i="63"/>
  <c r="T65" i="63" s="1"/>
  <c r="T73" i="63" s="1"/>
  <c r="P65" i="63"/>
  <c r="P313" i="63"/>
  <c r="S313" i="63"/>
  <c r="T313" i="63" s="1"/>
  <c r="S225" i="63"/>
  <c r="T225" i="63" s="1"/>
  <c r="P225" i="63"/>
  <c r="S309" i="63"/>
  <c r="T309" i="63" s="1"/>
  <c r="P309" i="63"/>
  <c r="S81" i="63"/>
  <c r="T81" i="63" s="1"/>
  <c r="P81" i="63"/>
  <c r="P41" i="63"/>
  <c r="S41" i="63"/>
  <c r="T41" i="63" s="1"/>
  <c r="S221" i="63"/>
  <c r="T221" i="63" s="1"/>
  <c r="P221" i="63"/>
  <c r="S197" i="63"/>
  <c r="T197" i="63" s="1"/>
  <c r="P197" i="63"/>
  <c r="S29" i="63"/>
  <c r="T29" i="63" s="1"/>
  <c r="P29" i="63"/>
  <c r="S193" i="63"/>
  <c r="T193" i="63" s="1"/>
  <c r="P193" i="63"/>
  <c r="P145" i="63"/>
  <c r="S145" i="63"/>
  <c r="T145" i="63" s="1"/>
  <c r="S141" i="63"/>
  <c r="T141" i="63" s="1"/>
  <c r="P141" i="63"/>
  <c r="P321" i="63"/>
  <c r="S321" i="63"/>
  <c r="T321" i="63" s="1"/>
  <c r="P177" i="63"/>
  <c r="S177" i="63"/>
  <c r="T177" i="63" s="1"/>
  <c r="P137" i="63"/>
  <c r="S137" i="63"/>
  <c r="T137" i="63" s="1"/>
  <c r="P165" i="63"/>
  <c r="S165" i="63"/>
  <c r="T165" i="63" s="1"/>
  <c r="S217" i="63"/>
  <c r="T217" i="63" s="1"/>
  <c r="P217" i="63"/>
  <c r="P253" i="63"/>
  <c r="S253" i="63"/>
  <c r="T253" i="63" s="1"/>
  <c r="S133" i="63"/>
  <c r="T133" i="63" s="1"/>
  <c r="P133" i="63"/>
  <c r="T117" i="63"/>
  <c r="S61" i="63"/>
  <c r="T61" i="63" s="1"/>
  <c r="P61" i="63"/>
  <c r="P241" i="63"/>
  <c r="S241" i="63"/>
  <c r="T241" i="63" s="1"/>
  <c r="S45" i="63"/>
  <c r="T45" i="63" s="1"/>
  <c r="P45" i="63"/>
  <c r="S281" i="63"/>
  <c r="T281" i="63" s="1"/>
  <c r="P281" i="63"/>
  <c r="P237" i="63"/>
  <c r="S237" i="63"/>
  <c r="T237" i="63" s="1"/>
  <c r="P25" i="63"/>
  <c r="S25" i="63"/>
  <c r="T25" i="63" s="1"/>
  <c r="P89" i="63"/>
  <c r="S89" i="63"/>
  <c r="T89" i="63" s="1"/>
  <c r="T93" i="63" s="1"/>
  <c r="P161" i="63"/>
  <c r="S161" i="63"/>
  <c r="T161" i="63" s="1"/>
  <c r="Q297" i="62"/>
  <c r="R297" i="62" s="1"/>
  <c r="F297" i="62" s="1"/>
  <c r="Q273" i="62"/>
  <c r="R273" i="62" s="1"/>
  <c r="F273" i="62" s="1"/>
  <c r="Q269" i="62"/>
  <c r="R269" i="62" s="1"/>
  <c r="F269" i="62" s="1"/>
  <c r="Q285" i="62"/>
  <c r="R285" i="62" s="1"/>
  <c r="F285" i="62" s="1"/>
  <c r="F309" i="62"/>
  <c r="S309" i="62" s="1"/>
  <c r="T309" i="62" s="1"/>
  <c r="Q317" i="62"/>
  <c r="R317" i="62" s="1"/>
  <c r="F317" i="62" s="1"/>
  <c r="F293" i="62"/>
  <c r="S293" i="62" s="1"/>
  <c r="T293" i="62" s="1"/>
  <c r="Q265" i="62"/>
  <c r="R265" i="62" s="1"/>
  <c r="F265" i="62" s="1"/>
  <c r="F277" i="62"/>
  <c r="P277" i="62" s="1"/>
  <c r="Q313" i="62"/>
  <c r="R313" i="62" s="1"/>
  <c r="F313" i="62" s="1"/>
  <c r="Q209" i="62"/>
  <c r="R209" i="62" s="1"/>
  <c r="F209" i="62" s="1"/>
  <c r="Q225" i="62"/>
  <c r="R225" i="62" s="1"/>
  <c r="Q249" i="62"/>
  <c r="R249" i="62" s="1"/>
  <c r="F249" i="62" s="1"/>
  <c r="Q109" i="62"/>
  <c r="R109" i="62" s="1"/>
  <c r="F109" i="62" s="1"/>
  <c r="S109" i="62" s="1"/>
  <c r="T109" i="62" s="1"/>
  <c r="Q133" i="62"/>
  <c r="R133" i="62" s="1"/>
  <c r="Q189" i="62"/>
  <c r="R189" i="62" s="1"/>
  <c r="F189" i="62" s="1"/>
  <c r="Q205" i="62"/>
  <c r="R205" i="62" s="1"/>
  <c r="F205" i="62" s="1"/>
  <c r="Q221" i="62"/>
  <c r="R221" i="62" s="1"/>
  <c r="F221" i="62" s="1"/>
  <c r="Q17" i="62"/>
  <c r="R17" i="62" s="1"/>
  <c r="F17" i="62" s="1"/>
  <c r="P17" i="62" s="1"/>
  <c r="Q165" i="62"/>
  <c r="R165" i="62" s="1"/>
  <c r="F165" i="62" s="1"/>
  <c r="Q245" i="62"/>
  <c r="R245" i="62" s="1"/>
  <c r="F245" i="62" s="1"/>
  <c r="Q149" i="62"/>
  <c r="R149" i="62" s="1"/>
  <c r="F149" i="62" s="1"/>
  <c r="S149" i="62" s="1"/>
  <c r="T149" i="62" s="1"/>
  <c r="Q241" i="62"/>
  <c r="R241" i="62" s="1"/>
  <c r="F241" i="62" s="1"/>
  <c r="Q137" i="62"/>
  <c r="R137" i="62" s="1"/>
  <c r="F137" i="62" s="1"/>
  <c r="Q153" i="62"/>
  <c r="R153" i="62" s="1"/>
  <c r="F153" i="62" s="1"/>
  <c r="Q169" i="62"/>
  <c r="R169" i="62" s="1"/>
  <c r="F169" i="62" s="1"/>
  <c r="Q197" i="62"/>
  <c r="R197" i="62" s="1"/>
  <c r="F197" i="62" s="1"/>
  <c r="P197" i="62" s="1"/>
  <c r="Q253" i="62"/>
  <c r="R253" i="62" s="1"/>
  <c r="F253" i="62" s="1"/>
  <c r="Q113" i="62"/>
  <c r="R113" i="62" s="1"/>
  <c r="F113" i="62" s="1"/>
  <c r="F133" i="62"/>
  <c r="P133" i="62" s="1"/>
  <c r="F213" i="62"/>
  <c r="S213" i="62" s="1"/>
  <c r="T213" i="62" s="1"/>
  <c r="Q193" i="62"/>
  <c r="R193" i="62" s="1"/>
  <c r="F193" i="62" s="1"/>
  <c r="F237" i="62"/>
  <c r="S237" i="62" s="1"/>
  <c r="T237" i="62" s="1"/>
  <c r="F157" i="62"/>
  <c r="S157" i="62" s="1"/>
  <c r="T157" i="62" s="1"/>
  <c r="Q125" i="62"/>
  <c r="R125" i="62" s="1"/>
  <c r="F125" i="62" s="1"/>
  <c r="S125" i="62" s="1"/>
  <c r="T125" i="62" s="1"/>
  <c r="Q173" i="62"/>
  <c r="R173" i="62" s="1"/>
  <c r="F173" i="62" s="1"/>
  <c r="Q21" i="62"/>
  <c r="R21" i="62" s="1"/>
  <c r="F21" i="62" s="1"/>
  <c r="P21" i="62" s="1"/>
  <c r="Q61" i="62"/>
  <c r="R61" i="62" s="1"/>
  <c r="F61" i="62" s="1"/>
  <c r="S61" i="62" s="1"/>
  <c r="T61" i="62" s="1"/>
  <c r="Q141" i="62"/>
  <c r="R141" i="62" s="1"/>
  <c r="F141" i="62" s="1"/>
  <c r="Q161" i="62"/>
  <c r="R161" i="62" s="1"/>
  <c r="F161" i="62" s="1"/>
  <c r="Q101" i="62"/>
  <c r="R101" i="62" s="1"/>
  <c r="F101" i="62" s="1"/>
  <c r="Q25" i="62"/>
  <c r="R25" i="62" s="1"/>
  <c r="F25" i="62" s="1"/>
  <c r="P25" i="62" s="1"/>
  <c r="Q41" i="62"/>
  <c r="R41" i="62" s="1"/>
  <c r="F41" i="62" s="1"/>
  <c r="S41" i="62" s="1"/>
  <c r="T41" i="62" s="1"/>
  <c r="Q89" i="62"/>
  <c r="R89" i="62" s="1"/>
  <c r="F89" i="62" s="1"/>
  <c r="Q69" i="62"/>
  <c r="R69" i="62" s="1"/>
  <c r="F69" i="62" s="1"/>
  <c r="S69" i="62" s="1"/>
  <c r="T69" i="62" s="1"/>
  <c r="Q57" i="62"/>
  <c r="R57" i="62" s="1"/>
  <c r="F57" i="62" s="1"/>
  <c r="Q33" i="62"/>
  <c r="R33" i="62" s="1"/>
  <c r="F33" i="62" s="1"/>
  <c r="P33" i="62" s="1"/>
  <c r="Q65" i="62"/>
  <c r="R65" i="62" s="1"/>
  <c r="F65" i="62" s="1"/>
  <c r="Q45" i="62"/>
  <c r="R45" i="62" s="1"/>
  <c r="F45" i="62" s="1"/>
  <c r="Q85" i="62"/>
  <c r="R85" i="62" s="1"/>
  <c r="F85" i="62" s="1"/>
  <c r="Q81" i="62"/>
  <c r="R81" i="62" s="1"/>
  <c r="F81" i="62" s="1"/>
  <c r="Q29" i="62"/>
  <c r="R29" i="62" s="1"/>
  <c r="F29" i="62" s="1"/>
  <c r="P29" i="62" s="1"/>
  <c r="Q37" i="62"/>
  <c r="R37" i="62" s="1"/>
  <c r="F37" i="62" s="1"/>
  <c r="S277" i="62"/>
  <c r="T277" i="62" s="1"/>
  <c r="S189" i="62"/>
  <c r="T189" i="62" s="1"/>
  <c r="P189" i="62"/>
  <c r="P125" i="62"/>
  <c r="S261" i="62"/>
  <c r="T261" i="62" s="1"/>
  <c r="P261" i="62"/>
  <c r="F325" i="62"/>
  <c r="S269" i="62"/>
  <c r="T269" i="62" s="1"/>
  <c r="P269" i="62"/>
  <c r="F145" i="62"/>
  <c r="F217" i="62"/>
  <c r="F289" i="62"/>
  <c r="F321" i="62"/>
  <c r="F129" i="62"/>
  <c r="F201" i="62"/>
  <c r="F225" i="62"/>
  <c r="F105" i="62"/>
  <c r="F257" i="62"/>
  <c r="S197" i="62" l="1"/>
  <c r="T197" i="62" s="1"/>
  <c r="T329" i="63"/>
  <c r="T49" i="63"/>
  <c r="T229" i="63"/>
  <c r="T181" i="63"/>
  <c r="S317" i="62"/>
  <c r="T317" i="62" s="1"/>
  <c r="P317" i="62"/>
  <c r="P245" i="62"/>
  <c r="S245" i="62"/>
  <c r="T245" i="62" s="1"/>
  <c r="P173" i="62"/>
  <c r="S173" i="62"/>
  <c r="T173" i="62" s="1"/>
  <c r="S285" i="62"/>
  <c r="T285" i="62" s="1"/>
  <c r="P285" i="62"/>
  <c r="P293" i="62"/>
  <c r="P309" i="62"/>
  <c r="P109" i="62"/>
  <c r="S221" i="62"/>
  <c r="T221" i="62" s="1"/>
  <c r="P221" i="62"/>
  <c r="S205" i="62"/>
  <c r="T205" i="62" s="1"/>
  <c r="P205" i="62"/>
  <c r="P237" i="62"/>
  <c r="S133" i="62"/>
  <c r="T133" i="62" s="1"/>
  <c r="P213" i="62"/>
  <c r="S141" i="62"/>
  <c r="T141" i="62" s="1"/>
  <c r="P141" i="62"/>
  <c r="P157" i="62"/>
  <c r="P149" i="62"/>
  <c r="P41" i="62"/>
  <c r="S33" i="62"/>
  <c r="T33" i="62" s="1"/>
  <c r="S101" i="62"/>
  <c r="T101" i="62" s="1"/>
  <c r="P101" i="62"/>
  <c r="S25" i="62"/>
  <c r="T25" i="62" s="1"/>
  <c r="P61" i="62"/>
  <c r="P37" i="62"/>
  <c r="S37" i="62"/>
  <c r="T37" i="62" s="1"/>
  <c r="S29" i="62"/>
  <c r="T29" i="62" s="1"/>
  <c r="P69" i="62"/>
  <c r="S225" i="62"/>
  <c r="T225" i="62" s="1"/>
  <c r="P225" i="62"/>
  <c r="S137" i="62"/>
  <c r="T137" i="62" s="1"/>
  <c r="P137" i="62"/>
  <c r="P217" i="62"/>
  <c r="S217" i="62"/>
  <c r="T217" i="62" s="1"/>
  <c r="S177" i="62"/>
  <c r="T177" i="62" s="1"/>
  <c r="P177" i="62"/>
  <c r="P129" i="62"/>
  <c r="S129" i="62"/>
  <c r="T129" i="62" s="1"/>
  <c r="P57" i="62"/>
  <c r="S57" i="62"/>
  <c r="T57" i="62" s="1"/>
  <c r="S45" i="62"/>
  <c r="T45" i="62" s="1"/>
  <c r="P45" i="62"/>
  <c r="S105" i="62"/>
  <c r="T105" i="62" s="1"/>
  <c r="P105" i="62"/>
  <c r="P321" i="62"/>
  <c r="S321" i="62"/>
  <c r="T321" i="62" s="1"/>
  <c r="S265" i="62"/>
  <c r="T265" i="62" s="1"/>
  <c r="P265" i="62"/>
  <c r="S253" i="62"/>
  <c r="T253" i="62" s="1"/>
  <c r="P253" i="62"/>
  <c r="S297" i="62"/>
  <c r="T297" i="62" s="1"/>
  <c r="P297" i="62"/>
  <c r="P249" i="62"/>
  <c r="S249" i="62"/>
  <c r="T249" i="62" s="1"/>
  <c r="S193" i="62"/>
  <c r="T193" i="62" s="1"/>
  <c r="P193" i="62"/>
  <c r="P169" i="62"/>
  <c r="S169" i="62"/>
  <c r="T169" i="62" s="1"/>
  <c r="S113" i="62"/>
  <c r="T113" i="62" s="1"/>
  <c r="P113" i="62"/>
  <c r="S281" i="62"/>
  <c r="T281" i="62" s="1"/>
  <c r="P281" i="62"/>
  <c r="S153" i="62"/>
  <c r="T153" i="62" s="1"/>
  <c r="P153" i="62"/>
  <c r="P89" i="62"/>
  <c r="S89" i="62"/>
  <c r="T89" i="62" s="1"/>
  <c r="S313" i="62"/>
  <c r="T313" i="62" s="1"/>
  <c r="P313" i="62"/>
  <c r="S165" i="62"/>
  <c r="T165" i="62" s="1"/>
  <c r="P165" i="62"/>
  <c r="S209" i="62"/>
  <c r="T209" i="62" s="1"/>
  <c r="P209" i="62"/>
  <c r="S65" i="62"/>
  <c r="T65" i="62" s="1"/>
  <c r="T73" i="62" s="1"/>
  <c r="P65" i="62"/>
  <c r="P289" i="62"/>
  <c r="S289" i="62"/>
  <c r="T289" i="62" s="1"/>
  <c r="S241" i="62"/>
  <c r="T241" i="62" s="1"/>
  <c r="P241" i="62"/>
  <c r="P273" i="62"/>
  <c r="S273" i="62"/>
  <c r="T273" i="62" s="1"/>
  <c r="P161" i="62"/>
  <c r="S161" i="62"/>
  <c r="T161" i="62" s="1"/>
  <c r="S325" i="62"/>
  <c r="T325" i="62" s="1"/>
  <c r="T329" i="62" s="1"/>
  <c r="P325" i="62"/>
  <c r="S257" i="62"/>
  <c r="T257" i="62" s="1"/>
  <c r="P257" i="62"/>
  <c r="P201" i="62"/>
  <c r="S201" i="62"/>
  <c r="T201" i="62" s="1"/>
  <c r="P145" i="62"/>
  <c r="S145" i="62"/>
  <c r="T145" i="62" s="1"/>
  <c r="P81" i="62"/>
  <c r="S81" i="62"/>
  <c r="T81" i="62" s="1"/>
  <c r="S85" i="62"/>
  <c r="T85" i="62" s="1"/>
  <c r="P85" i="62"/>
  <c r="T49" i="62" l="1"/>
  <c r="T181" i="62"/>
  <c r="T93" i="62"/>
  <c r="T117" i="62"/>
  <c r="T229" i="62"/>
  <c r="T301" i="62"/>
  <c r="O192" i="60" l="1"/>
  <c r="O191" i="60"/>
  <c r="O190" i="60"/>
  <c r="O189" i="60"/>
  <c r="J189" i="60"/>
  <c r="H189" i="60"/>
  <c r="O152" i="60"/>
  <c r="O151" i="60"/>
  <c r="O150" i="60"/>
  <c r="O149" i="60"/>
  <c r="J149" i="60"/>
  <c r="H149" i="60"/>
  <c r="Q189" i="60" l="1"/>
  <c r="Q149" i="60"/>
  <c r="O20" i="60" l="1"/>
  <c r="O19" i="60"/>
  <c r="O18" i="60"/>
  <c r="O17" i="60"/>
  <c r="J17" i="60"/>
  <c r="H17" i="60"/>
  <c r="Q17" i="60" l="1"/>
  <c r="R14" i="60" l="1"/>
  <c r="R25" i="60" s="1"/>
  <c r="F25" i="60" s="1"/>
  <c r="S25" i="60" s="1"/>
  <c r="T25" i="60" s="1"/>
  <c r="F9" i="60"/>
  <c r="R85" i="60" l="1"/>
  <c r="F85" i="60" s="1"/>
  <c r="P85" i="60" s="1"/>
  <c r="R65" i="60"/>
  <c r="F65" i="60" s="1"/>
  <c r="P65" i="60" s="1"/>
  <c r="R157" i="60"/>
  <c r="F157" i="60" s="1"/>
  <c r="P157" i="60" s="1"/>
  <c r="R173" i="60"/>
  <c r="F173" i="60" s="1"/>
  <c r="P173" i="60" s="1"/>
  <c r="R129" i="60"/>
  <c r="F129" i="60" s="1"/>
  <c r="P129" i="60" s="1"/>
  <c r="R101" i="60"/>
  <c r="F101" i="60" s="1"/>
  <c r="P101" i="60" s="1"/>
  <c r="R137" i="60"/>
  <c r="F137" i="60" s="1"/>
  <c r="P137" i="60" s="1"/>
  <c r="R73" i="60"/>
  <c r="F73" i="60" s="1"/>
  <c r="P73" i="60" s="1"/>
  <c r="R105" i="60"/>
  <c r="F105" i="60" s="1"/>
  <c r="P105" i="60" s="1"/>
  <c r="R177" i="60"/>
  <c r="F177" i="60" s="1"/>
  <c r="P177" i="60" s="1"/>
  <c r="R197" i="60"/>
  <c r="F197" i="60" s="1"/>
  <c r="P197" i="60" s="1"/>
  <c r="R153" i="60"/>
  <c r="F153" i="60" s="1"/>
  <c r="P153" i="60" s="1"/>
  <c r="R121" i="60"/>
  <c r="F121" i="60" s="1"/>
  <c r="P121" i="60" s="1"/>
  <c r="R201" i="60"/>
  <c r="F201" i="60" s="1"/>
  <c r="P201" i="60" s="1"/>
  <c r="R109" i="60"/>
  <c r="F109" i="60" s="1"/>
  <c r="P109" i="60" s="1"/>
  <c r="R69" i="60"/>
  <c r="F69" i="60" s="1"/>
  <c r="P69" i="60" s="1"/>
  <c r="R141" i="60"/>
  <c r="F141" i="60" s="1"/>
  <c r="P141" i="60" s="1"/>
  <c r="R217" i="60"/>
  <c r="F217" i="60" s="1"/>
  <c r="P217" i="60" s="1"/>
  <c r="R233" i="60"/>
  <c r="F233" i="60" s="1"/>
  <c r="P233" i="60" s="1"/>
  <c r="R181" i="60"/>
  <c r="F181" i="60" s="1"/>
  <c r="P181" i="60" s="1"/>
  <c r="R97" i="60"/>
  <c r="F97" i="60" s="1"/>
  <c r="P97" i="60" s="1"/>
  <c r="R145" i="60"/>
  <c r="F145" i="60" s="1"/>
  <c r="P145" i="60" s="1"/>
  <c r="R89" i="60"/>
  <c r="F89" i="60" s="1"/>
  <c r="P89" i="60" s="1"/>
  <c r="R165" i="60"/>
  <c r="F165" i="60" s="1"/>
  <c r="P165" i="60" s="1"/>
  <c r="R161" i="60"/>
  <c r="F161" i="60" s="1"/>
  <c r="P161" i="60" s="1"/>
  <c r="R253" i="60"/>
  <c r="F253" i="60" s="1"/>
  <c r="P253" i="60" s="1"/>
  <c r="R269" i="60"/>
  <c r="F269" i="60" s="1"/>
  <c r="P269" i="60" s="1"/>
  <c r="R193" i="60"/>
  <c r="F193" i="60" s="1"/>
  <c r="P193" i="60" s="1"/>
  <c r="R221" i="60"/>
  <c r="F221" i="60" s="1"/>
  <c r="P221" i="60" s="1"/>
  <c r="R169" i="60"/>
  <c r="F169" i="60" s="1"/>
  <c r="P169" i="60" s="1"/>
  <c r="R125" i="60"/>
  <c r="F125" i="60" s="1"/>
  <c r="P125" i="60" s="1"/>
  <c r="R205" i="60"/>
  <c r="F205" i="60" s="1"/>
  <c r="P205" i="60" s="1"/>
  <c r="R237" i="60"/>
  <c r="F237" i="60" s="1"/>
  <c r="P237" i="60" s="1"/>
  <c r="R77" i="60"/>
  <c r="F77" i="60" s="1"/>
  <c r="P77" i="60" s="1"/>
  <c r="R213" i="60"/>
  <c r="F213" i="60" s="1"/>
  <c r="P213" i="60" s="1"/>
  <c r="R257" i="60"/>
  <c r="F257" i="60" s="1"/>
  <c r="P257" i="60" s="1"/>
  <c r="R21" i="60"/>
  <c r="F21" i="60" s="1"/>
  <c r="P21" i="60" s="1"/>
  <c r="R209" i="60"/>
  <c r="F209" i="60" s="1"/>
  <c r="P209" i="60" s="1"/>
  <c r="P25" i="60"/>
  <c r="R113" i="60"/>
  <c r="F113" i="60" s="1"/>
  <c r="P113" i="60" s="1"/>
  <c r="R37" i="60"/>
  <c r="F37" i="60" s="1"/>
  <c r="P37" i="60" s="1"/>
  <c r="R229" i="60"/>
  <c r="F229" i="60" s="1"/>
  <c r="P229" i="60" s="1"/>
  <c r="R45" i="60"/>
  <c r="F45" i="60" s="1"/>
  <c r="P45" i="60" s="1"/>
  <c r="R41" i="60"/>
  <c r="F41" i="60" s="1"/>
  <c r="P41" i="60" s="1"/>
  <c r="R245" i="60"/>
  <c r="F245" i="60" s="1"/>
  <c r="P245" i="60" s="1"/>
  <c r="R185" i="60"/>
  <c r="F185" i="60" s="1"/>
  <c r="P185" i="60" s="1"/>
  <c r="R49" i="60"/>
  <c r="F49" i="60" s="1"/>
  <c r="P49" i="60" s="1"/>
  <c r="R241" i="60"/>
  <c r="F241" i="60" s="1"/>
  <c r="P241" i="60" s="1"/>
  <c r="R61" i="60"/>
  <c r="F61" i="60" s="1"/>
  <c r="P61" i="60" s="1"/>
  <c r="R57" i="60"/>
  <c r="F57" i="60" s="1"/>
  <c r="P57" i="60" s="1"/>
  <c r="R249" i="60"/>
  <c r="F249" i="60" s="1"/>
  <c r="P249" i="60" s="1"/>
  <c r="R81" i="60"/>
  <c r="F81" i="60" s="1"/>
  <c r="P81" i="60" s="1"/>
  <c r="R265" i="60"/>
  <c r="F265" i="60" s="1"/>
  <c r="P265" i="60" s="1"/>
  <c r="R225" i="60"/>
  <c r="F225" i="60" s="1"/>
  <c r="P225" i="60" s="1"/>
  <c r="R29" i="60"/>
  <c r="F29" i="60" s="1"/>
  <c r="P29" i="60" s="1"/>
  <c r="R133" i="60"/>
  <c r="F133" i="60" s="1"/>
  <c r="P133" i="60" s="1"/>
  <c r="R93" i="60"/>
  <c r="F93" i="60" s="1"/>
  <c r="P93" i="60" s="1"/>
  <c r="R261" i="60"/>
  <c r="F261" i="60" s="1"/>
  <c r="P261" i="60" s="1"/>
  <c r="R117" i="60"/>
  <c r="F117" i="60" s="1"/>
  <c r="P117" i="60" s="1"/>
  <c r="R53" i="60"/>
  <c r="F53" i="60" s="1"/>
  <c r="P53" i="60" s="1"/>
  <c r="R33" i="60"/>
  <c r="F33" i="60" s="1"/>
  <c r="P33" i="60" s="1"/>
  <c r="R189" i="60"/>
  <c r="F189" i="60" s="1"/>
  <c r="S189" i="60" s="1"/>
  <c r="T189" i="60" s="1"/>
  <c r="R149" i="60"/>
  <c r="F149" i="60" s="1"/>
  <c r="S149" i="60" s="1"/>
  <c r="T149" i="60" s="1"/>
  <c r="R17" i="60"/>
  <c r="F17" i="60" s="1"/>
  <c r="S153" i="60" l="1"/>
  <c r="T153" i="60" s="1"/>
  <c r="S197" i="60"/>
  <c r="T197" i="60" s="1"/>
  <c r="S241" i="60"/>
  <c r="T241" i="60" s="1"/>
  <c r="S185" i="60"/>
  <c r="T185" i="60" s="1"/>
  <c r="S33" i="60"/>
  <c r="T33" i="60" s="1"/>
  <c r="S233" i="60"/>
  <c r="T233" i="60" s="1"/>
  <c r="S177" i="60"/>
  <c r="T177" i="60" s="1"/>
  <c r="S249" i="60"/>
  <c r="T249" i="60" s="1"/>
  <c r="S265" i="60"/>
  <c r="T265" i="60" s="1"/>
  <c r="S37" i="60"/>
  <c r="T37" i="60" s="1"/>
  <c r="S105" i="60"/>
  <c r="T105" i="60" s="1"/>
  <c r="S245" i="60"/>
  <c r="T245" i="60" s="1"/>
  <c r="S165" i="60"/>
  <c r="T165" i="60" s="1"/>
  <c r="S141" i="60"/>
  <c r="T141" i="60" s="1"/>
  <c r="S145" i="60"/>
  <c r="T145" i="60" s="1"/>
  <c r="S193" i="60"/>
  <c r="T193" i="60" s="1"/>
  <c r="S269" i="60"/>
  <c r="T269" i="60" s="1"/>
  <c r="S181" i="60"/>
  <c r="T181" i="60" s="1"/>
  <c r="S229" i="60"/>
  <c r="T229" i="60" s="1"/>
  <c r="S237" i="60"/>
  <c r="T237" i="60" s="1"/>
  <c r="S161" i="60"/>
  <c r="T161" i="60" s="1"/>
  <c r="S205" i="60"/>
  <c r="T205" i="60" s="1"/>
  <c r="S209" i="60"/>
  <c r="T209" i="60" s="1"/>
  <c r="S261" i="60"/>
  <c r="T261" i="60" s="1"/>
  <c r="S213" i="60"/>
  <c r="T213" i="60" s="1"/>
  <c r="S225" i="60"/>
  <c r="T225" i="60" s="1"/>
  <c r="S137" i="60"/>
  <c r="T137" i="60" s="1"/>
  <c r="S201" i="60"/>
  <c r="T201" i="60" s="1"/>
  <c r="S253" i="60"/>
  <c r="T253" i="60" s="1"/>
  <c r="S173" i="60"/>
  <c r="T173" i="60" s="1"/>
  <c r="S221" i="60"/>
  <c r="T221" i="60" s="1"/>
  <c r="S133" i="60"/>
  <c r="T133" i="60" s="1"/>
  <c r="S257" i="60"/>
  <c r="T257" i="60" s="1"/>
  <c r="S217" i="60"/>
  <c r="T217" i="60" s="1"/>
  <c r="S157" i="60"/>
  <c r="T157" i="60" s="1"/>
  <c r="S169" i="60"/>
  <c r="T169" i="60" s="1"/>
  <c r="S41" i="60"/>
  <c r="T41" i="60" s="1"/>
  <c r="S101" i="60"/>
  <c r="T101" i="60" s="1"/>
  <c r="S109" i="60"/>
  <c r="T109" i="60" s="1"/>
  <c r="S57" i="60"/>
  <c r="T57" i="60" s="1"/>
  <c r="S81" i="60"/>
  <c r="T81" i="60" s="1"/>
  <c r="S29" i="60"/>
  <c r="T29" i="60" s="1"/>
  <c r="S121" i="60"/>
  <c r="T121" i="60" s="1"/>
  <c r="S85" i="60"/>
  <c r="T85" i="60" s="1"/>
  <c r="S45" i="60"/>
  <c r="T45" i="60" s="1"/>
  <c r="S73" i="60"/>
  <c r="T73" i="60" s="1"/>
  <c r="S89" i="60"/>
  <c r="T89" i="60" s="1"/>
  <c r="S49" i="60"/>
  <c r="T49" i="60" s="1"/>
  <c r="S65" i="60"/>
  <c r="T65" i="60" s="1"/>
  <c r="S113" i="60"/>
  <c r="T113" i="60" s="1"/>
  <c r="S69" i="60"/>
  <c r="T69" i="60" s="1"/>
  <c r="S125" i="60"/>
  <c r="T125" i="60" s="1"/>
  <c r="S61" i="60"/>
  <c r="T61" i="60" s="1"/>
  <c r="S93" i="60"/>
  <c r="T93" i="60" s="1"/>
  <c r="S77" i="60"/>
  <c r="T77" i="60" s="1"/>
  <c r="S97" i="60"/>
  <c r="T97" i="60" s="1"/>
  <c r="S129" i="60"/>
  <c r="T129" i="60" s="1"/>
  <c r="S117" i="60"/>
  <c r="T117" i="60" s="1"/>
  <c r="S53" i="60"/>
  <c r="T53" i="60" s="1"/>
  <c r="P149" i="60"/>
  <c r="P189" i="60"/>
  <c r="P17" i="60"/>
  <c r="T273" i="60" l="1"/>
  <c r="T337" i="62" l="1"/>
  <c r="T337" i="63"/>
  <c r="T338" i="63" s="1"/>
  <c r="T339" i="63" s="1"/>
  <c r="T340" i="63" s="1"/>
  <c r="T341" i="63" s="1"/>
  <c r="T305" i="63"/>
  <c r="T121" i="63"/>
  <c r="T97" i="63"/>
  <c r="T77" i="63"/>
  <c r="T233" i="63"/>
  <c r="T333" i="63"/>
  <c r="T185" i="63"/>
  <c r="T53" i="63"/>
  <c r="T274" i="60"/>
  <c r="T275" i="60" s="1"/>
  <c r="T276" i="60" s="1"/>
  <c r="T277" i="60" s="1"/>
  <c r="T333" i="62"/>
  <c r="T53" i="62"/>
  <c r="T305" i="62"/>
  <c r="T233" i="62"/>
  <c r="T185" i="62"/>
  <c r="T121" i="62"/>
  <c r="T97" i="62"/>
  <c r="T77" i="62"/>
  <c r="T342" i="62" l="1"/>
  <c r="T342" i="63"/>
  <c r="T338" i="62" l="1"/>
  <c r="T339" i="62" s="1"/>
  <c r="T340" i="62" s="1"/>
  <c r="T341" i="62" l="1"/>
</calcChain>
</file>

<file path=xl/sharedStrings.xml><?xml version="1.0" encoding="utf-8"?>
<sst xmlns="http://schemas.openxmlformats.org/spreadsheetml/2006/main" count="2612" uniqueCount="658">
  <si>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</si>
  <si>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</si>
  <si>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</si>
  <si>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</si>
  <si>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</si>
  <si>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</si>
  <si>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</si>
  <si>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</si>
  <si>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</si>
  <si>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</si>
  <si>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</si>
  <si>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</si>
  <si>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</si>
  <si>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</si>
  <si>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</si>
  <si>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</si>
  <si>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</si>
  <si>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</si>
  <si>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</si>
  <si>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</si>
  <si>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</si>
  <si>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ÀÝ¹³Ù»ÝÁ /Ñ³½. ¹ñ./</t>
  </si>
  <si>
    <t>ì»ñ³¹Çñ Í³Ëë»ñ 13.3%</t>
  </si>
  <si>
    <t>Þ³ÑáõÛÃ 11%</t>
  </si>
  <si>
    <t>²Ýí³ÝáõÙÁ</t>
  </si>
  <si>
    <t>ÀÝ¹³Ù»ÝÁ</t>
  </si>
  <si>
    <r>
      <t>Ù</t>
    </r>
    <r>
      <rPr>
        <vertAlign val="superscript"/>
        <sz val="8"/>
        <rFont val="Arial Armenian"/>
        <family val="2"/>
      </rPr>
      <t>2</t>
    </r>
  </si>
  <si>
    <t>Ü³Ë³Ñ³ßÇí N1-1 ÞÇÝ³ñ³ñ³Ï³Ý ³ßË³ï³ÝùÝ»ñ</t>
  </si>
  <si>
    <t>ÞÇÝ³ñ³ñ³Ï³Ý ³ßË³ï³ÝùÝ»ñ</t>
  </si>
  <si>
    <t>ø³Ý¹Ù³Ý ³ßË³ï³ÝùÝ»ñ</t>
  </si>
  <si>
    <t>Ñ³ï</t>
  </si>
  <si>
    <t>ï</t>
  </si>
  <si>
    <t>Î³éáõóáÕ³Ï³Ý ³ßË³ï³ÝùÝ»ñ</t>
  </si>
  <si>
    <t>ßáõÏ³</t>
  </si>
  <si>
    <t>Ï·</t>
  </si>
  <si>
    <t>ÛáõÕ³Ý»ñÏ</t>
  </si>
  <si>
    <t>ûÉÇý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</si>
  <si>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</si>
  <si>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</si>
  <si>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E1-962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</si>
  <si>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</si>
  <si>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</si>
  <si>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</si>
  <si>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</si>
  <si>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</si>
  <si>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E27-19</t>
  </si>
  <si>
    <t>E27-176</t>
  </si>
  <si>
    <t>ËÇ×</t>
  </si>
  <si>
    <t>³í³½</t>
  </si>
  <si>
    <t>ó»Ù»Ýï</t>
  </si>
  <si>
    <t>µ»ïáÝ» ë³ÉÇÏÝ»ñ</t>
  </si>
  <si>
    <t>ÝÛáõÃ»ñ</t>
  </si>
  <si>
    <t>Ê³Õ³Ññ³å³ñ³ÏÝ»ñáõÙ Ï³åáõÛï ³í³½Çª ·É³ù³ñÇ ß»ñïÇ Çñ³Ï³Ý³óáõÙ, 10ëÙ Ñ³ëï.</t>
  </si>
  <si>
    <t>·É³ù³ñ d&lt;40ÙÙ</t>
  </si>
  <si>
    <t>çáõñ</t>
  </si>
  <si>
    <t>´Ý³ÑáÕÇ Ùß³ÏáõÙ /Ëñ³ÙáõÕáõÙ/, Ó»éùáí</t>
  </si>
  <si>
    <t>E1-969</t>
  </si>
  <si>
    <t>´Ý³ÑáÕÇ »ïÉÇóù Ó»éùáí, ïá÷³ÝáõÙáí</t>
  </si>
  <si>
    <t>Ù³ÉáõË</t>
  </si>
  <si>
    <t>¾É»Ïïñ³ï»ËÝÇÏ³Ï³Ý Ù³ë</t>
  </si>
  <si>
    <t>µ»ï© »½ñ³ù³ñ</t>
  </si>
  <si>
    <t>Ê×Ç Ý³Ë³å³ïñ³ëï³Ï³Ý ß»ñïÇ Çñ³Ï³Ý³óáõÙ 5ëÙ Ñ³ëïáõÃÛ³Ùµ</t>
  </si>
  <si>
    <t>E27-79</t>
  </si>
  <si>
    <t>´»ïáÝ» »½ñ³ù³ñ»ñÇ ï»Õ³¹ñáõÙ 200x80ÙÙ ã³÷»ñÇ</t>
  </si>
  <si>
    <t>´»ïáÝ» ë³ÉÇÏÝ»ñÇ (ïáÙ»ï) ï»Õ³¹ñáõÙ</t>
  </si>
  <si>
    <t>Ð³ñÃ»óÝáÕ ß»ñï  µ»ïáÝ» ë³É»ñÇ ï³Ï  4ëÙ Ñ³ëïáõÃ.ãáñ ó/³  ß³Õ³Ëáí</t>
  </si>
  <si>
    <t>Ð³½. ¹ñ³Ù</t>
  </si>
  <si>
    <t>²ñÅ»ùÁ</t>
  </si>
  <si>
    <t>â³÷Ù³Ý
 ÙÇ³íáñÁ</t>
  </si>
  <si>
    <t>¶áñÍáÕ ·Ý»ñáí</t>
  </si>
  <si>
    <t>Àëï ÝáñÙ»ñÇ</t>
  </si>
  <si>
    <t>²ÛÉ ³ßË³ï³ÝùÝ»ñ</t>
  </si>
  <si>
    <t>¶Ý³Ñ³ßí³ñÏ N3</t>
  </si>
  <si>
    <t>¶Ý³Ñ³ßí³ñÏ N1</t>
  </si>
  <si>
    <t>ËáÕáí³Ï</t>
  </si>
  <si>
    <t>Ì³í³É³Ã»ñÃ - Ý³Ë³Ñ³ßÇí</t>
  </si>
  <si>
    <t>ØÇ³íáñÇ ÁÝ¹Ñ³Ýáõñ ³ñÅ»ùÁ</t>
  </si>
  <si>
    <t>8-142-1</t>
  </si>
  <si>
    <t>²ÝÏáÕÝ³ÏÇ å³ïñ³ëïáõÙ</t>
  </si>
  <si>
    <t>8-417-7</t>
  </si>
  <si>
    <r>
      <t xml:space="preserve">ÊáÕáí³Ï íÇÝÇåÉ³ëï»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</t>
    </r>
  </si>
  <si>
    <t>E8-145-1</t>
  </si>
  <si>
    <t>ä³ßïå³ÝÇã /½·áõß³óÝáÕ/ Å³å³í»ÝÇ ï»Õ³¹ñáõÙ 300ÙÙ É³ÛÝùáí</t>
  </si>
  <si>
    <t>Å³å³í»Ý</t>
  </si>
  <si>
    <t>Þ³ÑáõÛÃ, 11%</t>
  </si>
  <si>
    <t>²²Ð, 20%</t>
  </si>
  <si>
    <t>´»ïáÝ» »½ñ³ù³ñ»ñÇ ³å³ÙáÝï³ÅáõÙ /µ»ïáÝ» ÑÇÙùáí/</t>
  </si>
  <si>
    <t>E48-253
ÏÇñ.</t>
  </si>
  <si>
    <t>î³ñ³ÍùÇ Ù³ùñáõÙ Ïá×Õ³ßÇí»ñÇó ¨ ³ÝÏ³ÝáÝ ³×³Í Ã÷»ñÇó</t>
  </si>
  <si>
    <t>E1-961</t>
  </si>
  <si>
    <t>´»ïáÝ» »½ñ³ù³ñ»ñÇ ï»Õ³¹ñáõÙ 200x80 ÙÙ ã³÷»ñáí</t>
  </si>
  <si>
    <t>ïñáñí³Í Ý»ñÏ</t>
  </si>
  <si>
    <t>Ø»ï³Õ³Ï³Ý ×³Õ³ß³ñÇ Çñ³Ï³Ý³óáõÙ</t>
  </si>
  <si>
    <t>¶Ý³Ñ³ßí³ñÏ N2</t>
  </si>
  <si>
    <t>Ø»ï³Õ³Ï³Ý ³Õµ³Ù³ÝÝ»ñÇ Ó»éù µ»ñáõÙ /å³ïñ³ëïáõÙ/ ¨ ï»Õ³¹ñáõÙ</t>
  </si>
  <si>
    <t>Üëï³ñ³ÝÝ»ñÇ Ó»éù µ»ñáõÙ /å³ïñ³ëïáõÙ/ ¨ ï»Õ³¹ñáõÙ</t>
  </si>
  <si>
    <t>¶Ý³Ñ³ßí³ñÏ N4</t>
  </si>
  <si>
    <t>¶Ý³Ñ³ßí³ñÏ N5</t>
  </si>
  <si>
    <t>Üáñ Ù³ÝÏ³Ï³Ý Ë³Õ³ë³ñù §4 ï»Õ³Ýáó åïïíáÕ Ï³ñáõë»É¦-Ç Ó»éù µ»ñáõÙ /å³ïñ³ëïáõÙ/ ¨ ï»Õ³¹ñáõÙ</t>
  </si>
  <si>
    <t>¶Ý³Ñ³ßí³ñÏ N7</t>
  </si>
  <si>
    <t>Üáñ Ù³ÝÏ³Ï³Ý Ë³Õ³ë³ñù §ÐáñÇ½áÝ³Ï³Ý ×á×³Ý³Ï¦-Ç Ó»éù µ»ñáõÙ /å³ïñ³ëïáõÙ/ ¨ ï»Õ³¹ñáõÙ</t>
  </si>
  <si>
    <t>E1-1592</t>
  </si>
  <si>
    <t>´áõë³ÑáÕÇ Ùß³ÏáõÙ ¿ùëÏ³í³ïáñáí, ÇÝùÝ³Ã³÷ Ù»ù»Ý³Ý»ñÇ µ³ñÓ»Éáí</t>
  </si>
  <si>
    <t>C310
ï.Ù.Ï. 29</t>
  </si>
  <si>
    <t>´áõë³ÑáÕÇ ï»Õ³÷áËáõÙ 50ÏÙ</t>
  </si>
  <si>
    <t>E48-168
E48-169</t>
  </si>
  <si>
    <t>´áõë³ÑáÕÇ ÷éáõÙ Ó»éùáí Ï³Ý³ã ï³ñ³ÍùÝ»ñáõÙ, 100ÙÙ Ñ³ëïáõÃÛ³Ùµ</t>
  </si>
  <si>
    <t>E48-166</t>
  </si>
  <si>
    <t>Ü³Ë³å³ïñ³ëïáõÙ ë»ñÙÇ ó³Ý»Éáõ Ñ³Ù³ñ</t>
  </si>
  <si>
    <t>E48-214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</si>
  <si>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</t>
    </r>
  </si>
  <si>
    <t>µáõë³ÑáÕ</t>
  </si>
  <si>
    <t>ë»ñÙ</t>
  </si>
  <si>
    <t>î»ËÝáÉá·Ç³Ï³Ý ³ßË³ï³ÝùÝ»ñ</t>
  </si>
  <si>
    <t>E22-397</t>
  </si>
  <si>
    <t>ØÇ³óáõÙ ·áñÍáÕ çñ³·ÍÇÝ</t>
  </si>
  <si>
    <t>ï»Õ</t>
  </si>
  <si>
    <t>E22-64</t>
  </si>
  <si>
    <t>E22-368</t>
  </si>
  <si>
    <r>
      <t xml:space="preserve">Âáõç» Ïó³ßáõñÃ³íáñ ëáÕÝ³ÏÝ»ñÇ ï»Õ³¹ñáõÙ 30ч 6бр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50ÙÙ Py1.0Øä³</t>
    </r>
  </si>
  <si>
    <t>ëáÕÝ³Ï</t>
  </si>
  <si>
    <t>E22-429</t>
  </si>
  <si>
    <r>
      <t xml:space="preserve">äáÕå³ï» Ïó³ßáõñÃ»ñÇ »é³ÏóáõÙ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50</t>
    </r>
  </si>
  <si>
    <t>Ïó³ßáõñÃ</t>
  </si>
  <si>
    <t>æñÃáÕ Ñ³Ý·áõÛóÝ»ñÇ ÙáÝï³ÅáõÙ</t>
  </si>
  <si>
    <t>Ï-ï</t>
  </si>
  <si>
    <t>ÊáÕáí³Ï³ß³ñÇ ¹³ï³ñÏÙ³Ý Ñ³Ý·áõÛóÇ ÙáÝï³ÅáõÙ</t>
  </si>
  <si>
    <t>E22-362</t>
  </si>
  <si>
    <t>äáÕå³ï» Ó»õ³íáñ Ù³ë»ñÇ ÙáÝï³ÅáõÙ</t>
  </si>
  <si>
    <t>Ó»õ³íáñ Ù³ë»ñ</t>
  </si>
  <si>
    <t xml:space="preserve">Ð»ÕÛáõë M16, L=60ÙÙ </t>
  </si>
  <si>
    <t>Ñ»ÕÛáõë</t>
  </si>
  <si>
    <t>äÝ¹ûÕ³Ï M16</t>
  </si>
  <si>
    <t>åÝ¹ûÕ³Ï</t>
  </si>
  <si>
    <t>E15-614</t>
  </si>
  <si>
    <t>äáÕå³ï» ËáÕáí³ÏÝ»ñÇ Ý»ñÏáõÙ 2 ß»ñï</t>
  </si>
  <si>
    <t>E22-335</t>
  </si>
  <si>
    <t>àéá·áõÙ</t>
  </si>
  <si>
    <t>¶Ý³Ñ³ßí³ñÏ N6</t>
  </si>
  <si>
    <t>E46-99</t>
  </si>
  <si>
    <t>ê³ÉÇÏ³å³ïáõÙ µ»ïáÝ» ë³ÉÇÏÝ»ñáí 
6ëÙ Ñ³ëïáõÃÛ³Ùµ</t>
  </si>
  <si>
    <t>¶Ý³Ñ³ßí³ñÏ N9</t>
  </si>
  <si>
    <t>E22-65</t>
  </si>
  <si>
    <t>ÊáÕáí³Ï³ß³ñÇ ³ÝóÏ³óáõÙ åáÕå³ï» ¿É»Ïïñ³»é³ÏóíáÕ ËáÕáí³ÏÝ»ñÇó ö48x3.0ÙÙ, ÑÇ¹ñ³íÉÇÏ ÷áñÓ³ñÏáõÙáí</t>
  </si>
  <si>
    <t>æñó³Ý óÝóáõÕ</t>
  </si>
  <si>
    <t>óÝóáõÕ</t>
  </si>
  <si>
    <t>III Ï³ñ·Ç ·ñáõÝïÇ Ùß³ÏáõÙ Ó»éùáí /Ëñ³ÙáõÕáõÙ/</t>
  </si>
  <si>
    <t>E1-1184</t>
  </si>
  <si>
    <t>¶ñáõÝïÇ ïá÷³ÝáõÙ</t>
  </si>
  <si>
    <t>äáÕå³ï» ËáÕáí³ÏÝ»ñÇ Éí³óáõÙ Փ48ÙÙ</t>
  </si>
  <si>
    <t>E23-1</t>
  </si>
  <si>
    <t>Èáõë³íáñáõÃÛ³Ý Ñ»Ý³ëÛáõÝ»ñÇ ï»Õ³¹ñáõÙ H=6.1Ù</t>
  </si>
  <si>
    <t>ÊáÕáí³Ï³ß³ñÇ ³ÝóÏ³óáõÙ åáÕå³ï» ¿É»Ïïñ³»é³ÏóíáÕ ËáÕáí³ÏÝ»ñÇó ö57x3.0ÙÙ, ÑÇ¹ñ³íÉÇÏ ÷áñÓ³ñÏáõÙáí</t>
  </si>
  <si>
    <t>¶Ý³Ñ³ßí³ñÏ N10</t>
  </si>
  <si>
    <t>¶Ý³Ñ³ßí³ñÏ N11</t>
  </si>
  <si>
    <t>äáÕå³ï» ËáÕáí³ÏÝ»ñÇ Éí³óáõÙ Փ57ÙÙ</t>
  </si>
  <si>
    <t>¶ñáõÝïÇ »ïÉÇóù Ó»éùáí</t>
  </si>
  <si>
    <t xml:space="preserve">§ՀՀ Արարատի մարզի Վեդի համայնքի Թումանյան 3,3/1,3/2,3/3 բազմաբնակարան 
շենքերի բակերի բարեկարգման աշխատանքներ¦ </t>
  </si>
  <si>
    <t>P9-26
ÏÇñ.</t>
  </si>
  <si>
    <t>Ø»ï³Õ³Ï³Ý ó³ÝÏ³å³ï»ñÇ ³å³ÙáÝï³ÅáõÙ</t>
  </si>
  <si>
    <t>E27-33</t>
  </si>
  <si>
    <t>²ëý³Éïµ»ïáÝ» ß»ñïÇ ù³Ý¹áõÙ Çñ Ý³Ë³ß»ñïáí</t>
  </si>
  <si>
    <t>´»ïáÝ» հիմքերի ù³Ý¹áõÙ</t>
  </si>
  <si>
    <t>Ê×Ç Ý³Ë³å³ïñ³ëï³Ï³Ý ß»ñïÇ Çñ³Ï³Ý³óáõÙ 10ëÙ Ñ³ëïáõÃÛ³Ùµ</t>
  </si>
  <si>
    <t>Üáñ Ù³ÝÏ³Ï³Ý Ë³Õ³ë³ñù §սղարան¦-Ç Ó»éù µ»ñáõÙ /å³ïñ³ëïáõÙ/ ¨ ï»Õ³¹ñáõÙ</t>
  </si>
  <si>
    <t>Üáñ Ù»ï³Õ³Ï³Ý ½ñáõó³ñ³ÝÇ Ó»éù µ»ñáõÙ /å³ïñ³ëïáõÙ/ ¨ ï»Õ³¹ñáõÙ 2x3Ù ã³÷»ñáí, ë»Õ³Ýáí, Ýëï³ñ³ÝÝ»ñáí</t>
  </si>
  <si>
    <r>
      <t>²í³½ /ëïáñÇÝ ¨ í»ñÇÝ å³ßïå³ÝÇã ß»ñï 10ëÙ Ñ³ëï., 2.4+2.4Ù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 xml:space="preserve"> /</t>
    </r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</si>
  <si>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2x10ÙÙ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 Ù³ÉáõËÇ ³ÝóÏ³óáõÙ /ëïáñ·»ïÝÛ³/</t>
    </r>
  </si>
  <si>
    <t>Î³½Ù»ó՝                                                 Է.Դավթյան</t>
  </si>
  <si>
    <t>Î³½Ù»ó՝                                                                                Է.Դավթյան</t>
  </si>
  <si>
    <t>§Î²äÆî²È ԴԻԶԱՅՆ¦ êäÀ ïÝûñ»Ý՝                                              Է.Դավթյան</t>
  </si>
  <si>
    <t>E27-78</t>
  </si>
  <si>
    <t>Բետոնե »½ñ³ù³ñ»ñÇ ï»Õ³¹ñáõÙ 300x150ÙÙ ã³÷»ñÇ</t>
  </si>
  <si>
    <t>Բետոնե »½ñ³ù³ñ»ñÇ ï»Õ³¹ñáõÙ 300x150 ÙÙ ã³÷»ñáí</t>
  </si>
  <si>
    <t>C310-3
ï.Ù.Ï 29</t>
  </si>
  <si>
    <t>ÞÇÝ. ³ÕµÇ ¨ ³í»Éáñ¹ µÝ³ÑáÕÇ µ³ñÓáõÙ ÇÝùÝ³Ã³÷ Ù»ù»Ý³Ý»ñÇ íñ³ »õ ï»Õ³÷áËáõÙ ÙÇÝã¨ 3ÏÙ</t>
  </si>
  <si>
    <t>Ընդամենը</t>
  </si>
  <si>
    <t>Տոկոսը ամբողջի համեմատ</t>
  </si>
  <si>
    <t>Ընդհանուրը</t>
  </si>
  <si>
    <t>²í»Éáñ¹ µÝ³ÑáÕÇ ï»Õ³÷áËáõÙ ÙÇÝã¨ 3ÏÙ</t>
  </si>
  <si>
    <t>²í»Éáñ¹ µÝ³ÑáÕÇ »õ ßÇÝ. ³ÕµÇ µ³ñÓáõÙ ÇÝùÝ³Ã³÷ Ù»ù»Ý³Ý»ñÇ íñ³ »õ ï»Õ³÷áËáõÙ 3ÏÙ</t>
  </si>
  <si>
    <t>Сводная ведомость обема работ</t>
  </si>
  <si>
    <t xml:space="preserve">§Республика Армения, благоустройство дворов жилых домов Туманян 3,3/1,3/2,3/3 в общине Веди Араратской области¦ </t>
  </si>
  <si>
    <t>Обоснованые</t>
  </si>
  <si>
    <t>Наименование работ</t>
  </si>
  <si>
    <t>е/и</t>
  </si>
  <si>
    <t>обем</t>
  </si>
  <si>
    <t>Цена          единицы</t>
  </si>
  <si>
    <t>тыс. Драм</t>
  </si>
  <si>
    <t>Всего</t>
  </si>
  <si>
    <t>Строительные работы</t>
  </si>
  <si>
    <t>Разборочные работы</t>
  </si>
  <si>
    <t>Разборка бетонных бордюров (на бетонной основе)</t>
  </si>
  <si>
    <t>м</t>
  </si>
  <si>
    <t>Демонтаж металлического забора</t>
  </si>
  <si>
    <t xml:space="preserve">P9-26
</t>
  </si>
  <si>
    <t>Разборка асфальтобетонного покрытия с слоями</t>
  </si>
  <si>
    <t>м3</t>
  </si>
  <si>
    <t>Разборка бетонных фундаментов</t>
  </si>
  <si>
    <t>Очистка территории от пней и нерегулярно выращенных кустов</t>
  </si>
  <si>
    <t xml:space="preserve">E48-253
</t>
  </si>
  <si>
    <t>шт</t>
  </si>
  <si>
    <t>Погрузка строй. мусора, излишной почвы, на самосвалы и и транспортировка до 3 км</t>
  </si>
  <si>
    <t>тн</t>
  </si>
  <si>
    <t>Итого</t>
  </si>
  <si>
    <t>Процент по сравнению с целым</t>
  </si>
  <si>
    <t>Установка бетонных бордюров размером 300х150 мм</t>
  </si>
  <si>
    <t>Подготовительный слой из базальтового щебня толщиной 10 см</t>
  </si>
  <si>
    <t>Установка бетонных бордюров размером 200x80 мм</t>
  </si>
  <si>
    <t>Подготовительный слой из базальтового щебня толщиной 5 см</t>
  </si>
  <si>
    <t>Монтаж бетонных плит / брусчатка /</t>
  </si>
  <si>
    <t>Сглаживающий слой под бетонными плитами цементно-песчаным раствором толщиной 4 см</t>
  </si>
  <si>
    <t>Плитка с бетонными плитами толщиной 6 см</t>
  </si>
  <si>
    <t>м2</t>
  </si>
  <si>
    <t>другие работы</t>
  </si>
  <si>
    <t>монтаж металлических стержней</t>
  </si>
  <si>
    <t>Расчет цены N1</t>
  </si>
  <si>
    <t>подготовка и установка металлических мусорных баков</t>
  </si>
  <si>
    <t>Расчет цены N3</t>
  </si>
  <si>
    <t>Расчет цены N2</t>
  </si>
  <si>
    <t>изготовление и установка скамей</t>
  </si>
  <si>
    <t>Исполнение слоя из голубого песка / извести / толщиной 10 см на игровых площадках</t>
  </si>
  <si>
    <t>Расчет цены N5</t>
  </si>
  <si>
    <t>Новое детское игровое оборудование, подготовка и установка 4-местной вращающейся карусели</t>
  </si>
  <si>
    <t>Расчет цены N6</t>
  </si>
  <si>
    <t>Новое детское игровое оборудование, изготовление и установка горизонтальных качелей</t>
  </si>
  <si>
    <t>Расчет цены N4</t>
  </si>
  <si>
    <t>новое детское игровое оборудование, изготовление и установка скользящая игри</t>
  </si>
  <si>
    <t>Подготовка и установка нового металлического беседки размером 2х3 м, стол и скамейки</t>
  </si>
  <si>
    <t>Расчет цены N7</t>
  </si>
  <si>
    <t>Обработка почвы с помощью экскаватора, погрузка самосвалов</t>
  </si>
  <si>
    <t>Перевозка почвы 50 км</t>
  </si>
  <si>
    <t>Растительность выкладывают вручную в зеленую зону толщиной 100 мм.</t>
  </si>
  <si>
    <t>Подготовка к посеву семян</t>
  </si>
  <si>
    <t>Посев семян 1м2 - 35г</t>
  </si>
  <si>
    <t>Электрическая часть</t>
  </si>
  <si>
    <t>Разработка грунта /траншеи/в ручную</t>
  </si>
  <si>
    <t>Подготовка подушки</t>
  </si>
  <si>
    <t>Осуществление подготовительных и защитных слоев из песка 10см толщиной, 2.4+2.4м3/</t>
  </si>
  <si>
    <t>винипластовая труба ö50мм</t>
  </si>
  <si>
    <r>
      <rPr>
        <sz val="8"/>
        <rFont val="Arial LatRus"/>
        <family val="2"/>
      </rPr>
      <t>АВВГ</t>
    </r>
    <r>
      <rPr>
        <sz val="8"/>
        <rFont val="Arial Armenian"/>
        <family val="2"/>
      </rPr>
      <t xml:space="preserve"> Кабель алюминиевый с сечением  2x10мм2 /надземный/</t>
    </r>
  </si>
  <si>
    <t>Защитная / предостерегающая / ленточная установка шириной 300 мм</t>
  </si>
  <si>
    <t>рынок</t>
  </si>
  <si>
    <t>Обратная засыпка грунта, с трамбовкой</t>
  </si>
  <si>
    <t>Погрузка строй. мусора на самосвалы и и транспортировка до 3 км</t>
  </si>
  <si>
    <t>Установка опорных столбов освещенияÙ H=6.1м</t>
  </si>
  <si>
    <t>Расчет цены N9</t>
  </si>
  <si>
    <t>Орошение</t>
  </si>
  <si>
    <t>Технологические работы</t>
  </si>
  <si>
    <t>Подключение к существующей линии воды</t>
  </si>
  <si>
    <t>мсето</t>
  </si>
  <si>
    <t>Монтаж трубопровода из электросварных металлических труб ö57x3.5мм, с гидравлическим испытанием</t>
  </si>
  <si>
    <t>Монтаж трубопровода из электросварных металлических труб ö48x3.0мм, с гидравлическим испытанием</t>
  </si>
  <si>
    <t>Установка чугунных клапанов 30ч 6бр Æ50мм Py1.0ØПа</t>
  </si>
  <si>
    <t>Сварка стальных фланцев Æ50</t>
  </si>
  <si>
    <t>Расчет цены N10</t>
  </si>
  <si>
    <t>Установка поливочных узлов</t>
  </si>
  <si>
    <t>к-т</t>
  </si>
  <si>
    <t>Дождеватель</t>
  </si>
  <si>
    <t>Расчет цены N11</t>
  </si>
  <si>
    <t>Монтаж сливного узла трубопровода</t>
  </si>
  <si>
    <t>Установка стальных фасонных частей</t>
  </si>
  <si>
    <t xml:space="preserve">Болт M16, L=60мм </t>
  </si>
  <si>
    <t>кг</t>
  </si>
  <si>
    <t>Гайка M16</t>
  </si>
  <si>
    <t>Окраска стальных труб 2 слоя</t>
  </si>
  <si>
    <t>Промивание стальных труб Փ48мм</t>
  </si>
  <si>
    <t>Промивание стальных труб Փ57мм</t>
  </si>
  <si>
    <t xml:space="preserve">Ручная обработка грунта III класса /в траншее/ </t>
  </si>
  <si>
    <t>Обратная засыпка грунта вручную</t>
  </si>
  <si>
    <t>Трамбовка грунта</t>
  </si>
  <si>
    <t>Прибыль, 11%</t>
  </si>
  <si>
    <t>НДС, 20%</t>
  </si>
  <si>
    <t>Директор ООО "КАПИТАЛ ДИЗАЙН"                                               Э. Давтян</t>
  </si>
  <si>
    <t>Составил                                                                                 Э. Давтян</t>
  </si>
  <si>
    <t>հատ</t>
  </si>
  <si>
    <t>Üáñ Ù»ï³Õ³Ï³Ý ½ñáõó³ñ³ÝÇ Ó»éù µ»ñáõÙ /å³ïñ³ëïáõÙ/ ¨ ï»Õ³¹ñáõÙ 3x4Ù ã³÷»ñáí, ë»Õ³Ýáí, Ýëï³ñ³ÝÝ»ñáí</t>
  </si>
  <si>
    <t>Üáñ Ù»ï³Õ³Ï³Ý ½ñáõó³ñ³ÝÇ Ó»éù µ»ñáõÙ /å³ïñ³ëïáõÙ/ ¨ ï»Õ³¹ñáõÙ 3x8Ù ã³÷»ñáí, ë»Õ³Ýáí, Ýëï³ñ³ÝÝ»ñáí</t>
  </si>
  <si>
    <t>¶Ý³Ñ³ßí³ñÏ N7-2</t>
  </si>
  <si>
    <t>¶Ý³Ñ³ßí³ñÏ 
N7-1</t>
  </si>
  <si>
    <t xml:space="preserve">Հին Ù»ï³Õ³Ï³Ý ½ñáõó³ñ³ÝÇ վերաï»Õ³¹ñáõÙ </t>
  </si>
  <si>
    <t xml:space="preserve">§ՀՀ Արագածոտնի մարզի Թալին համայնքի N3 մանկապարտեզի խաղահրապարակի և դահլիճի հիմնանորոգման աշխատանքներ¦ </t>
  </si>
  <si>
    <t>C310-1
ï.Ù.Ï 29</t>
  </si>
  <si>
    <t>Ø»ï³Õ³Ï³Ý զրուցարանի ³å³ÙáÝï³ÅáõÙ</t>
  </si>
  <si>
    <t>ÞÇÝ. ³ÕµÇ ¨ ³í»Éáñ¹ µÝ³ÑáÕÇ µ³ñÓáõÙ ÇÝùÝ³Ã³÷ Ù»ù»Ý³Ý»ñÇ íñ³ »õ ï»Õ³÷áËáõÙ ÙÇÝã¨ 8ÏÙ</t>
  </si>
  <si>
    <t>C310-8
ï.Ù.Ï 29
k=1.1</t>
  </si>
  <si>
    <t>Առկա բուսահողի ն³Ë³å³ïñ³ëïáõÙ ë»ñÙÇ ó³Ý»Éáõ Ñ³Ù³ñ</t>
  </si>
  <si>
    <t>Բնահողի մշակում ձեռքով</t>
  </si>
  <si>
    <t>Ø³Ýñ³Ñ³ï³ÏÇ ù³Ý¹áõÙ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</si>
  <si>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</si>
  <si>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ó»Ù»Ýï-³í³½³ÛÇÝ Ñ³ñÃ³ß»ñïÇ ù³Ý¹áõÙ h=30ÙÙ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</si>
  <si>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</si>
  <si>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ՊáÕå³ï» Փ110ÙÙ ËáÕáí³ÏÝ»ñÇ ³å³ÙáÝï³ÅáõÙ</t>
  </si>
  <si>
    <r>
      <t xml:space="preserve">ØÇçÝáñÙÝ»ñÇ ù³Ý¹áõÙ ë³É»ñÇó,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=100ÙÙ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</si>
  <si>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</si>
  <si>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´»ïáÝ» Ñ³ñÃ³ÏÇ ù³Ý¹áõÙ</t>
  </si>
  <si>
    <t>ä³ïáõÑ³ÝÝ»ñÇ Ñ³ÝáõÙ 
å³ïáõÑ³Ý³·á·»ñáí</t>
  </si>
  <si>
    <t>¸éÝ»ñÇ Ñ³ÝáõÙ</t>
  </si>
  <si>
    <r>
      <t>´³óí³ÍùÝ»ñÇ Çñ³Ï³Ý³óáõÙ å³ï»ñáõÙ 0.55Ù Ñ³ëïáõÃÛ³Ùµ, S=2Ù</t>
    </r>
    <r>
      <rPr>
        <vertAlign val="superscript"/>
        <sz val="8"/>
        <rFont val="Arial Armenian"/>
        <family val="2"/>
      </rPr>
      <t>2</t>
    </r>
  </si>
  <si>
    <t>ä³ïÇ ·³ç» ß»ñïÇ ù³Ý¹áõÙ</t>
  </si>
  <si>
    <t xml:space="preserve">¶³ç» ëí³ÕÇ ù³Ý¹áõÙ ³é³ëï³ÕÇó </t>
  </si>
  <si>
    <t>ä³ïáõÑ³ÝÝ»ñÇ ¨ ¹éÝ»ñÇ ß»å»ñÇ ëí³ÕÇ ù³Ý¹áõÙ</t>
  </si>
  <si>
    <t>²é³ëï³ÕÇ  íñ³ÛÇó ëáëÝÓ³Ý»ñÏÇ Ù³ùñáõÙ</t>
  </si>
  <si>
    <t>ä³ï»ñÇ íñ³ÛÇó ëáëÝÓ³Ý»ñÏÇ Ù³ùñáõÙ</t>
  </si>
  <si>
    <t>Е46-103</t>
  </si>
  <si>
    <t>E46-119
E46-120</t>
  </si>
  <si>
    <t>P19-4
կիր.</t>
  </si>
  <si>
    <t>Е46-88</t>
  </si>
  <si>
    <t>E46-122</t>
  </si>
  <si>
    <t>E46-124</t>
  </si>
  <si>
    <t>Е46-40</t>
  </si>
  <si>
    <t>Р11-48</t>
  </si>
  <si>
    <t>Р11-225</t>
  </si>
  <si>
    <t>Р11-229</t>
  </si>
  <si>
    <t>E8-163</t>
  </si>
  <si>
    <t>ä³ï»ñÇ Ï³éáõóáõÙ ïáõýÇ Ï³ÝáÝ³íáñ Ó»õÇ ù³ñ»ñÇó</t>
  </si>
  <si>
    <t>Ï/Ó ïáõýÇ ù³ñ</t>
  </si>
  <si>
    <t>ä³ï»ñ</t>
  </si>
  <si>
    <t>ä³ïáõÑ³ÝÝ»ñ</t>
  </si>
  <si>
    <t>µ³óíáÕ</t>
  </si>
  <si>
    <t>ºíñáå³Ï³Ý åñáýÇÉÝ»ñÇó /Ï³Ù Ñ³Ù³ñÅ»ù/ սպիտակ, ³å³Ï»÷³Ã»Ãáí å³ïáõÑ³ÝÝ»ñ, Ý»ñ³éÛ³É ë³ñù»ñÁ µ³óíáÕ</t>
  </si>
  <si>
    <t>E10-104</t>
  </si>
  <si>
    <t>ä³ïáõÑ³Ý³·á·»ñÇ ï»Õ³¹ñáõÙ</t>
  </si>
  <si>
    <t>·³ç</t>
  </si>
  <si>
    <t>äÉ³ëïÙ³ë» å³ïáõÑ³Ý³·á·»ñ b=30ëÙ</t>
  </si>
  <si>
    <t>å³ïáõÑ³Ý³·á·</t>
  </si>
  <si>
    <t>¸éÝ»ñ</t>
  </si>
  <si>
    <t>Ցանցի ամրացում</t>
  </si>
  <si>
    <t>Ù/å ¹áõé</t>
  </si>
  <si>
    <t>ºíñáå³Ï³Ý åñáýÇÉÝ»ñÇó /Ï³Ù Ñ³Ù³ñÅ»ù / խուլ սպիտակ  ·áõÛÝÇ Ù»ï³Õ³åÉ³ëï» ¹áõé, Ý»ñ³éÛ³É ë³ñù»ñÁ</t>
  </si>
  <si>
    <t>Ð³ï³ÏÝ»ñ</t>
  </si>
  <si>
    <t>Р5-42</t>
  </si>
  <si>
    <t>ÞñÇß³ÏÝ»ñÇ ù³Ý¹áõÙ h=10ëÙ</t>
  </si>
  <si>
    <t>ò»Ù»Ýï³ÛÇÝ Ñ³ñÃ»óÝáÕ ß»ñïÇ Çñ³Ï³Ý³óáõÙ 40ÙÙ ÙÇçÇÝ Ñ³ëïáõÃÛ³Ùµ</t>
  </si>
  <si>
    <t>E11-191
ÏÇñ.</t>
  </si>
  <si>
    <t>Ü»ñùÇÝ Ñ³ñ¹³ñáõÙ</t>
  </si>
  <si>
    <t>E15-250a</t>
  </si>
  <si>
    <t>ä³ï»ñÇ ·³ç» ëí³ÕáõÙ µ³ñÓñ áñ³ÏÇ</t>
  </si>
  <si>
    <t>E15-664</t>
  </si>
  <si>
    <t>ä³ï»ñÇ Ý»ñÏáõÙ É³ï»ùë³ÛÇÝ Ý»ñÏáí µ³ñÓñ áñ³ÏÇ</t>
  </si>
  <si>
    <t>É³ï»ùë. Ý»ñÏ</t>
  </si>
  <si>
    <t>Í»÷³Ù³ÍÇÏ</t>
  </si>
  <si>
    <t>E15-251a</t>
  </si>
  <si>
    <t>²é³ëï³ÕÇ ·³ç» ëí³ÕáõÙ µ³ñÓñ áñ³ÏÇ</t>
  </si>
  <si>
    <t>E15-665</t>
  </si>
  <si>
    <t>²é³ëï³ÕÇ Ý»ñÏáõÙ É³ï»ùë³ÛÇÝ Ý»ñÏáí µ³ñÓñ áñ³ÏÇ</t>
  </si>
  <si>
    <t>E15-277a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</si>
  <si>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</si>
  <si>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¸éÝ»ñÇ և å³ïáõÑ³ÝÝ»ñÇ  ß»å»ñÇ ·³ç» ëí³ÕáõÙ</t>
  </si>
  <si>
    <t>ÜáõÛÝÇ Ý»ñÏáõÙ É³ï»ùë³ÛÇÝ Ý»ñÏáí µ³ñÓñ áñ³ÏÇ</t>
  </si>
  <si>
    <t>Ցանց</t>
  </si>
  <si>
    <t>E11-55
E11-56</t>
  </si>
  <si>
    <t>8-402-2</t>
  </si>
  <si>
    <r>
      <t>ППВ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</si>
  <si>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t>Ñ³Õáñ¹³É³ñ</t>
  </si>
  <si>
    <r>
      <t>ППВ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</t>
    </r>
  </si>
  <si>
    <t>8-525-2</t>
  </si>
  <si>
    <t>ØÇ³ý³½ ³íïáÙ³ï ³Ýç³ïÇã 32²</t>
  </si>
  <si>
    <t>³íï.-³Ýç³ïÇã</t>
  </si>
  <si>
    <t>8-612-2</t>
  </si>
  <si>
    <t>²íïáÙ³ï ³Ýç³ïÇãÝ»ñÇ ï»Õ³¹ñÙ³Ý ïáõ÷ åÉ³ëïÙ³ë» 4 ï»Õ³Ýáó</t>
  </si>
  <si>
    <t>ï»Õ³¹ñÙ. ïáõ÷</t>
  </si>
  <si>
    <t>8-601-2</t>
  </si>
  <si>
    <t>ò»ñ»Ï³ÛÇÝ Éáõë³ïáõ ÉÛáõÙÇÝ»ëó»Ýï³ÛÇÝ É³Ùåáí 2 x 36w ëåÇï³Ï</t>
  </si>
  <si>
    <t>Éáõë³ïáõ</t>
  </si>
  <si>
    <t>É³Ùå</t>
  </si>
  <si>
    <t>8-591-7</t>
  </si>
  <si>
    <t>ì³ñ¹³Ï ÑáÕ³ÝóÙ³Ý ÏáÝï³Ïïáí ÷³Ï ï»Õ³¹ñÙ³Ý</t>
  </si>
  <si>
    <t>í³ñ¹³Ï</t>
  </si>
  <si>
    <t>8-591-2</t>
  </si>
  <si>
    <t>Ø»Ïëï»ÕÝ³íáñ ³Ýç³ïÇãÝ»ñÇ ï»Õ³¹ñáõÙ</t>
  </si>
  <si>
    <t>³Ýç³ïÇã</t>
  </si>
  <si>
    <t>îáõ÷»ñ ×ÛáõÕ³íáñÙ³Ý</t>
  </si>
  <si>
    <t>ïáõ÷</t>
  </si>
  <si>
    <t>îáõ÷»ñ ³Ýç³ïÇãÝ»ñÇ »õ í³ñ¹³ÏÝ»ñÇ ï»Õ³¹ñÙ³Ý Ñ³Ù³ñ åÉ³ëïÙ³ë»</t>
  </si>
  <si>
    <t>E46-43</t>
  </si>
  <si>
    <t>´ÝÇÏÝ»ñÇ å³ïñ³ëïáõÙ í³ñ¹³ÏÝ»ñÇ, ³Ýç³ïÇãÝ»ñÇ »õ µ³Å³ÝÙ³Ý ïáõ÷»ñÇ Ñ³Ù³ñ /100x100x70ÙÙ/</t>
  </si>
  <si>
    <t>äÉ³ëïÙ³ë» ³Ùñ³ÏÝ»ñ Ñ³Õáñ¹³É³ñÁ å³ïÇÝ ³Ùñ³óÝ»Éáõ Ñ³Ù³ñ</t>
  </si>
  <si>
    <t>³Ùñ³ÏÝ»ñ</t>
  </si>
  <si>
    <t>E18-112</t>
  </si>
  <si>
    <t>æ»éáõóÙ³Ý ³ÉÛáõÙÇÝ» Ù³ñïÏáóÝ»ñÇ ï»Õ³¹ñáõÙ</t>
  </si>
  <si>
    <t>¿ùÙ</t>
  </si>
  <si>
    <t>æ»éáõóÙ³Ý ³ÉÛáõÙÇÝ» Ù³ñïÏáóÝ»ñÇ ³ñÅ»ùÁ H=500ÙÙ</t>
  </si>
  <si>
    <t>ë»Ï-óÇ³</t>
  </si>
  <si>
    <t>Ù³ñïÏáóÝ»ñ</t>
  </si>
  <si>
    <t>ë»Ïó.</t>
  </si>
  <si>
    <t>E16-261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</si>
  <si>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ÑÇ¹ñ³íÉÇÏ ÷áñÓ³ñÏáõÙáí</t>
    </r>
  </si>
  <si>
    <t>12-811-1</t>
  </si>
  <si>
    <r>
      <t xml:space="preserve">Ø³ñïÏáóÇ ç»ñÙ³Ï³ñ·³íáñÇã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</si>
  <si>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ç/Ï³ñ· ÷³Ï³Ý </t>
  </si>
  <si>
    <r>
      <t xml:space="preserve">Ø³ñïÏáóÇ ¹³ï³ñÏÙ³Ý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</si>
  <si>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¹³ï. ÷³Ï³Ý </t>
  </si>
  <si>
    <r>
      <t xml:space="preserve">Ø³ñïÏáóÇ ÷³ÏáÕ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</si>
  <si>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 xml:space="preserve">÷³Ï³Ý </t>
  </si>
  <si>
    <t>E18-228</t>
  </si>
  <si>
    <r>
      <t xml:space="preserve">Ø³ñïÏáóÇ û¹³Ñ»é³óÙ³Ý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/³íïáÙ³ï/</t>
    </r>
  </si>
  <si>
    <t>÷³Ï³Ý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</si>
  <si>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</t>
    </r>
  </si>
  <si>
    <r>
      <t xml:space="preserve">è»ïÇÝ» ËáÕáí³Ï³Ó»õ Ù»ÏáõëÇã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ËáÕáí³ÏÝ»ñÇ Ñ³Ù³ñ</t>
    </r>
  </si>
  <si>
    <t>Ù»ÏáõëÇã</t>
  </si>
  <si>
    <t>E20-696</t>
  </si>
  <si>
    <t>Ø»ï³Õ³ÏáÝëïñáõÏóÇ³Ý»ñ ë³ñù»ñ »õ ËáÕáí³ÏÝ»ñÇ ³Ùñ³óÙ³Ý Ñ³Ù³ñ</t>
  </si>
  <si>
    <t>Ù/ÏáÝëïñáõÏóÇ³</t>
  </si>
  <si>
    <t>E46-50</t>
  </si>
  <si>
    <t>²Ýóù»ñÇ µ³óáõÙ å³ï»ñáõÙ 100x100ÙÙ ã³÷»ñÇ</t>
  </si>
  <si>
    <t>E46-74</t>
  </si>
  <si>
    <t>²Ýóù»ñÇ Éó³÷³ÏáõÙ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</si>
  <si>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</si>
  <si>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ãáñëáõ, ï³Ëï³Ï</t>
  </si>
  <si>
    <t>Ù»Ë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</si>
  <si>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</t>
    </r>
  </si>
  <si>
    <t>E16-134</t>
  </si>
  <si>
    <r>
      <t xml:space="preserve">Ð³Ï³¹³ñÓ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</t>
    </r>
  </si>
  <si>
    <t>Ñ/¹ ÷³Ï³Ý</t>
  </si>
  <si>
    <t>æ»éáõóáõÙ</t>
  </si>
  <si>
    <t>8-146-1           ·=0,4</t>
  </si>
  <si>
    <t>²ÉÛáõÙÇÝ» çÕ»ñáí äìø Ù»Ïáõë³óÙ³Ùµ, 2x2,5ÙÙ2 Ïïñí³Íùáí Ù³ÉáõËÇ ³å³ÙáÝï³ÅáõÙ</t>
  </si>
  <si>
    <t>8-603-1           ·=0,4</t>
  </si>
  <si>
    <t>Èáõë³ïáõÝ»ñÇ ³å³ÙáÝï³ÅáõÙ</t>
  </si>
  <si>
    <t>8-591-7          ·=0,4</t>
  </si>
  <si>
    <t>ì³ñ¹³ÏÝ»ñÇ ¨ µ³Å³ÝÇã ïáõ÷»ñÇ ³å³ÙáÝï³ÅáõÙ</t>
  </si>
  <si>
    <t>²éÏ³ ·áõÛùÇ ï»Õ³÷áËÙ³Ý ³ßË³ï³ÝùÝ»ñ</t>
  </si>
  <si>
    <r>
      <t xml:space="preserve">Վինիլե Ñ³ï³ÏÇ å³ïñ³ëïáõÙ </t>
    </r>
    <r>
      <rPr>
        <sz val="8"/>
        <rFont val="Arial Armenian"/>
        <family val="2"/>
      </rPr>
      <t>Ñ³ëïáõÃÛ³Ùµ /Ý»ñ³éÛ³É ëåáõÝ·Á »õ ßñÇß³ÏÝ»ñÁ/</t>
    </r>
  </si>
  <si>
    <t xml:space="preserve">Վինիլե Ñ³ï³Ï </t>
  </si>
  <si>
    <t xml:space="preserve">Շրիշակներ </t>
  </si>
  <si>
    <t>ø³Ý¹Ù³Ý ³ßË³ï³ÝùÝ»ñ
մանկապարտեզի խաղահրապարակ</t>
  </si>
  <si>
    <t>Î³éáõóáÕ³Ï³Ý ³ßË³ï³ÝùÝ»ñ
մանկապարտեզի խաղահրապարակ</t>
  </si>
  <si>
    <t>ø³Ý¹Ù³Ý ³ßË³ï³ÝùÝ»ñ
Դահլիճ</t>
  </si>
  <si>
    <t>Î³éáõóáÕ³Ï³Ý ³ßË³ï³ÝùÝ»ñ
Դահլիճ</t>
  </si>
  <si>
    <t>²å³ÙáÝï³ÅÙ³Ý ³ßË³ï³ÝùÝ»ñ
Դահլիճ</t>
  </si>
  <si>
    <t>ØáÝï³ÅÙ³Ý ³ßË³ï³ÝùÝ»ñ
Դահլիճ</t>
  </si>
  <si>
    <r>
      <t xml:space="preserve">äáÉÇåñáåÇÉ»Ý³ÛÇÝ ËáÕáí³ÏÝ»ñÇ Ó»õ³íáñ Ù³ë»ñ /ýÇïÇÝ·Ý»ñ/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</t>
    </r>
  </si>
  <si>
    <t>Ó»õ³íáñ Ù³ë</t>
  </si>
  <si>
    <t>ԾԱՎԱԼԱԹԵՐԹ-ՆԱԽԱՀԱՇԻՎ
Сводная ведомость обема работ</t>
  </si>
  <si>
    <t>§ՀՀ Արագածոտնի մարզի Թալին համայնքի N3 մանկապարտեզի խաղահրապարակի բարեկարգման և դահլիճի հիմնանորոգման աշխատանքներ¦ 
Благоустройство детской площадки N3 детского сада Талинской общины Арагацотнского района Республики Армения и реконструкция зала</t>
  </si>
  <si>
    <t>ÐÇÙÝ³íáñáõÙÁ
Обоснованые</t>
  </si>
  <si>
    <t>²ßË³ï³ÝùÝ»ñÇ ³Ýí³ÝáõÙÁ
Наименование работ</t>
  </si>
  <si>
    <t>â³÷Ù³Ý ÙÇ³íáñÁ
е/и</t>
  </si>
  <si>
    <t>Ì³í³ÉÁ
обем</t>
  </si>
  <si>
    <t>ØÇ³íáñÇ ÁÝ¹Ñ³Ýáõñ ³ñÅ»ùÁ
Цена          единицы</t>
  </si>
  <si>
    <t>ÀÝ¹Ñ³Ýáõñ ³ñÅ»ùÁ
Всего</t>
  </si>
  <si>
    <t>Ñ³½. ¹ñ³Ù
тыс. Драм</t>
  </si>
  <si>
    <t>ø³Ý¹Ù³Ý ³ßË³ï³ÝùÝ»ñ
մանկապարտեզի խաղահրապարակ
Работы по сносу детских площадок</t>
  </si>
  <si>
    <t>Ø»ï³Õ³Ï³Ý զրուցարանի ³å³ÙáÝï³ÅáõÙ
разборка металлического беседки</t>
  </si>
  <si>
    <t>հատ
шт</t>
  </si>
  <si>
    <t>²ëý³Éïµ»ïáÝ» ß»ñïÇ ù³Ý¹áõÙ Çñ Ý³Ë³ß»ñïáí
Разборка асфальтобетонного покрытия с слоями</t>
  </si>
  <si>
    <r>
      <t>Ù</t>
    </r>
    <r>
      <rPr>
        <vertAlign val="superscript"/>
        <sz val="8"/>
        <rFont val="Arial Armenian"/>
        <family val="2"/>
      </rPr>
      <t>3
м3</t>
    </r>
  </si>
  <si>
    <t>´»ïáÝ» հիմքերի ù³Ý¹áõÙ
Разборка бетонных фундаментов</t>
  </si>
  <si>
    <t>Բնահողի մշակում ձեռքով
Ручная обработка грунта</t>
  </si>
  <si>
    <t>î³ñ³ÍùÇ Ù³ùñáõÙ Ïá×Õ³ßÇí»ñÇó ¨ ³ÝÏ³ÝáÝ ³×³Í Ã÷»ñÇó
Очистка территории от пней и нерегулярно выращенных кустов</t>
  </si>
  <si>
    <t>Ñ³ï
шт</t>
  </si>
  <si>
    <t>ÞÇÝ. ³ÕµÇ ¨ ³í»Éáñ¹ µÝ³ÑáÕÇ µ³ñÓáõÙ ÇÝùÝ³Ã³÷ Ù»ù»Ý³Ý»ñÇ íñ³ »õ ï»Õ³÷áËáõÙ ÙÇÝã¨ 8ÏÙ
Погрузка строй. мусора, излишной почвы, на самосвалы и и транспортировка до 8 км</t>
  </si>
  <si>
    <t>ï
тн</t>
  </si>
  <si>
    <t>Ընդամենը
Итого</t>
  </si>
  <si>
    <t>Տոկոսը ամբողջի համեմատ
Процент по сравнению с целым</t>
  </si>
  <si>
    <t>ø³Ý¹Ù³Ý ³ßË³ï³ÝùÝ»ñ
Դահլիճ
снос работает в зале</t>
  </si>
  <si>
    <t>Ø³Ýñ³Ñ³ï³ÏÇ ù³Ý¹áõÙ
снос паркета</t>
  </si>
  <si>
    <r>
      <t>Ù</t>
    </r>
    <r>
      <rPr>
        <vertAlign val="superscript"/>
        <sz val="8"/>
        <rFont val="Arial Armenian"/>
        <family val="2"/>
      </rPr>
      <t>2
м2</t>
    </r>
  </si>
  <si>
    <t>ÞñÇß³ÏÝ»ñÇ ù³Ý¹áõÙ h=10ëÙ
снос плинтусов</t>
  </si>
  <si>
    <t>·Ù
м</t>
  </si>
  <si>
    <t>ó»Ù»Ýï-³í³½³ÛÇÝ Ñ³ñÃ³ß»ñïÇ ù³Ý¹áõÙ h=30ÙÙ
 снос цементно-песчаного слоя</t>
  </si>
  <si>
    <t>ՊáÕå³ï» Փ110ÙÙ ËáÕáí³ÏÝ»ñÇ ³å³ÙáÝï³ÅáõÙ
Разборка стальных труб Փ110</t>
  </si>
  <si>
    <r>
      <t xml:space="preserve">ØÇçÝáñÙÝ»ñÇ ù³Ý¹áõÙ ë³É»ñÇó,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=100ÙÙ
снос перегородок из плит</t>
    </r>
  </si>
  <si>
    <t>´»ïáÝ» Ñ³ñÃ³ÏÇ ù³Ý¹áõÙ
снос бетонной платформы</t>
  </si>
  <si>
    <t>ä³ïáõÑ³ÝÝ»ñÇ Ñ³ÝáõÙ 
å³ïáõÑ³Ý³·á·»ñáí
снос окон с подоконников</t>
  </si>
  <si>
    <t>¸éÝ»ñÇ Ñ³ÝáõÙ
снос дверей</t>
  </si>
  <si>
    <r>
      <t>´³óí³ÍùÝ»ñÇ Çñ³Ï³Ý³óáõÙ å³ï»ñáõÙ 0.55Ù Ñ³ëïáõÃÛ³Ùµ, S=2Ù</t>
    </r>
    <r>
      <rPr>
        <vertAlign val="superscript"/>
        <sz val="8"/>
        <rFont val="Arial Armenian"/>
        <family val="2"/>
      </rPr>
      <t>2
Выполнение проемов в стенах толщиной 0,55 м.</t>
    </r>
  </si>
  <si>
    <t>ä³ï»ñÇ íñ³ÛÇó ëáëÝÓ³Ý»ñÏÇ Ù³ùñáõÙ
Чистка клеевой краской на стенах</t>
  </si>
  <si>
    <t>ä³ïÇ ·³ç» ß»ñïÇ ù³Ý¹áõÙ
снос штукатурного слоя стены</t>
  </si>
  <si>
    <t>²é³ëï³ÕÇ  íñ³ÛÇó ëáëÝÓ³Ý»ñÏÇ Ù³ùñáõÙ
Чистка клеевой краски с потолка</t>
  </si>
  <si>
    <t>¶³ç» ëí³ÕÇ ù³Ý¹áõÙ ³é³ëï³ÕÇó 
снос штукатурного слоя с потолка</t>
  </si>
  <si>
    <t xml:space="preserve">ä³ïáõÑ³ÝÝ»ñÇ ¨ ¹éÝ»ñÇ ß»å»ñÇ ëí³ÕÇ ù³Ý¹áõÙ
Снос штукатурного слоя с подоконников </t>
  </si>
  <si>
    <t>²éÏ³ ·áõÛùÇ ï»Õ³÷áËÙ³Ý ³ßË³ï³ÝùÝ»ñ
передача существующего имущества</t>
  </si>
  <si>
    <t>Î³éáõóáÕ³Ï³Ý ³ßË³ï³ÝùÝ»ñ
մանկապարտեզի խաղահրապարակ
Строительные работы на детской площадке детского сада</t>
  </si>
  <si>
    <t>´»ïáÝ» »½ñ³ù³ñ»ñÇ ï»Õ³¹ñáõÙ 200x80 ÙÙ ã³÷»ñáí
Установка бетонных бордюров размером 200x80 мм</t>
  </si>
  <si>
    <t>Ê×Ç Ý³Ë³å³ïñ³ëï³Ï³Ý ß»ñïÇ Çñ³Ï³Ý³óáõÙ 5ëÙ Ñ³ëïáõÃÛ³Ùµ
Подготовительный слой из базальтового щебня толщиной 5 см</t>
  </si>
  <si>
    <t>´»ïáÝ» »½ñ³ù³ñ»ñÇ ï»Õ³¹ñáõÙ 200x80ÙÙ ã³÷»ñÇ
Установка бетонных бордюров размером 200x80 мм</t>
  </si>
  <si>
    <t>´»ïáÝ» ë³ÉÇÏÝ»ñÇ (ïáÙ»ï) ï»Õ³¹ñáõÙ
Монтаж бетонных плит / брусчатка /</t>
  </si>
  <si>
    <t>Ð³ñÃ»óÝáÕ ß»ñï  µ»ïáÝ» ë³É»ñÇ ï³Ï  4ëÙ Ñ³ëïáõÃ.ãáñ ó/³  ß³Õ³Ëáí
Сглаживающий слой под бетонными плитами цементно-песчаным раствором толщиной 4 см</t>
  </si>
  <si>
    <t>ê³ÉÇÏ³å³ïáõÙ µ»ïáÝ» ë³ÉÇÏÝ»ñáí 
6ëÙ Ñ³ëïáõÃÛ³Ùµ
Плитка с бетонными плитами толщиной 6 см</t>
  </si>
  <si>
    <t>²ÛÉ ³ßË³ï³ÝùÝ»ñ
другие работы</t>
  </si>
  <si>
    <t>¶Ý³Ñ³ßí³ñÏ N3
Расчет цены N3</t>
  </si>
  <si>
    <t>Ø»ï³Õ³Ï³Ý ³Õµ³Ù³ÝÝ»ñÇ Ó»éù µ»ñáõÙ /å³ïñ³ëïáõÙ/ ¨ ï»Õ³¹ñáõÙ
подготовка и установка металлических мусорных баков</t>
  </si>
  <si>
    <t>Ê³Õ³Ññ³å³ñ³ÏÝ»ñáõÙ Ï³åáõÛï ³í³½Çª ·É³ù³ñÇ ß»ñïÇ Çñ³Ï³Ý³óáõÙ, 10ëÙ Ñ³ëï.
Исполнение слоя из голубого песка / извести / толщиной 10 см на игровых площадках</t>
  </si>
  <si>
    <t>¶Ý³Ñ³ßí³ñÏ N5
Расчет цены N5</t>
  </si>
  <si>
    <t>Üáñ Ù³ÝÏ³Ï³Ý Ë³Õ³ë³ñù §4 ï»Õ³Ýáó åïïíáÕ Ï³ñáõë»É¦-Ç Ó»éù µ»ñáõÙ /å³ïñ³ëïáõÙ/ ¨ ï»Õ³¹ñáõÙ
Новое детское игровое оборудование, подготовка и установка 4-местной вращающейся карусели</t>
  </si>
  <si>
    <t>¶Ý³Ñ³ßí³ñÏ N6
Расчет цены N6</t>
  </si>
  <si>
    <t>Üáñ Ù³ÝÏ³Ï³Ý Ë³Õ³ë³ñù §ÐáñÇ½áÝ³Ï³Ý ×á×³Ý³Ï¦-Ç Ó»éù µ»ñáõÙ /å³ïñ³ëïáõÙ/ ¨ ï»Õ³¹ñáõÙ
Новое детское игровое оборудование, изготовление и установка горизонтальных качелей</t>
  </si>
  <si>
    <t>¶Ý³Ñ³ßí³ñÏ N4
Расчет цены N4</t>
  </si>
  <si>
    <t>Üáñ Ù³ÝÏ³Ï³Ý Ë³Õ³ë³ñù §սղարան¦-Ç Ó»éù µ»ñáõÙ /å³ïñ³ëïáõÙ/ ¨ ï»Õ³¹ñáõÙ
новое детское игровое оборудование, изготовление и установка скользящая игри</t>
  </si>
  <si>
    <t>¶Ý³Ñ³ßí³ñÏ N7
Расчет цены N7</t>
  </si>
  <si>
    <t>Üáñ Ù»ï³Õ³Ï³Ý ½ñáõó³ñ³ÝÇ Ó»éù µ»ñáõÙ /å³ïñ³ëïáõÙ/ ¨ ï»Õ³¹ñáõÙ 3x4Ù ã³÷»ñáí, ë»Õ³Ýáí, Ýëï³ñ³ÝÝ»ñáí
Подготовка и установка нового металлического беседки размером 3х4 м, стол и скамейки</t>
  </si>
  <si>
    <t>¶Ý³Ñ³ßí³ñÏ N7-2
Расчет цены N7-2</t>
  </si>
  <si>
    <t>Üáñ Ù»ï³Õ³Ï³Ý ½ñáõó³ñ³ÝÇ Ó»éù µ»ñáõÙ /å³ïñ³ëïáõÙ/ ¨ ï»Õ³¹ñáõÙ 3x8Ù ã³÷»ñáí, ë»Õ³Ýáí, Ýëï³ñ³ÝÝ»ñáí
Подготовка и установка нового металлического беседки размером 3х8 м, стол и скамейки</t>
  </si>
  <si>
    <t>Հին Ù»ï³Õ³Ï³Ý ½ñáõó³ñ³ÝÇ վերաï»Õ³¹ñáõÙ 
установка старого металлического беседки</t>
  </si>
  <si>
    <t>¶Ý³Ñ³ßí³ñÏ 
N7-1
Расчет цены N7-1</t>
  </si>
  <si>
    <t>Առկա բուսահողի ն³Ë³å³ïñ³ëïáõÙ ë»ñÙÇ ó³Ý»Éáõ Ñ³Ù³ñ
Подготовка к посеву семян</t>
  </si>
  <si>
    <r>
      <t>ê»ñÙÇ ó³ÝáõÙ 1Ù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- 35·ñ
Посев семян 1м2 - 35г</t>
    </r>
  </si>
  <si>
    <t>Î³éáõóáÕ³Ï³Ý ³ßË³ï³ÝùÝ»ñ
Դահլիճ
строительные работы в зале</t>
  </si>
  <si>
    <t>Պատեր
стены</t>
  </si>
  <si>
    <t>ä³ï»ñÇ Ï³éáõóáõÙ ïáõýÇ Ï³ÝáÝ³íáñ Ó»õÇ ù³ñ»ñÇó
Строительство стен из обычного туфового камня</t>
  </si>
  <si>
    <t>ä³ïáõÑ³ÝÝ»ñ
окна</t>
  </si>
  <si>
    <t>ºíñáå³Ï³Ý åñáýÇÉÝ»ñÇó /Ï³Ù Ñ³Ù³ñÅ»ù/ սպիտակ, ³å³Ï»÷³Ã»Ãáí å³ïáõÑ³ÝÝ»ñ, Ý»ñ³éÛ³É ë³ñù»ñÁ µ³óíáÕ
Стеклянные окна с европейским профилем, включая устройства, открываемые</t>
  </si>
  <si>
    <t>ä³ïáõÑ³Ý³·á·»ñÇ ï»Õ³¹ñáõÙ
установка подоконников</t>
  </si>
  <si>
    <t>äÉ³ëïÙ³ë» å³ïáõÑ³Ý³·á·»ñ b=45ëÙ
пластиковые подоконники b=45</t>
  </si>
  <si>
    <t>Ցանցի ամրացում
сетевая установка</t>
  </si>
  <si>
    <t>¸éÝ»ñ
двери</t>
  </si>
  <si>
    <t>ºíñáå³Ï³Ý åñáýÇÉÝ»ñÇó /Ï³Ù Ñ³Ù³ñÅ»ù / խուլ սպիտակ  ·áõÛÝÇ Ù»ï³Õ³åÉ³ëï» ¹áõé, Ý»ñ³éÛ³É ë³ñù»ñÁ
Металлические двери из европейских профилей, включая оборудование</t>
  </si>
  <si>
    <t>Ð³ï³ÏÝ»ñ
пол</t>
  </si>
  <si>
    <t>ò»Ù»Ýï³ÛÇÝ Ñ³ñÃ»óÝáÕ ß»ñïÇ Çñ³Ï³Ý³óáõÙ 40ÙÙ ÙÇçÇÝ Ñ³ëïáõÃÛ³Ùµ
Цементный выравнивающий слой толщиной 40 мм.</t>
  </si>
  <si>
    <t>Վինիլե Ñ³ï³ÏÇ å³ïñ³ëïáõÙ Ñ³ëïáõÃÛ³Ùµ /Ý»ñ³éÛ³É ëåáõÝ·Á »õ ßñÇß³ÏÝ»ñÁ/
Виниловые полы</t>
  </si>
  <si>
    <t>Ü»ñùÇÝ Ñ³ñ¹³ñáõÙ
внутренняя отделка</t>
  </si>
  <si>
    <t>ä³ï»ñÇ ·³ç» ëí³ÕáõÙ µ³ñÓñ áñ³ÏÇ
штукатурка на стенах</t>
  </si>
  <si>
    <t>ä³ï»ñÇ Ý»ñÏáõÙ É³ï»ùë³ÛÇÝ Ý»ñÏáí µ³ñÓñ áñ³ÏÇ
Окраска стен латексной краской</t>
  </si>
  <si>
    <t>²é³ëï³ÕÇ ·³ç» ëí³ÕáõÙ µ³ñÓñ áñ³ÏÇ
потолок штукатурка</t>
  </si>
  <si>
    <t>²é³ëï³ÕÇ Ý»ñÏáõÙ É³ï»ùë³ÛÇÝ Ý»ñÏáí µ³ñÓñ áñ³ÏÇ
Покраска потолка латексной краской</t>
  </si>
  <si>
    <t>¸éÝ»ñÇ և å³ïáõÑ³ÝÝ»ñÇ  ß»å»ñÇ ·³ç» ëí³ÕáõÙ
гипсовая штукатурка для подоконников</t>
  </si>
  <si>
    <t>ÜáõÛÝÇ Ý»ñÏáõÙ É³ï»ùë³ÛÇÝ Ý»ñÏáí µ³ñÓñ áñ³ÏÇ
та же краска с латексной краской</t>
  </si>
  <si>
    <t>¾É»Ïïñ³ï»ËÝÇÏ³Ï³Ý Ù³ë
электротехническая часть</t>
  </si>
  <si>
    <t>²ÉÛáõÙÇÝ» çÕ»ñáí äìø Ù»Ïáõë³óÙ³Ùµ, 2x2,5ÙÙ2 Ïïñí³Íùáí Ù³ÉáõËÇ ³å³ÙáÝï³ÅáõÙ
Разборка кабеля с алюминиевыми стержнями 2x2,5</t>
  </si>
  <si>
    <t>Èáõë³ïáõÝ»ñÇ ³å³ÙáÝï³ÅáõÙ
разборка светильников</t>
  </si>
  <si>
    <t>ì³ñ¹³ÏÝ»ñÇ ¨ µ³Å³ÝÇã ïáõ÷»ñÇ ³å³ÙáÝï³ÅáõÙ
Разборка розеток и распределительных коробок</t>
  </si>
  <si>
    <t>ÞÇÝ. ³ÕµÇ  µ³ñÓáõÙ ÇÝùÝ³Ã³÷ Ù»ù»Ý³Ý»ñÇ íñ³ »õ ï»Õ³÷áËáõÙ ÙÇÝã¨ 8ÏÙ
Погрузка строй. мусора, излишной почвы, на самосвалы и и транспортировка до 8 км</t>
  </si>
  <si>
    <t>ØáÝï³ÅÙ³Ý ³ßË³ï³ÝùÝ»ñ
Դահլիճ
монтажные работы в зале</t>
  </si>
  <si>
    <r>
      <t>ППВ 3x2.5ÙÙ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
ППВ 3x2.5  проведение проволоки</t>
    </r>
  </si>
  <si>
    <r>
      <t>ППВ 3x4ÙÙ</t>
    </r>
    <r>
      <rPr>
        <vertAlign val="superscript"/>
        <sz val="8"/>
        <rFont val="Arial Armenian"/>
        <family val="2"/>
      </rPr>
      <t>2</t>
    </r>
    <r>
      <rPr>
        <sz val="8"/>
        <rFont val="Arial Armenian"/>
        <family val="2"/>
      </rPr>
      <t xml:space="preserve"> Ñ³ïí³Íùáí, Ñ³Õáñ¹³É³ñÇ ³ÝóÏ³óáõÙ
ППВ 3x4  проведение проволоки</t>
    </r>
  </si>
  <si>
    <t>ØÇ³ý³½ ³íïáÙ³ï ³Ýç³ïÇã 32²
однофазный выключатель 32 А.</t>
  </si>
  <si>
    <t>²íïáÙ³ï ³Ýç³ïÇãÝ»ñÇ ï»Õ³¹ñÙ³Ý ïáõ÷ åÉ³ëïÙ³ë» 4 ï»Õ³Ýáó
автоматическое переключение установки коробки из пластмассы 4 модуля</t>
  </si>
  <si>
    <t>ò»ñ»Ï³ÛÇÝ Éáõë³ïáõ ÉÛáõÙÇÝ»ëó»Ýï³ÛÇÝ É³Ùåáí 2 x 36w ëåÇï³Ï
люминесцентные лампы 2 x 36w</t>
  </si>
  <si>
    <t>ì³ñ¹³Ï ÑáÕ³ÝóÙ³Ý ÏáÝï³Ïïáí ÷³Ï ï»Õ³¹ñÙ³Ý
Розетка с замкнутым контуром установки</t>
  </si>
  <si>
    <t>Ø»Ïëï»ÕÝ³íáñ ³Ýç³ïÇãÝ»ñÇ ï»Õ³¹ñáõÙ
установка односторонних выключателей</t>
  </si>
  <si>
    <t>îáõ÷»ñ ×ÛáõÕ³íáñÙ³Ý
ящики для разветвления</t>
  </si>
  <si>
    <t>îáõ÷»ñ ³Ýç³ïÇãÝ»ñÇ »õ í³ñ¹³ÏÝ»ñÇ ï»Õ³¹ñÙ³Ý Ñ³Ù³ñ åÉ³ëïÙ³ë»
пластиковые коробки для выключателей и розеток</t>
  </si>
  <si>
    <t>´ÝÇÏÝ»ñÇ å³ïñ³ëïáõÙ í³ñ¹³ÏÝ»ñÇ, ³Ýç³ïÇãÝ»ñÇ »õ µ³Å³ÝÙ³Ý ïáõ÷»ñÇ Ñ³Ù³ñ /100x100x70ÙÙ/
Изготовление арок для розеток, коробок и выключателей 100x100x70</t>
  </si>
  <si>
    <t>äÉ³ëïÙ³ë» ³Ùñ³ÏÝ»ñ Ñ³Õáñ¹³É³ñÁ å³ïÇÝ ³Ùñ³óÝ»Éáõ Ñ³Ù³ñ
пластиковые крепления для крепления проводов к стене</t>
  </si>
  <si>
    <t>æ»éáõóáõÙ
отопление</t>
  </si>
  <si>
    <t>æ»éáõóÙ³Ý ³ÉÛáõÙÇÝ» Ù³ñïÏáóÝ»ñÇ ï»Õ³¹ñáõÙ
установка отопительных алюминиевых радиаторов</t>
  </si>
  <si>
    <t>¿ùÙ
ЭКМ</t>
  </si>
  <si>
    <t>æ»éáõóÙ³Ý ³ÉÛáõÙÇÝ» Ù³ñïÏáóÝ»ñÇ ³ñÅ»ùÁ H=500ÙÙ
стоимость нагрева алюминиевых аккумуляторов</t>
  </si>
  <si>
    <t>ë»Ï-óÇ³
раздел</t>
  </si>
  <si>
    <r>
      <t xml:space="preserve">ÊáÕáí³Ï³ß³ñÇ ³ÝóÏ³óáõÙ åáÉÇåñáåÇÉ»Ý³ÛÇÝ ËáÕáí³ÏÝ»ñÇó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15ÙÙ, ÑÇ¹ñ³íÉÇÏ ÷áñÓ³ñÏáõÙáí
монтаж полипропиленовых труб Փ15 с гидравлическим тестированием</t>
    </r>
  </si>
  <si>
    <r>
      <t xml:space="preserve">äáÉÇåñáåÇÉ»Ý³ÛÇÝ ËáÕáí³ÏÝ»ñÇ Ó»õ³íáñ Ù³ë»ñ /ýÇïÇÝ·Ý»ñ/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заснеженные части полипропиленовых труб Փ15</t>
    </r>
  </si>
  <si>
    <r>
      <t xml:space="preserve">Ø³ñïÏáóÇ ç»ñÙ³Ï³ñ·³íáñÇã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Нагревательные клапаны для алюминиевых радиаторов отопления Փ15</t>
    </r>
  </si>
  <si>
    <r>
      <t xml:space="preserve">Ø³ñïÏáóÇ ¹³ï³ñÏÙ³Ý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разгрузочные клапаны Փ15</t>
    </r>
  </si>
  <si>
    <r>
      <t xml:space="preserve">Ø³ñïÏáóÇ ÷³ÏáÕ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
запорные клапаны Փ15</t>
    </r>
  </si>
  <si>
    <r>
      <t xml:space="preserve">Ø³ñïÏáóÇ û¹³Ñ»é³óÙ³Ý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/³íïáÙ³ï/
вентиляционные клапаны Փ15</t>
    </r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</si>
  <si>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
клапаны Փ25</t>
    </r>
  </si>
  <si>
    <r>
      <t xml:space="preserve">è»ïÇÝ» ËáÕáí³Ï³Ó»õ Ù»ÏáõëÇã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15ÙÙ ËáÕáí³ÏÝ»ñÇ Ñ³Ù³ñ
резиновая трубка для изоляционных труб Փ15</t>
    </r>
  </si>
  <si>
    <t>Ø»ï³Õ³ÏáÝëïñáõÏóÇ³Ý»ñ ë³ñù»ñ »õ ËáÕáí³ÏÝ»ñÇ ³Ùñ³óÙ³Ý Ñ³Ù³ñ
Металлоконструкции для крепления приборов и труб</t>
  </si>
  <si>
    <t>Ï·
кг</t>
  </si>
  <si>
    <t>²Ýóù»ñÇ µ³óáõÙ å³ï»ñáõÙ 100x100ÙÙ ã³÷»ñÇ
отверстия в стенах 100x100</t>
  </si>
  <si>
    <t>²Ýóù»ñÇ Éó³÷³ÏáõÙ
заполнение отверстий</t>
  </si>
  <si>
    <r>
      <t xml:space="preserve">ö³Ï³ÝÝ»ñ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
клапаны Փ25  на линии воды</t>
    </r>
  </si>
  <si>
    <r>
      <t xml:space="preserve">Ð³Ï³¹³ñÓ ÷³Ï³ÝÝ»ñ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25ÙÙ (çñ³·ÍÇ íñ³)
обратные клапаны Փ25  на ватерлинии</t>
    </r>
  </si>
  <si>
    <t>ßáõÏ³
рынок</t>
  </si>
  <si>
    <t>ÀÝ¹³Ù»ÝÁ
Итого</t>
  </si>
  <si>
    <t>Þ³ÑáõÛÃ, 11%
Прибыль, 11%</t>
  </si>
  <si>
    <t>²²Ð, 20%
НДС, 20%</t>
  </si>
  <si>
    <t>ÀÝ¹³Ù»ÝÁ
Всего</t>
  </si>
  <si>
    <t>Ընդհանուրը
Итого</t>
  </si>
  <si>
    <t>C310-13
ï.Ù.Ï. 29</t>
  </si>
  <si>
    <t>ÞÇÝ. ³ÕµÇ Ñ³í³ùáõÙ, µ³ñÓáõÙ ÇÝùÝ³Ã³÷»ñÇ íñ³ »õ ï»Õ³÷áËáõÙ 13ÏÙ</t>
  </si>
  <si>
    <t>ø³Ý¹Ù³Ý ³ßË³ï³ÝùÝ»ñ
թենիսի կորտ և բարեկարգում</t>
  </si>
  <si>
    <t>E1-164</t>
  </si>
  <si>
    <t xml:space="preserve">Մակերեսների մեքենայացված հարթեցում </t>
  </si>
  <si>
    <t>E1-1133</t>
  </si>
  <si>
    <t>E1-1186</t>
  </si>
  <si>
    <t>Մակերեսների հարթեցում ձեռքով</t>
  </si>
  <si>
    <t>Հիմնատակի 1-ին շերտի պատրաստում 5սմ հաստությամբ ավազով</t>
  </si>
  <si>
    <t>Հիմնատակի 1-ին շերտի խոնավեցում</t>
  </si>
  <si>
    <t xml:space="preserve">ավազ </t>
  </si>
  <si>
    <t>E27-42</t>
  </si>
  <si>
    <t xml:space="preserve">Հիմնատակի 2-րդ շերտի պատրաստում բազալտե խճով 15սմ հաստությամբ </t>
  </si>
  <si>
    <t xml:space="preserve">Հիմնատակի 2-րդ շերտի խտացում թրթռագլդոնով 10 անցումով </t>
  </si>
  <si>
    <t xml:space="preserve">Հիմնատակի 3-րդ շերտի պատրաստում բազալտե խճով 5սմ հաստությամբ </t>
  </si>
  <si>
    <t>E1-1167
E1-1172
q=10</t>
  </si>
  <si>
    <t>E27-42
E27-42-1</t>
  </si>
  <si>
    <t>Ջուր</t>
  </si>
  <si>
    <t>Խիճ 40-70մմ</t>
  </si>
  <si>
    <t>Խիճ 10-20մմ</t>
  </si>
  <si>
    <t>E1-1167</t>
  </si>
  <si>
    <t>Հիմնատակի 2-րդ շերտի խոնավեցում</t>
  </si>
  <si>
    <t>Հիմնատակի 3-րդ շերտի խոնավեցում</t>
  </si>
  <si>
    <t xml:space="preserve">Հիմնատակի 3-րդ շերտի խտացում թրթռագլդոնով 10 անցումով </t>
  </si>
  <si>
    <t>Հիմնատակի 4-րդ շերտի պատրաստում 3սմ հաստությամբ գրանիտե ավազով</t>
  </si>
  <si>
    <t xml:space="preserve">Հիմնատակի 4-րդ շերտի խտացում թրթռագլդոնով 1 անցումով </t>
  </si>
  <si>
    <t xml:space="preserve">գրանիտե ավազ </t>
  </si>
  <si>
    <t>Ֆուտբոլի դաշտի կառուցում
Հիմնատակի պատրաստում</t>
  </si>
  <si>
    <t>Ֆուտբոլի դաշտի կառուցում
արհեստական խոտածածկույթ</t>
  </si>
  <si>
    <t>Արհեստական խոտի փաթեթային ծածկույթի փռում բարձրորակ եվրոպական արտադրության/5սմ խոտածածկույթ/</t>
  </si>
  <si>
    <t>Ռետինե փշրանքներից ծածկույթ (крошка) 10 մմ</t>
  </si>
  <si>
    <t>խոտածածկ</t>
  </si>
  <si>
    <t>ռետինե փշրանք</t>
  </si>
  <si>
    <t>կվարց. ավազ</t>
  </si>
  <si>
    <t>կգ</t>
  </si>
  <si>
    <t>Կվարցային ավազի ծածկույթ 30մմ/924քմ/</t>
  </si>
  <si>
    <t>E11-3</t>
  </si>
  <si>
    <t>Ֆուտբոլի դարպասի կառուցում/ 2հատ/</t>
  </si>
  <si>
    <t>E6-20</t>
  </si>
  <si>
    <t>E 9-46</t>
  </si>
  <si>
    <t>ինֆոր</t>
  </si>
  <si>
    <t>E13-165</t>
  </si>
  <si>
    <t>շուկա</t>
  </si>
  <si>
    <t>Բետոնե հիմքերի պատրաստում  B12,5 դասի ծանր բետոնով</t>
  </si>
  <si>
    <t>Մետաղական դարպասի պատրաստում և տեղադրում</t>
  </si>
  <si>
    <t>Մետաղական ուղղանկյուն խողովակ 80*80*4մմ</t>
  </si>
  <si>
    <t>Մետաղական ուղղանկյուն խողովակ 40*40*2մմ</t>
  </si>
  <si>
    <t>Մետղական թերթ 10մմ հաստությամբ</t>
  </si>
  <si>
    <t xml:space="preserve">Մետաղական մասերի երկտակ ներկում </t>
  </si>
  <si>
    <t>տ</t>
  </si>
  <si>
    <t>Ֆուտբոլի դարպասի ցանց</t>
  </si>
  <si>
    <t>Ներկանյութ</t>
  </si>
  <si>
    <t>բետոն</t>
  </si>
  <si>
    <t>կողապատում</t>
  </si>
  <si>
    <t>փայտանյութ</t>
  </si>
  <si>
    <t>Մետ. տարրեր</t>
  </si>
  <si>
    <t>Էլեկտրոդ</t>
  </si>
  <si>
    <t>Հեղյուս</t>
  </si>
  <si>
    <t>խողովակ</t>
  </si>
  <si>
    <t>մ</t>
  </si>
  <si>
    <t>մետ թերթ</t>
  </si>
  <si>
    <t>ներկ</t>
  </si>
  <si>
    <t>լուծիչ</t>
  </si>
  <si>
    <t>ցանց</t>
  </si>
  <si>
    <t>ներկանյութ</t>
  </si>
  <si>
    <t>E1-1130</t>
  </si>
  <si>
    <t xml:space="preserve">III Ï³ñ·Ç µÝ³ÑáÕÇ Ùß³ÏáõÙ Ó»éùáí </t>
  </si>
  <si>
    <t>E1-1588</t>
  </si>
  <si>
    <t>IV Ï³ñ·Ç ·ñáõÝïÇ Ùß³ÏáõÙ ¿ùëÏ³í³ïáñáí ³/ÇÝùÝ³Ã³÷»ñÇ íñ³ µ³ñÓ»Éáí</t>
  </si>
  <si>
    <t>IV Ï³ñ·Ç ·ñáõÝïÇ Ùß³ÏáõÙ Ó»éùáí</t>
  </si>
  <si>
    <t>E1-969
E1-1184</t>
  </si>
  <si>
    <t>ÜáõÛÝÇ û·ï³·áñÍáõÙ ï»ÕáõÙ ïá÷³Ý»Éáí</t>
  </si>
  <si>
    <t xml:space="preserve">Î³éáõóáÕ³Ï³Ý ³ßË³ï³ÝùÝ»ñ
</t>
  </si>
  <si>
    <t>Üáñ Ù»ï³Õ³Ï³Ý ë»Õ³Ýáí ½ñáõó³ñ³ÝÇ Ó»éù µ»ñáõÙ /å³ïñ³ëïáõÙ/ ¨ ï»Õ³¹ñáõÙ</t>
  </si>
  <si>
    <t>Üáñ Ù³ÝÏ³Ï³Ý Ë³Õ³ë³ñù §×á×³Ý³Ï¦-Ç Ó»éù µ»ñáõÙ /å³ïñ³ëïáõÙ/ ¨ ï»Õ³¹ñáõÙ</t>
  </si>
  <si>
    <t>Ü³Ë³Ñ³ßÇí N1-1 ÞÇÝ³ñ³ñ³Ï³Ý ³ßË³ï³ÝùÝ»ñ/բարեկարգում/</t>
  </si>
  <si>
    <t>Բազալտե »½ñ³ù³ñ»ñÇ ï»Õ³¹ñáõÙ 300x150 ÙÙ ã³÷»ñáí</t>
  </si>
  <si>
    <t>Բազալտե »½ñ³ù³ñ»ñÇ ï»Õ³¹ñáõÙ 300x150ÙÙ ã³÷»ñÇ</t>
  </si>
  <si>
    <t>µազ© »½ñ³ù³ñ</t>
  </si>
  <si>
    <t>µ»ïáÝ B12.5</t>
  </si>
  <si>
    <t>.E1-961</t>
  </si>
  <si>
    <t>¶ñáõÝïÇ ù³Ý¹áõÙ Ó»éùáí µ³½³Éï» »½ñ³ù³ñÇ Ñ³Ù³ñ</t>
  </si>
  <si>
    <t>մ3</t>
  </si>
  <si>
    <t>µազ »½ñ³ù³ñ</t>
  </si>
  <si>
    <t>Ê×Ç Ý³Ë³å³ïñ³ëï³Ï³Ý ß»ñïÇ Çñ³Ï³Ý³óáõÙ  5ëÙ Ñ³ëïáõÃÛ³Ùµ</t>
  </si>
  <si>
    <t xml:space="preserve">Գրունտի քանդում էքսկավատորով </t>
  </si>
  <si>
    <t xml:space="preserve">E48-168
</t>
  </si>
  <si>
    <t>´áõë³ÑáÕÇ ÷éáõÙ Ó»éùáí Ï³Ý³ã ï³ñ³ÍùÝ»ñáõÙ, 50ÙÙ Ñ³ëïáõÃÛ³Ùµ</t>
  </si>
  <si>
    <t>E27-82-1</t>
  </si>
  <si>
    <t>´áõë³ÑáÕÇ ï»Õ³÷áËáõÙ մինչև 30 կմ հեռավորությունից</t>
  </si>
  <si>
    <t xml:space="preserve">·É³ù³ñ </t>
  </si>
  <si>
    <t>îáÏáëÁ ³ÙµáÕçÇ Ñ³Ù»Ù³ï</t>
  </si>
  <si>
    <t>²ÙµáÕç ïáÏáëÁ</t>
  </si>
  <si>
    <t>îÝûñ»Ý՝                                                 Գ. Գրիգորյան</t>
  </si>
  <si>
    <t>Î³½Ù»ó՝                                                  î. ìÇñ³µÛ³Ý</t>
  </si>
  <si>
    <t xml:space="preserve">§Երևան քաղաքի Նոր Խարբերդ թաղամասում մանկական մարզական այգու կառուցման նախագծանախահաշվային  փաստաթղթերի մշակում ¦ </t>
  </si>
  <si>
    <t>Նախահաշիվ-ծավալաթերթ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</si>
</sst>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7" formatCode="0.0"/>
  </numFmts>
  <fonts count="28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10"/>
      <color indexed="8"/>
      <name val="Arial Armenian"/>
      <family val="2"/>
    </font>
    <font>
      <sz val="8"/>
      <name val="Symbol"/>
      <family val="1"/>
      <charset val="2"/>
    </font>
    <font>
      <sz val="8"/>
      <name val="Arial LatRus"/>
      <family val="2"/>
    </font>
    <font>
      <sz val="10"/>
      <name val="Arial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1"/>
      <color theme="1"/>
      <name val="Calibri"/>
      <family val="2"/>
      <charset val="204"/>
      <scheme val="minor"/>
    </font>
    <font>
      <sz val="10"/>
      <color theme="0"/>
      <name val="Arial Armenian"/>
      <family val="2"/>
    </font>
    <font>
      <sz val="8"/>
      <color rgb="FFFF0000"/>
      <name val="Arial Armenian"/>
      <family val="2"/>
    </font>
    <font>
      <sz val="7"/>
      <name val="Arial Armenian"/>
      <family val="2"/>
    </font>
    <font>
      <sz val="8"/>
      <name val="Arial Armenian"/>
      <family val="2"/>
      <charset val="204"/>
    </font>
    <font>
      <sz val="10"/>
      <color indexed="10"/>
      <name val="Arial Armenian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2" fillId="0" borderId="0"/>
    <xf numFmtId="0" fontId="22" fillId="0" borderId="0"/>
    <xf numFmtId="0" fontId="2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</cellStyleXfs>
  <cellXfs count="406">
    <xf numFmtId="0" fontId="0" fillId="0" borderId="0" xfId="0"/>
    <xf numFmtId="0" fontId="5" fillId="0" borderId="0" xfId="0" applyFont="1" applyAlignment="1">
      <alignment horizontal="left"/>
    </xf>
    <xf numFmtId="0" fontId="8" fillId="0" borderId="0" xfId="0" applyNumberFormat="1" applyFont="1" applyFill="1" applyBorder="1" applyAlignment="1" applyProtection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right"/>
    </xf>
    <xf numFmtId="167" fontId="4" fillId="0" borderId="0" xfId="0" applyNumberFormat="1" applyFont="1" applyFill="1"/>
    <xf numFmtId="0" fontId="14" fillId="0" borderId="0" xfId="0" applyFont="1" applyFill="1"/>
    <xf numFmtId="0" fontId="1" fillId="0" borderId="0" xfId="0" applyFont="1" applyFill="1" applyAlignment="1"/>
    <xf numFmtId="0" fontId="3" fillId="0" borderId="0" xfId="0" applyFont="1" applyFill="1" applyAlignment="1">
      <alignment horizontal="center"/>
    </xf>
    <xf numFmtId="0" fontId="2" fillId="0" borderId="0" xfId="0" applyFont="1" applyFill="1" applyAlignment="1"/>
    <xf numFmtId="0" fontId="1" fillId="0" borderId="0" xfId="0" applyFont="1" applyFill="1" applyBorder="1"/>
    <xf numFmtId="2" fontId="4" fillId="0" borderId="0" xfId="0" applyNumberFormat="1" applyFont="1" applyFill="1"/>
    <xf numFmtId="1" fontId="4" fillId="0" borderId="0" xfId="0" applyNumberFormat="1" applyFont="1" applyFill="1"/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justify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/>
    </xf>
    <xf numFmtId="165" fontId="4" fillId="0" borderId="1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0" borderId="1" xfId="11" applyFont="1" applyBorder="1" applyAlignment="1">
      <alignment horizontal="left" vertical="center"/>
    </xf>
    <xf numFmtId="167" fontId="4" fillId="0" borderId="1" xfId="0" applyNumberFormat="1" applyFont="1" applyFill="1" applyBorder="1" applyAlignment="1">
      <alignment horizontal="left"/>
    </xf>
    <xf numFmtId="164" fontId="4" fillId="0" borderId="1" xfId="0" applyNumberFormat="1" applyFont="1" applyBorder="1" applyAlignment="1">
      <alignment horizontal="left"/>
    </xf>
    <xf numFmtId="167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vertical="center"/>
    </xf>
    <xf numFmtId="2" fontId="19" fillId="0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/>
    <xf numFmtId="1" fontId="4" fillId="0" borderId="1" xfId="0" applyNumberFormat="1" applyFont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1" fillId="2" borderId="0" xfId="0" applyFont="1" applyFill="1"/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vertical="center" wrapText="1"/>
    </xf>
    <xf numFmtId="10" fontId="19" fillId="0" borderId="0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2" fontId="19" fillId="4" borderId="1" xfId="0" applyNumberFormat="1" applyFont="1" applyFill="1" applyBorder="1" applyAlignment="1">
      <alignment horizontal="center" vertical="center" wrapText="1"/>
    </xf>
    <xf numFmtId="10" fontId="19" fillId="4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2" fontId="20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7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0" fontId="1" fillId="0" borderId="1" xfId="0" applyFont="1" applyFill="1" applyBorder="1"/>
    <xf numFmtId="0" fontId="4" fillId="2" borderId="0" xfId="0" applyFont="1" applyFill="1" applyBorder="1" applyAlignment="1">
      <alignment horizontal="left" vertical="center" wrapText="1"/>
    </xf>
    <xf numFmtId="1" fontId="4" fillId="2" borderId="0" xfId="0" applyNumberFormat="1" applyFont="1" applyFill="1" applyBorder="1" applyAlignment="1">
      <alignment horizontal="left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/>
    </xf>
    <xf numFmtId="2" fontId="1" fillId="0" borderId="0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8" fillId="0" borderId="0" xfId="0" applyNumberFormat="1" applyFont="1" applyFill="1" applyBorder="1" applyAlignment="1" applyProtection="1"/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0" fontId="4" fillId="2" borderId="1" xfId="1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11" applyFont="1" applyBorder="1" applyAlignment="1">
      <alignment horizontal="center" vertical="center"/>
    </xf>
    <xf numFmtId="165" fontId="4" fillId="3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 wrapText="1"/>
    </xf>
    <xf numFmtId="2" fontId="4" fillId="6" borderId="1" xfId="0" applyNumberFormat="1" applyFont="1" applyFill="1" applyBorder="1" applyAlignment="1">
      <alignment horizontal="left" vertical="center"/>
    </xf>
    <xf numFmtId="2" fontId="4" fillId="6" borderId="1" xfId="0" applyNumberFormat="1" applyFont="1" applyFill="1" applyBorder="1" applyAlignment="1">
      <alignment horizontal="center" vertical="center"/>
    </xf>
    <xf numFmtId="2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vertical="center" wrapText="1"/>
    </xf>
    <xf numFmtId="0" fontId="1" fillId="6" borderId="1" xfId="0" applyFont="1" applyFill="1" applyBorder="1"/>
    <xf numFmtId="0" fontId="4" fillId="6" borderId="1" xfId="0" applyFont="1" applyFill="1" applyBorder="1" applyAlignment="1">
      <alignment horizontal="center" vertical="center"/>
    </xf>
    <xf numFmtId="2" fontId="19" fillId="6" borderId="1" xfId="0" applyNumberFormat="1" applyFont="1" applyFill="1" applyBorder="1" applyAlignment="1">
      <alignment horizontal="center" vertical="center" wrapText="1"/>
    </xf>
    <xf numFmtId="10" fontId="1" fillId="0" borderId="0" xfId="0" applyNumberFormat="1" applyFont="1" applyFill="1"/>
    <xf numFmtId="9" fontId="9" fillId="6" borderId="1" xfId="0" applyNumberFormat="1" applyFont="1" applyFill="1" applyBorder="1" applyAlignment="1">
      <alignment horizontal="center"/>
    </xf>
    <xf numFmtId="0" fontId="1" fillId="2" borderId="0" xfId="0" applyFont="1" applyFill="1" applyAlignment="1"/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0" fontId="2" fillId="2" borderId="0" xfId="0" applyFont="1" applyFill="1" applyAlignment="1"/>
    <xf numFmtId="0" fontId="4" fillId="2" borderId="0" xfId="0" applyFont="1" applyFill="1" applyBorder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center" wrapText="1"/>
    </xf>
    <xf numFmtId="0" fontId="27" fillId="2" borderId="0" xfId="0" applyFont="1" applyFill="1"/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5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2" fontId="1" fillId="0" borderId="0" xfId="0" applyNumberFormat="1" applyFont="1" applyFill="1"/>
    <xf numFmtId="0" fontId="9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10" fontId="19" fillId="2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5" applyFont="1" applyFill="1" applyBorder="1" applyAlignment="1">
      <alignment horizontal="left" vertical="center" wrapText="1"/>
    </xf>
    <xf numFmtId="167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7" fillId="2" borderId="0" xfId="0" applyFont="1" applyFill="1" applyBorder="1" applyAlignment="1">
      <alignment horizontal="right"/>
    </xf>
    <xf numFmtId="0" fontId="2" fillId="2" borderId="0" xfId="0" applyFont="1" applyFill="1" applyAlignment="1">
      <alignment horizontal="right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2" fontId="26" fillId="2" borderId="1" xfId="0" applyNumberFormat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left" vertical="center" wrapText="1"/>
    </xf>
    <xf numFmtId="0" fontId="4" fillId="2" borderId="3" xfId="5" applyFont="1" applyFill="1" applyBorder="1" applyAlignment="1">
      <alignment horizontal="left" vertical="center" wrapText="1"/>
    </xf>
    <xf numFmtId="0" fontId="4" fillId="2" borderId="4" xfId="5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2" fontId="2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Fill="1" applyAlignment="1">
      <alignment horizont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left" vertical="center"/>
    </xf>
    <xf numFmtId="0" fontId="4" fillId="0" borderId="1" xfId="5" applyFont="1" applyFill="1" applyBorder="1" applyAlignment="1">
      <alignment horizontal="left" vertical="center"/>
    </xf>
    <xf numFmtId="165" fontId="4" fillId="0" borderId="1" xfId="5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left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17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center"/>
    </xf>
    <xf numFmtId="0" fontId="23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/>
    </xf>
    <xf numFmtId="0" fontId="4" fillId="0" borderId="1" xfId="5" applyFont="1" applyBorder="1" applyAlignment="1">
      <alignment horizontal="left" vertical="center" wrapText="1"/>
    </xf>
    <xf numFmtId="0" fontId="4" fillId="0" borderId="1" xfId="5" applyFont="1" applyBorder="1" applyAlignment="1">
      <alignment horizontal="left" vertical="center"/>
    </xf>
    <xf numFmtId="0" fontId="9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3" xfId="0" applyNumberFormat="1" applyFont="1" applyFill="1" applyBorder="1" applyAlignment="1">
      <alignment horizontal="left" vertical="center"/>
    </xf>
    <xf numFmtId="2" fontId="4" fillId="0" borderId="4" xfId="0" applyNumberFormat="1" applyFont="1" applyFill="1" applyBorder="1" applyAlignment="1">
      <alignment horizontal="left" vertical="center"/>
    </xf>
    <xf numFmtId="0" fontId="4" fillId="0" borderId="2" xfId="5" applyFont="1" applyFill="1" applyBorder="1" applyAlignment="1">
      <alignment horizontal="left" vertical="center"/>
    </xf>
    <xf numFmtId="0" fontId="4" fillId="0" borderId="3" xfId="5" applyFont="1" applyFill="1" applyBorder="1" applyAlignment="1">
      <alignment horizontal="left" vertical="center"/>
    </xf>
    <xf numFmtId="0" fontId="4" fillId="0" borderId="4" xfId="5" applyFont="1" applyFill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4" fillId="0" borderId="2" xfId="5" applyFont="1" applyFill="1" applyBorder="1" applyAlignment="1">
      <alignment horizontal="left" vertical="center" wrapText="1"/>
    </xf>
    <xf numFmtId="0" fontId="4" fillId="0" borderId="3" xfId="5" applyFont="1" applyFill="1" applyBorder="1" applyAlignment="1">
      <alignment horizontal="left" vertical="center" wrapText="1"/>
    </xf>
    <xf numFmtId="0" fontId="4" fillId="0" borderId="4" xfId="5" applyFont="1" applyFill="1" applyBorder="1" applyAlignment="1">
      <alignment horizontal="left" vertical="center" wrapText="1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 wrapText="1"/>
    </xf>
    <xf numFmtId="2" fontId="19" fillId="3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left" vertical="center" wrapText="1"/>
    </xf>
    <xf numFmtId="0" fontId="9" fillId="4" borderId="6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6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10" fontId="19" fillId="3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9" fillId="2" borderId="0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0" fontId="10" fillId="2" borderId="1" xfId="5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/>
    </xf>
    <xf numFmtId="2" fontId="4" fillId="3" borderId="3" xfId="0" applyNumberFormat="1" applyFont="1" applyFill="1" applyBorder="1" applyAlignment="1">
      <alignment horizontal="center" vertical="center"/>
    </xf>
    <xf numFmtId="2" fontId="4" fillId="3" borderId="4" xfId="0" applyNumberFormat="1" applyFont="1" applyFill="1" applyBorder="1" applyAlignment="1">
      <alignment horizontal="center" vertical="center"/>
    </xf>
    <xf numFmtId="0" fontId="9" fillId="6" borderId="5" xfId="0" applyFont="1" applyFill="1" applyBorder="1" applyAlignment="1">
      <alignment horizontal="left" vertical="center" wrapText="1"/>
    </xf>
    <xf numFmtId="0" fontId="9" fillId="6" borderId="6" xfId="0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19" fillId="3" borderId="4" xfId="0" applyFont="1" applyFill="1" applyBorder="1" applyAlignment="1">
      <alignment horizontal="left" vertical="center" wrapText="1"/>
    </xf>
    <xf numFmtId="167" fontId="4" fillId="3" borderId="2" xfId="0" applyNumberFormat="1" applyFont="1" applyFill="1" applyBorder="1" applyAlignment="1">
      <alignment horizontal="left" vertical="center"/>
    </xf>
    <xf numFmtId="167" fontId="4" fillId="3" borderId="3" xfId="0" applyNumberFormat="1" applyFont="1" applyFill="1" applyBorder="1" applyAlignment="1">
      <alignment horizontal="left" vertical="center"/>
    </xf>
    <xf numFmtId="167" fontId="4" fillId="3" borderId="4" xfId="0" applyNumberFormat="1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3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</cellXfs>
  <cellStyles count="19">
    <cellStyle name="Normal" xfId="0" builtinId="0"/>
    <cellStyle name="Normal 10" xfId="1"/>
    <cellStyle name="Normal 10 2" xfId="2"/>
    <cellStyle name="Normal 10 2 2" xfId="16"/>
    <cellStyle name="Normal 10 2 2 2" xfId="3"/>
    <cellStyle name="Normal 2" xfId="4"/>
    <cellStyle name="Normal 2 2" xfId="5"/>
    <cellStyle name="Normal 2 2 2" xfId="6"/>
    <cellStyle name="Normal 2 2 2 2 2 2" xfId="17"/>
    <cellStyle name="Normal 2 2 2 2 3" xfId="15"/>
    <cellStyle name="Normal 3" xfId="7"/>
    <cellStyle name="Normal 3 2" xfId="8"/>
    <cellStyle name="Normal 4" xfId="9"/>
    <cellStyle name="Normal 4 2" xfId="10"/>
    <cellStyle name="Normal 4 2 2" xfId="14"/>
    <cellStyle name="Normal 6 3" xfId="13"/>
    <cellStyle name="Обычный 2" xfId="11"/>
    <cellStyle name="Обычный 2 2" xfId="12"/>
    <cellStyle name="Обычный 3 2" xfId="18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" name="Line 1743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" name="Line 1744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" name="Line 1745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" name="Line 1746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" name="Line 1747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" name="Line 1748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8" name="Line 1749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9" name="Line 1750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0" name="Line 1751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1" name="Line 1752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2" name="Line 1753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3" name="Line 1754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4" name="Line 1755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5" name="Line 1756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6" name="Line 1743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7" name="Line 1744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8" name="Line 1745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19" name="Line 1746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0" name="Line 1747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1" name="Line 1748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2" name="Line 1749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3" name="Line 1750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4" name="Line 1751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5" name="Line 1752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6" name="Line 1753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7" name="Line 1754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8" name="Line 1755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29" name="Line 1756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0" name="Line 1743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1" name="Line 1744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2" name="Line 1745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3" name="Line 1746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4" name="Line 1747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5" name="Line 1748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6" name="Line 1749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7" name="Line 1750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8" name="Line 1751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39" name="Line 1752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0" name="Line 1753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1" name="Line 1754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2" name="Line 1755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3" name="Line 1756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4" name="Line 1743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5" name="Line 1744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6" name="Line 1745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7" name="Line 1746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8" name="Line 1747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49" name="Line 1748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0" name="Line 1749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1" name="Line 1750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2" name="Line 1751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3" name="Line 1752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4" name="Line 1753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5" name="Line 1754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6" name="Line 1755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7" name="Line 1756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8" name="Line 1743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59" name="Line 1744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0" name="Line 1745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1" name="Line 1746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2" name="Line 1747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3" name="Line 1748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4" name="Line 1749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5" name="Line 1750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6" name="Line 1751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7" name="Line 1752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8" name="Line 1753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69" name="Line 1754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0" name="Line 1755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27</xdr:row>
      <xdr:rowOff>0</xdr:rowOff>
    </xdr:from>
    <xdr:to>
      <xdr:col>10</xdr:col>
      <xdr:colOff>38100</xdr:colOff>
      <xdr:row>27</xdr:row>
      <xdr:rowOff>0</xdr:rowOff>
    </xdr:to>
    <xdr:sp macro="" textlink="">
      <xdr:nvSpPr>
        <xdr:cNvPr id="71" name="Line 1756"/>
        <xdr:cNvSpPr>
          <a:spLocks noChangeShapeType="1"/>
        </xdr:cNvSpPr>
      </xdr:nvSpPr>
      <xdr:spPr bwMode="auto">
        <a:xfrm>
          <a:off x="5715000" y="5438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2" name="Line 1743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3" name="Line 1744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4" name="Line 1745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5" name="Line 1746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6" name="Line 1747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7" name="Line 1748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8" name="Line 1749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79" name="Line 1750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0" name="Line 1751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1" name="Line 1752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2" name="Line 1753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3" name="Line 1754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4" name="Line 1755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5" name="Line 1756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6" name="Line 1743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7" name="Line 1744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8" name="Line 1745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89" name="Line 1746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0" name="Line 1747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1" name="Line 1748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2" name="Line 1749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3" name="Line 1750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4" name="Line 1751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5" name="Line 1752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6" name="Line 1753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7" name="Line 1754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8" name="Line 1755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99" name="Line 1756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0" name="Line 1743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1" name="Line 1744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2" name="Line 1745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3" name="Line 1746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4" name="Line 1747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5" name="Line 1748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6" name="Line 1749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7" name="Line 1750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8" name="Line 1751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09" name="Line 1752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0" name="Line 1753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1" name="Line 1754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2" name="Line 1755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3" name="Line 1756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4" name="Line 1743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5" name="Line 1744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6" name="Line 1745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7" name="Line 1746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8" name="Line 1747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19" name="Line 1748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0" name="Line 1749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1" name="Line 1750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2" name="Line 1751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3" name="Line 1752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4" name="Line 1753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5" name="Line 1754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6" name="Line 1755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7" name="Line 1756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8" name="Line 1743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29" name="Line 1744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0" name="Line 1745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1" name="Line 1746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2" name="Line 1747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3" name="Line 1748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4" name="Line 1749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5" name="Line 1750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6" name="Line 1751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7" name="Line 1752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8" name="Line 1753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39" name="Line 1754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0" name="Line 1755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39</xdr:row>
      <xdr:rowOff>0</xdr:rowOff>
    </xdr:from>
    <xdr:to>
      <xdr:col>10</xdr:col>
      <xdr:colOff>38100</xdr:colOff>
      <xdr:row>39</xdr:row>
      <xdr:rowOff>0</xdr:rowOff>
    </xdr:to>
    <xdr:sp macro="" textlink="">
      <xdr:nvSpPr>
        <xdr:cNvPr id="141" name="Line 1756"/>
        <xdr:cNvSpPr>
          <a:spLocks noChangeShapeType="1"/>
        </xdr:cNvSpPr>
      </xdr:nvSpPr>
      <xdr:spPr bwMode="auto">
        <a:xfrm>
          <a:off x="5715000" y="738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2" name="Line 174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3" name="Line 174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4" name="Line 174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5" name="Line 174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6" name="Line 1747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7" name="Line 1748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8" name="Line 1749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49" name="Line 1750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0" name="Line 1751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1" name="Line 1752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2" name="Line 175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3" name="Line 175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4" name="Line 175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5" name="Line 175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6" name="Line 174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7" name="Line 174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8" name="Line 174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59" name="Line 174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0" name="Line 1747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1" name="Line 1748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2" name="Line 1749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3" name="Line 1750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4" name="Line 1751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5" name="Line 1752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6" name="Line 175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7" name="Line 175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8" name="Line 175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69" name="Line 175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0" name="Line 174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1" name="Line 174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2" name="Line 174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3" name="Line 174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4" name="Line 1747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5" name="Line 1748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6" name="Line 1749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7" name="Line 1750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8" name="Line 1751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79" name="Line 1752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0" name="Line 175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1" name="Line 175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2" name="Line 175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3" name="Line 175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4" name="Line 174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5" name="Line 174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6" name="Line 174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7" name="Line 174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8" name="Line 1747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89" name="Line 1748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0" name="Line 1749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1" name="Line 1750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2" name="Line 1751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3" name="Line 1752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4" name="Line 175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5" name="Line 175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6" name="Line 175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7" name="Line 175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8" name="Line 174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199" name="Line 174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0" name="Line 174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1" name="Line 174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2" name="Line 1747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3" name="Line 1748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4" name="Line 1749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5" name="Line 1750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6" name="Line 1751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7" name="Line 1752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8" name="Line 175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09" name="Line 175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0" name="Line 175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1" name="Line 175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2" name="Line 174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3" name="Line 174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4" name="Line 174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5" name="Line 174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6" name="Line 1747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7" name="Line 1748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8" name="Line 1749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19" name="Line 1750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0" name="Line 1751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1" name="Line 1752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2" name="Line 175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3" name="Line 175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4" name="Line 175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5" name="Line 175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6" name="Line 174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7" name="Line 174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8" name="Line 174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29" name="Line 174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0" name="Line 1747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1" name="Line 1748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2" name="Line 1749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3" name="Line 1750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4" name="Line 1751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5" name="Line 1752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6" name="Line 175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7" name="Line 175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8" name="Line 175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39" name="Line 175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0" name="Line 174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1" name="Line 174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2" name="Line 174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3" name="Line 174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4" name="Line 1747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5" name="Line 1748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6" name="Line 1749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7" name="Line 1750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8" name="Line 1751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49" name="Line 1752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0" name="Line 175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1" name="Line 175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2" name="Line 175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3" name="Line 175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4" name="Line 174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5" name="Line 174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6" name="Line 174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7" name="Line 174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8" name="Line 1747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59" name="Line 1748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0" name="Line 1749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1" name="Line 1750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2" name="Line 1751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3" name="Line 1752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4" name="Line 175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5" name="Line 175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6" name="Line 175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7" name="Line 175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8" name="Line 174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69" name="Line 174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0" name="Line 174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1" name="Line 174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2" name="Line 1747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3" name="Line 1748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4" name="Line 1749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5" name="Line 1750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6" name="Line 1751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7" name="Line 1752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8" name="Line 175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79" name="Line 175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0" name="Line 175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1" name="Line 175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2" name="Line 174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3" name="Line 174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4" name="Line 174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5" name="Line 174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6" name="Line 1747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7" name="Line 1748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8" name="Line 1749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89" name="Line 1750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0" name="Line 1751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1" name="Line 1752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2" name="Line 1753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3" name="Line 1754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4" name="Line 1755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111</xdr:row>
      <xdr:rowOff>0</xdr:rowOff>
    </xdr:from>
    <xdr:to>
      <xdr:col>10</xdr:col>
      <xdr:colOff>38100</xdr:colOff>
      <xdr:row>111</xdr:row>
      <xdr:rowOff>0</xdr:rowOff>
    </xdr:to>
    <xdr:sp macro="" textlink="">
      <xdr:nvSpPr>
        <xdr:cNvPr id="295" name="Line 1756"/>
        <xdr:cNvSpPr>
          <a:spLocks noChangeShapeType="1"/>
        </xdr:cNvSpPr>
      </xdr:nvSpPr>
      <xdr:spPr bwMode="auto">
        <a:xfrm>
          <a:off x="5715000" y="15078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6" name="Line 1743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7" name="Line 1744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8" name="Line 1745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299" name="Line 1746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0" name="Line 1747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1" name="Line 1748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2" name="Line 1749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3" name="Line 1750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4" name="Line 1751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5" name="Line 1752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6" name="Line 1753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7" name="Line 1754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8" name="Line 1755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09" name="Line 1756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0" name="Line 1743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1" name="Line 1744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2" name="Line 1745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3" name="Line 1746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4" name="Line 1747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5" name="Line 1748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6" name="Line 1749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7" name="Line 1750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8" name="Line 1751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19" name="Line 1752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0" name="Line 1753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1" name="Line 1754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2" name="Line 1755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3" name="Line 1756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4" name="Line 1743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5" name="Line 1744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6" name="Line 1745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7" name="Line 1746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8" name="Line 1747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29" name="Line 1748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30" name="Line 1749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31" name="Line 1750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32" name="Line 1751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33" name="Line 1752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34" name="Line 1753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35" name="Line 1754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36" name="Line 1755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37" name="Line 1756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38" name="Line 1743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39" name="Line 1744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40" name="Line 1745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41" name="Line 1746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42" name="Line 1747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43" name="Line 1748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44" name="Line 1749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45" name="Line 1750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46" name="Line 1751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47" name="Line 1752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48" name="Line 1753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49" name="Line 1754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50" name="Line 1755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51" name="Line 1756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52" name="Line 1743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53" name="Line 1744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54" name="Line 1745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55" name="Line 1746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56" name="Line 1747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57" name="Line 1748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58" name="Line 1749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59" name="Line 1750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60" name="Line 1751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61" name="Line 1752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62" name="Line 1753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63" name="Line 1754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64" name="Line 1755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65" name="Line 1756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66" name="Line 1743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67" name="Line 1744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68" name="Line 1745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69" name="Line 1746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70" name="Line 1747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71" name="Line 1748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72" name="Line 1749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73" name="Line 1750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74" name="Line 1751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75" name="Line 1752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76" name="Line 1753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77" name="Line 1754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78" name="Line 1755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115</xdr:row>
      <xdr:rowOff>0</xdr:rowOff>
    </xdr:from>
    <xdr:to>
      <xdr:col>10</xdr:col>
      <xdr:colOff>38100</xdr:colOff>
      <xdr:row>115</xdr:row>
      <xdr:rowOff>0</xdr:rowOff>
    </xdr:to>
    <xdr:sp macro="" textlink="">
      <xdr:nvSpPr>
        <xdr:cNvPr id="379" name="Line 1756"/>
        <xdr:cNvSpPr>
          <a:spLocks noChangeShapeType="1"/>
        </xdr:cNvSpPr>
      </xdr:nvSpPr>
      <xdr:spPr bwMode="auto">
        <a:xfrm>
          <a:off x="5715000" y="1572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0" name="Line 1743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1" name="Line 1744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2" name="Line 1745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3" name="Line 1746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4" name="Line 1747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5" name="Line 1748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6" name="Line 1749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7" name="Line 1750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8" name="Line 1751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89" name="Line 1752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0" name="Line 1753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1" name="Line 1754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2" name="Line 1755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3" name="Line 1756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4" name="Line 1743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5" name="Line 1744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6" name="Line 1745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7" name="Line 1746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8" name="Line 1747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399" name="Line 1748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00" name="Line 1749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01" name="Line 1750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02" name="Line 1751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03" name="Line 1752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04" name="Line 1753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05" name="Line 1754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06" name="Line 1755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07" name="Line 1756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08" name="Line 1743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09" name="Line 1744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10" name="Line 1745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11" name="Line 1746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12" name="Line 1747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13" name="Line 1748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14" name="Line 1749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15" name="Line 1750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16" name="Line 1751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17" name="Line 1752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18" name="Line 1753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19" name="Line 1754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20" name="Line 1755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21" name="Line 1756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22" name="Line 1743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23" name="Line 1744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24" name="Line 1745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25" name="Line 1746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26" name="Line 1747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27" name="Line 1748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28" name="Line 1749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29" name="Line 1750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30" name="Line 1751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31" name="Line 1752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32" name="Line 1753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33" name="Line 1754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34" name="Line 1755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35" name="Line 1756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36" name="Line 1743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37" name="Line 1744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38" name="Line 1745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39" name="Line 1746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40" name="Line 1747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41" name="Line 1748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42" name="Line 1749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43" name="Line 1750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44" name="Line 1751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45" name="Line 1752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46" name="Line 1753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47" name="Line 1754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48" name="Line 1755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49" name="Line 1756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50" name="Line 1743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51" name="Line 1744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52" name="Line 1745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53" name="Line 1746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54" name="Line 1747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55" name="Line 1748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56" name="Line 1749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57" name="Line 1750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58" name="Line 1751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59" name="Line 1752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60" name="Line 1753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61" name="Line 1754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62" name="Line 1755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63" name="Line 1756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64" name="Line 1743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65" name="Line 1744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66" name="Line 1745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67" name="Line 1746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68" name="Line 1747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69" name="Line 1748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70" name="Line 1749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71" name="Line 1750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72" name="Line 1751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73" name="Line 1752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74" name="Line 1753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75" name="Line 1754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76" name="Line 1755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77" name="Line 1756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78" name="Line 1743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79" name="Line 1744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80" name="Line 1745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81" name="Line 1746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82" name="Line 1747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83" name="Line 1748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84" name="Line 1749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85" name="Line 1750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86" name="Line 1751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87" name="Line 1752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88" name="Line 1753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89" name="Line 1754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90" name="Line 1755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119</xdr:row>
      <xdr:rowOff>0</xdr:rowOff>
    </xdr:from>
    <xdr:to>
      <xdr:col>10</xdr:col>
      <xdr:colOff>38100</xdr:colOff>
      <xdr:row>119</xdr:row>
      <xdr:rowOff>0</xdr:rowOff>
    </xdr:to>
    <xdr:sp macro="" textlink="">
      <xdr:nvSpPr>
        <xdr:cNvPr id="491" name="Line 1756"/>
        <xdr:cNvSpPr>
          <a:spLocks noChangeShapeType="1"/>
        </xdr:cNvSpPr>
      </xdr:nvSpPr>
      <xdr:spPr bwMode="auto">
        <a:xfrm>
          <a:off x="571500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2" name="Line 174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3" name="Line 174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4" name="Line 174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5" name="Line 174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6" name="Line 1747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7" name="Line 1748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8" name="Line 1749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499" name="Line 1750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0" name="Line 1751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1" name="Line 1752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2" name="Line 175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3" name="Line 175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4" name="Line 175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5" name="Line 175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6" name="Line 174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7" name="Line 174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8" name="Line 174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09" name="Line 174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0" name="Line 1747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1" name="Line 1748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2" name="Line 1749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3" name="Line 1750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4" name="Line 1751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5" name="Line 1752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6" name="Line 175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7" name="Line 175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8" name="Line 175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19" name="Line 175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0" name="Line 174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1" name="Line 174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2" name="Line 174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3" name="Line 174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4" name="Line 1747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5" name="Line 1748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6" name="Line 1749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7" name="Line 1750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8" name="Line 1751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29" name="Line 1752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0" name="Line 175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1" name="Line 175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2" name="Line 175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3" name="Line 175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4" name="Line 174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5" name="Line 174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6" name="Line 174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7" name="Line 174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8" name="Line 1747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39" name="Line 1748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0" name="Line 1749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1" name="Line 1750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2" name="Line 1751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3" name="Line 1752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4" name="Line 175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5" name="Line 175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6" name="Line 175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7" name="Line 175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8" name="Line 174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49" name="Line 174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0" name="Line 174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1" name="Line 174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2" name="Line 1747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3" name="Line 1748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4" name="Line 1749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5" name="Line 1750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6" name="Line 1751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7" name="Line 1752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8" name="Line 175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59" name="Line 175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0" name="Line 175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1" name="Line 175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2" name="Line 174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3" name="Line 174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4" name="Line 174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5" name="Line 174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6" name="Line 1747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7" name="Line 1748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8" name="Line 1749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69" name="Line 1750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0" name="Line 1751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1" name="Line 1752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2" name="Line 175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3" name="Line 175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4" name="Line 175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5" name="Line 175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6" name="Line 174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7" name="Line 174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8" name="Line 174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79" name="Line 174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0" name="Line 1747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1" name="Line 1748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2" name="Line 1749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3" name="Line 1750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4" name="Line 1751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5" name="Line 1752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6" name="Line 175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7" name="Line 175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8" name="Line 175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89" name="Line 175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0" name="Line 174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1" name="Line 174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2" name="Line 174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3" name="Line 174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4" name="Line 1747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5" name="Line 1748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6" name="Line 1749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7" name="Line 1750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8" name="Line 1751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599" name="Line 1752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0" name="Line 175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1" name="Line 175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2" name="Line 175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3" name="Line 175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4" name="Line 174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5" name="Line 174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6" name="Line 174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7" name="Line 174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8" name="Line 1747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09" name="Line 1748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10" name="Line 1749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11" name="Line 1750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12" name="Line 1751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13" name="Line 1752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14" name="Line 175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15" name="Line 175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16" name="Line 175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17" name="Line 175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18" name="Line 174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19" name="Line 174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20" name="Line 174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21" name="Line 174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22" name="Line 1747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23" name="Line 1748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24" name="Line 1749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25" name="Line 1750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26" name="Line 1751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27" name="Line 1752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28" name="Line 175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29" name="Line 175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30" name="Line 175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31" name="Line 175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32" name="Line 174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33" name="Line 174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34" name="Line 174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35" name="Line 174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36" name="Line 1747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37" name="Line 1748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38" name="Line 1749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39" name="Line 1750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40" name="Line 1751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41" name="Line 1752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42" name="Line 1753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43" name="Line 1754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44" name="Line 1755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45" name="Line 1756"/>
        <xdr:cNvSpPr>
          <a:spLocks noChangeShapeType="1"/>
        </xdr:cNvSpPr>
      </xdr:nvSpPr>
      <xdr:spPr bwMode="auto">
        <a:xfrm>
          <a:off x="5715000" y="17668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46" name="Line 1743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47" name="Line 1744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48" name="Line 1745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49" name="Line 1746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0" name="Line 1747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1" name="Line 1748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2" name="Line 1749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3" name="Line 1750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4" name="Line 1751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5" name="Line 1752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6" name="Line 1753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7" name="Line 1754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8" name="Line 1755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59" name="Line 1756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0" name="Line 1743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1" name="Line 1744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2" name="Line 1745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3" name="Line 1746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4" name="Line 1747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5" name="Line 1748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6" name="Line 1749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7" name="Line 1750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8" name="Line 1751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69" name="Line 1752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0" name="Line 1753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1" name="Line 1754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2" name="Line 1755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3" name="Line 1756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4" name="Line 1743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5" name="Line 1744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6" name="Line 1745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7" name="Line 1746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8" name="Line 1747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79" name="Line 1748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0" name="Line 1749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1" name="Line 1750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2" name="Line 1751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3" name="Line 1752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4" name="Line 1753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5" name="Line 1754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6" name="Line 1755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7" name="Line 1756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8" name="Line 1743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89" name="Line 1744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0" name="Line 1745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1" name="Line 1746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2" name="Line 1747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3" name="Line 1748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4" name="Line 1749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5" name="Line 1750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6" name="Line 1751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7" name="Line 1752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8" name="Line 1753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699" name="Line 1754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0" name="Line 1755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1" name="Line 1756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2" name="Line 1743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3" name="Line 1744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4" name="Line 1745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5" name="Line 1746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6" name="Line 1747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7" name="Line 1748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8" name="Line 1749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09" name="Line 1750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10" name="Line 1751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11" name="Line 1752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12" name="Line 1753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13" name="Line 1754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14" name="Line 1755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15" name="Line 1756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16" name="Line 1743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17" name="Line 1744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18" name="Line 1745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19" name="Line 1746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20" name="Line 1747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21" name="Line 1748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22" name="Line 1749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23" name="Line 1750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24" name="Line 1751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25" name="Line 1752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26" name="Line 1753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27" name="Line 1754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28" name="Line 1755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131</xdr:row>
      <xdr:rowOff>0</xdr:rowOff>
    </xdr:from>
    <xdr:to>
      <xdr:col>10</xdr:col>
      <xdr:colOff>38100</xdr:colOff>
      <xdr:row>131</xdr:row>
      <xdr:rowOff>0</xdr:rowOff>
    </xdr:to>
    <xdr:sp macro="" textlink="">
      <xdr:nvSpPr>
        <xdr:cNvPr id="729" name="Line 1756"/>
        <xdr:cNvSpPr>
          <a:spLocks noChangeShapeType="1"/>
        </xdr:cNvSpPr>
      </xdr:nvSpPr>
      <xdr:spPr bwMode="auto">
        <a:xfrm>
          <a:off x="5715000" y="18316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30" name="Line 1743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31" name="Line 1744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32" name="Line 1745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33" name="Line 1746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34" name="Line 1747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35" name="Line 1748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36" name="Line 1749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37" name="Line 1750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38" name="Line 1751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39" name="Line 1752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40" name="Line 1753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41" name="Line 1754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42" name="Line 1755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43" name="Line 1756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44" name="Line 1743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45" name="Line 1744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46" name="Line 1745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47" name="Line 1746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48" name="Line 1747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49" name="Line 1748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50" name="Line 1749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51" name="Line 1750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52" name="Line 1751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53" name="Line 1752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54" name="Line 1753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55" name="Line 1754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56" name="Line 1755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57" name="Line 1756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58" name="Line 1743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59" name="Line 1744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60" name="Line 1745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61" name="Line 1746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62" name="Line 1747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63" name="Line 1748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64" name="Line 1749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65" name="Line 1750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66" name="Line 1751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67" name="Line 1752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68" name="Line 1753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69" name="Line 1754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70" name="Line 1755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71" name="Line 1756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72" name="Line 1743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73" name="Line 1744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74" name="Line 1745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75" name="Line 1746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76" name="Line 1747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77" name="Line 1748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78" name="Line 1749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79" name="Line 1750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80" name="Line 1751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81" name="Line 1752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82" name="Line 1753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83" name="Line 1754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84" name="Line 1755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85" name="Line 1756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86" name="Line 1743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87" name="Line 1744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88" name="Line 1745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89" name="Line 1746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90" name="Line 1747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91" name="Line 1748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92" name="Line 1749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93" name="Line 1750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94" name="Line 1751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95" name="Line 1752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96" name="Line 1753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97" name="Line 1754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98" name="Line 1755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799" name="Line 1756"/>
        <xdr:cNvSpPr>
          <a:spLocks noChangeShapeType="1"/>
        </xdr:cNvSpPr>
      </xdr:nvSpPr>
      <xdr:spPr bwMode="auto">
        <a:xfrm>
          <a:off x="5715000" y="11210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00" name="Line 1743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01" name="Line 1744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02" name="Line 1745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03" name="Line 1746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04" name="Line 1747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05" name="Line 1748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06" name="Line 1749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07" name="Line 1750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08" name="Line 1751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09" name="Line 1752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0" name="Line 1753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1" name="Line 1754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2" name="Line 1755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3" name="Line 1756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4" name="Line 1743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5" name="Line 1744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6" name="Line 1745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7" name="Line 1746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8" name="Line 1747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19" name="Line 1748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0" name="Line 1749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1" name="Line 1750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2" name="Line 1751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3" name="Line 1752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4" name="Line 1753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5" name="Line 1754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6" name="Line 1755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7" name="Line 1756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8" name="Line 1743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29" name="Line 1744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30" name="Line 1745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31" name="Line 1746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32" name="Line 1747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33" name="Line 1748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34" name="Line 1749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35" name="Line 1750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36" name="Line 1751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37" name="Line 1752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38" name="Line 1753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39" name="Line 1754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40" name="Line 1755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41" name="Line 1756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42" name="Line 1743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43" name="Line 1744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44" name="Line 1745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45" name="Line 1746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46" name="Line 1747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47" name="Line 1748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48" name="Line 1749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49" name="Line 1750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50" name="Line 1751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51" name="Line 1752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52" name="Line 1753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53" name="Line 1754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54" name="Line 1755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55" name="Line 1756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56" name="Line 1743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57" name="Line 1744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58" name="Line 1745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59" name="Line 1746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60" name="Line 1747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61" name="Line 1748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62" name="Line 1749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63" name="Line 1750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64" name="Line 1751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65" name="Line 1752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66" name="Line 1753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67" name="Line 1754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68" name="Line 1755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69" name="Line 1756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70" name="Line 1743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71" name="Line 1744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72" name="Line 1745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73" name="Line 1746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74" name="Line 1747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75" name="Line 1748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76" name="Line 1749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77" name="Line 1750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78" name="Line 1751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79" name="Line 1752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80" name="Line 1753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81" name="Line 1754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82" name="Line 1755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135</xdr:row>
      <xdr:rowOff>0</xdr:rowOff>
    </xdr:from>
    <xdr:to>
      <xdr:col>10</xdr:col>
      <xdr:colOff>38100</xdr:colOff>
      <xdr:row>135</xdr:row>
      <xdr:rowOff>0</xdr:rowOff>
    </xdr:to>
    <xdr:sp macro="" textlink="">
      <xdr:nvSpPr>
        <xdr:cNvPr id="883" name="Line 1756"/>
        <xdr:cNvSpPr>
          <a:spLocks noChangeShapeType="1"/>
        </xdr:cNvSpPr>
      </xdr:nvSpPr>
      <xdr:spPr bwMode="auto">
        <a:xfrm>
          <a:off x="5715000" y="18964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84" name="Line 1743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85" name="Line 1744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86" name="Line 1745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87" name="Line 1746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88" name="Line 1747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89" name="Line 1748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0" name="Line 1749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1" name="Line 1750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2" name="Line 1751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3" name="Line 1752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4" name="Line 1753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5" name="Line 1754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6" name="Line 1755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7" name="Line 1756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8" name="Line 1743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899" name="Line 1744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0" name="Line 1745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1" name="Line 1746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2" name="Line 1747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3" name="Line 1748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4" name="Line 1749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5" name="Line 1750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6" name="Line 1751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7" name="Line 1752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8" name="Line 1753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09" name="Line 1754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0" name="Line 1755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1" name="Line 1756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2" name="Line 1743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3" name="Line 1744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4" name="Line 1745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5" name="Line 1746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6" name="Line 1747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7" name="Line 1748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8" name="Line 1749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19" name="Line 1750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0" name="Line 1751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1" name="Line 1752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2" name="Line 1753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3" name="Line 1754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4" name="Line 1755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5" name="Line 1756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6" name="Line 1743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7" name="Line 1744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8" name="Line 1745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29" name="Line 1746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0" name="Line 1747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1" name="Line 1748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2" name="Line 1749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3" name="Line 1750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4" name="Line 1751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5" name="Line 1752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6" name="Line 1753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7" name="Line 1754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8" name="Line 1755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39" name="Line 1756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0" name="Line 1743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1" name="Line 1744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2" name="Line 1745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3" name="Line 1746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4" name="Line 1747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5" name="Line 1748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6" name="Line 1749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7" name="Line 1750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8" name="Line 1751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49" name="Line 1752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0" name="Line 1753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1" name="Line 1754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2" name="Line 1755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3" name="Line 1756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4" name="Line 1743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5" name="Line 1744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6" name="Line 1745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7" name="Line 1746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8" name="Line 1747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59" name="Line 1748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0" name="Line 1749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1" name="Line 1750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2" name="Line 1751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3" name="Line 1752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4" name="Line 1753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5" name="Line 1754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6" name="Line 1755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967" name="Line 1756"/>
        <xdr:cNvSpPr>
          <a:spLocks noChangeShapeType="1"/>
        </xdr:cNvSpPr>
      </xdr:nvSpPr>
      <xdr:spPr bwMode="auto">
        <a:xfrm>
          <a:off x="5715000" y="19611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8" name="Line 1743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69" name="Line 1744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70" name="Line 1745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71" name="Line 1746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72" name="Line 1747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73" name="Line 1748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74" name="Line 1749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75" name="Line 1750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76" name="Line 1751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77" name="Line 1752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78" name="Line 1753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79" name="Line 1754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80" name="Line 1755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81" name="Line 1756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82" name="Line 1743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83" name="Line 1744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84" name="Line 1745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85" name="Line 1746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86" name="Line 1747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87" name="Line 1748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88" name="Line 1749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89" name="Line 1750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90" name="Line 1751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91" name="Line 1752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92" name="Line 1753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93" name="Line 1754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94" name="Line 1755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95" name="Line 1756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96" name="Line 1743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97" name="Line 1744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98" name="Line 1745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999" name="Line 1746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00" name="Line 1747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01" name="Line 1748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02" name="Line 1749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03" name="Line 1750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04" name="Line 1751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05" name="Line 1752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06" name="Line 1753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07" name="Line 1754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08" name="Line 1755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09" name="Line 1756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10" name="Line 1743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11" name="Line 1744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12" name="Line 1745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13" name="Line 1746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14" name="Line 1747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15" name="Line 1748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16" name="Line 1749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17" name="Line 1750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18" name="Line 1751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19" name="Line 1752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20" name="Line 1753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21" name="Line 1754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22" name="Line 1755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23" name="Line 1756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24" name="Line 1743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25" name="Line 1744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26" name="Line 1745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27" name="Line 1746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28" name="Line 1747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29" name="Line 1748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30" name="Line 1749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31" name="Line 1750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32" name="Line 1751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33" name="Line 1752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34" name="Line 1753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35" name="Line 1754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36" name="Line 1755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37" name="Line 1756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38" name="Line 1743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39" name="Line 1744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40" name="Line 1745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41" name="Line 1746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42" name="Line 1747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43" name="Line 1748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44" name="Line 1749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45" name="Line 1750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46" name="Line 1751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47" name="Line 1752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48" name="Line 1753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49" name="Line 1754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50" name="Line 1755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051" name="Line 1756"/>
        <xdr:cNvSpPr>
          <a:spLocks noChangeShapeType="1"/>
        </xdr:cNvSpPr>
      </xdr:nvSpPr>
      <xdr:spPr bwMode="auto">
        <a:xfrm>
          <a:off x="5715000" y="20259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52" name="Line 174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53" name="Line 174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54" name="Line 174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55" name="Line 174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56" name="Line 1747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57" name="Line 1748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58" name="Line 1749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59" name="Line 1750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60" name="Line 1751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61" name="Line 1752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62" name="Line 175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63" name="Line 175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64" name="Line 175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65" name="Line 175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66" name="Line 174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67" name="Line 174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68" name="Line 174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69" name="Line 174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70" name="Line 1747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71" name="Line 1748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72" name="Line 1749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73" name="Line 1750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74" name="Line 1751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75" name="Line 1752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76" name="Line 175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77" name="Line 175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78" name="Line 175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79" name="Line 175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80" name="Line 174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81" name="Line 174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82" name="Line 174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83" name="Line 174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84" name="Line 1747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85" name="Line 1748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86" name="Line 1749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87" name="Line 1750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88" name="Line 1751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89" name="Line 1752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90" name="Line 175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91" name="Line 175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92" name="Line 175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93" name="Line 175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94" name="Line 174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95" name="Line 174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96" name="Line 174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97" name="Line 174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98" name="Line 1747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099" name="Line 1748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0" name="Line 1749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1" name="Line 1750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2" name="Line 1751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3" name="Line 1752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4" name="Line 175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5" name="Line 175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6" name="Line 175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7" name="Line 175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8" name="Line 174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09" name="Line 174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0" name="Line 174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1" name="Line 174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2" name="Line 1747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3" name="Line 1748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4" name="Line 1749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5" name="Line 1750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6" name="Line 1751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7" name="Line 1752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8" name="Line 175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19" name="Line 175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0" name="Line 175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1" name="Line 175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2" name="Line 174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3" name="Line 174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4" name="Line 174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5" name="Line 174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6" name="Line 1747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7" name="Line 1748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8" name="Line 1749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29" name="Line 1750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30" name="Line 1751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31" name="Line 1752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32" name="Line 175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33" name="Line 175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34" name="Line 175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35" name="Line 175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36" name="Line 174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37" name="Line 174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38" name="Line 174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39" name="Line 174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40" name="Line 1747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41" name="Line 1748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42" name="Line 1749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43" name="Line 1750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44" name="Line 1751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45" name="Line 1752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46" name="Line 175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47" name="Line 175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48" name="Line 175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49" name="Line 175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50" name="Line 174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51" name="Line 174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52" name="Line 174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53" name="Line 174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54" name="Line 1747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55" name="Line 1748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56" name="Line 1749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57" name="Line 1750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58" name="Line 1751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59" name="Line 1752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60" name="Line 175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61" name="Line 175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62" name="Line 175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63" name="Line 175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64" name="Line 174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65" name="Line 174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66" name="Line 174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67" name="Line 174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68" name="Line 1747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69" name="Line 1748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70" name="Line 1749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71" name="Line 1750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72" name="Line 1751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73" name="Line 1752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74" name="Line 175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75" name="Line 175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76" name="Line 175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77" name="Line 175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78" name="Line 174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79" name="Line 174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80" name="Line 174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81" name="Line 174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82" name="Line 1747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83" name="Line 1748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84" name="Line 1749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85" name="Line 1750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86" name="Line 1751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87" name="Line 1752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88" name="Line 175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89" name="Line 175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90" name="Line 175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91" name="Line 175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92" name="Line 174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93" name="Line 174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94" name="Line 174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95" name="Line 174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96" name="Line 1747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97" name="Line 1748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98" name="Line 1749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199" name="Line 1750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00" name="Line 1751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01" name="Line 1752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02" name="Line 175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03" name="Line 175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04" name="Line 175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05" name="Line 175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06" name="Line 174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07" name="Line 174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08" name="Line 174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09" name="Line 174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10" name="Line 1747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11" name="Line 1748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12" name="Line 1749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13" name="Line 1750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14" name="Line 1751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15" name="Line 1752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16" name="Line 175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17" name="Line 175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18" name="Line 175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19" name="Line 175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20" name="Line 174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21" name="Line 174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22" name="Line 174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23" name="Line 174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24" name="Line 1747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25" name="Line 1748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26" name="Line 1749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27" name="Line 1750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28" name="Line 1751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29" name="Line 1752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30" name="Line 1753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31" name="Line 1754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32" name="Line 1755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123</xdr:row>
      <xdr:rowOff>0</xdr:rowOff>
    </xdr:from>
    <xdr:to>
      <xdr:col>10</xdr:col>
      <xdr:colOff>38100</xdr:colOff>
      <xdr:row>123</xdr:row>
      <xdr:rowOff>0</xdr:rowOff>
    </xdr:to>
    <xdr:sp macro="" textlink="">
      <xdr:nvSpPr>
        <xdr:cNvPr id="1233" name="Line 1756"/>
        <xdr:cNvSpPr>
          <a:spLocks noChangeShapeType="1"/>
        </xdr:cNvSpPr>
      </xdr:nvSpPr>
      <xdr:spPr bwMode="auto">
        <a:xfrm>
          <a:off x="5715000" y="17021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9"/>
  <sheetViews>
    <sheetView showZeros="0" topLeftCell="A374" zoomScaleNormal="100" zoomScaleSheetLayoutView="70" workbookViewId="0">
      <selection activeCell="C11" sqref="C11"/>
    </sheetView>
  </sheetViews>
  <sheetFormatPr defaultRowHeight="12.75"/>
  <cols>
    <col min="1" max="1" width="3.7109375" style="3" customWidth="1"/>
    <col min="2" max="2" width="7.42578125" style="3" customWidth="1"/>
    <col min="3" max="3" width="29" style="3" customWidth="1"/>
    <col min="4" max="4" width="5.85546875" style="3" customWidth="1"/>
    <col min="5" max="5" width="6.42578125" style="3" customWidth="1"/>
    <col min="6" max="6" width="7" style="3" hidden="1" customWidth="1"/>
    <col min="7" max="7" width="6.5703125" style="3" hidden="1" customWidth="1"/>
    <col min="8" max="8" width="6.7109375" style="3" hidden="1" customWidth="1"/>
    <col min="9" max="9" width="5.7109375" style="3" hidden="1" customWidth="1"/>
    <col min="10" max="10" width="6.7109375" style="3" hidden="1" customWidth="1"/>
    <col min="11" max="11" width="13" style="3" hidden="1" customWidth="1"/>
    <col min="12" max="12" width="4.7109375" style="3" hidden="1" customWidth="1"/>
    <col min="13" max="13" width="7" style="3" hidden="1" customWidth="1"/>
    <col min="14" max="15" width="7.28515625" style="3" hidden="1" customWidth="1"/>
    <col min="16" max="17" width="8.7109375" style="3" hidden="1" customWidth="1"/>
    <col min="18" max="18" width="9.5703125" style="3" hidden="1" customWidth="1"/>
    <col min="19" max="20" width="10.85546875" style="3" customWidth="1"/>
    <col min="21" max="16384" width="9.140625" style="3"/>
  </cols>
  <sheetData>
    <row r="1" spans="1:20" ht="28.5" customHeight="1">
      <c r="A1" s="238" t="s">
        <v>75</v>
      </c>
      <c r="B1" s="238"/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</row>
    <row r="2" spans="1:20" ht="32.25" customHeight="1">
      <c r="A2" s="239" t="s">
        <v>281</v>
      </c>
      <c r="B2" s="239"/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  <c r="P2" s="239"/>
      <c r="Q2" s="239"/>
      <c r="R2" s="239"/>
      <c r="S2" s="239"/>
      <c r="T2" s="239"/>
    </row>
    <row r="3" spans="1:20" ht="13.5" hidden="1">
      <c r="A3" s="10"/>
      <c r="J3" s="247" t="s">
        <v>17</v>
      </c>
      <c r="K3" s="247"/>
      <c r="L3" s="244" t="s">
        <v>18</v>
      </c>
      <c r="M3" s="244"/>
      <c r="N3" s="244"/>
      <c r="O3" s="244"/>
      <c r="P3" s="1">
        <v>1813.05</v>
      </c>
    </row>
    <row r="4" spans="1:20" ht="13.5" hidden="1">
      <c r="A4" s="241" t="s">
        <v>15</v>
      </c>
      <c r="B4" s="241"/>
      <c r="C4" s="241"/>
      <c r="D4" s="241"/>
      <c r="E4" s="241"/>
      <c r="F4" s="242">
        <f>P409</f>
        <v>14235.058154450651</v>
      </c>
      <c r="G4" s="243"/>
      <c r="H4" s="11" t="s">
        <v>16</v>
      </c>
      <c r="L4" s="244" t="s">
        <v>19</v>
      </c>
      <c r="M4" s="244"/>
      <c r="N4" s="244"/>
      <c r="O4" s="244"/>
      <c r="P4" s="1">
        <v>2381.08</v>
      </c>
    </row>
    <row r="5" spans="1:20" ht="13.5" hidden="1">
      <c r="A5" s="10"/>
      <c r="K5" s="245" t="s">
        <v>20</v>
      </c>
      <c r="L5" s="245"/>
      <c r="M5" s="245"/>
      <c r="N5" s="245"/>
      <c r="O5" s="245"/>
      <c r="P5" s="97">
        <v>1.0679000000000001</v>
      </c>
    </row>
    <row r="6" spans="1:20" ht="13.5" hidden="1">
      <c r="A6" s="10"/>
      <c r="K6" s="6"/>
      <c r="L6" s="6"/>
      <c r="M6" s="6"/>
      <c r="N6" s="6"/>
      <c r="O6" s="6"/>
      <c r="P6" s="97"/>
    </row>
    <row r="7" spans="1:20" ht="22.5" customHeight="1">
      <c r="A7" s="240" t="s">
        <v>0</v>
      </c>
      <c r="B7" s="246" t="s">
        <v>1</v>
      </c>
      <c r="C7" s="240" t="s">
        <v>2</v>
      </c>
      <c r="D7" s="246" t="s">
        <v>3</v>
      </c>
      <c r="E7" s="246" t="s">
        <v>4</v>
      </c>
      <c r="F7" s="246" t="s">
        <v>5</v>
      </c>
      <c r="G7" s="240" t="s">
        <v>6</v>
      </c>
      <c r="H7" s="240"/>
      <c r="I7" s="240"/>
      <c r="J7" s="240"/>
      <c r="K7" s="240"/>
      <c r="L7" s="240"/>
      <c r="M7" s="240"/>
      <c r="N7" s="240"/>
      <c r="O7" s="240"/>
      <c r="P7" s="240" t="s">
        <v>7</v>
      </c>
      <c r="Q7" s="240" t="s">
        <v>8</v>
      </c>
      <c r="R7" s="19" t="s">
        <v>8</v>
      </c>
      <c r="S7" s="240" t="s">
        <v>76</v>
      </c>
      <c r="T7" s="240" t="s">
        <v>7</v>
      </c>
    </row>
    <row r="8" spans="1:20" ht="13.5" customHeight="1">
      <c r="A8" s="240"/>
      <c r="B8" s="246"/>
      <c r="C8" s="240"/>
      <c r="D8" s="246"/>
      <c r="E8" s="246"/>
      <c r="F8" s="246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19" t="s">
        <v>9</v>
      </c>
      <c r="S8" s="240"/>
      <c r="T8" s="240"/>
    </row>
    <row r="9" spans="1:20" ht="20.25" customHeight="1">
      <c r="A9" s="240"/>
      <c r="B9" s="246"/>
      <c r="C9" s="240"/>
      <c r="D9" s="246"/>
      <c r="E9" s="246"/>
      <c r="F9" s="246"/>
      <c r="G9" s="240" t="s">
        <v>10</v>
      </c>
      <c r="H9" s="240"/>
      <c r="I9" s="240" t="s">
        <v>11</v>
      </c>
      <c r="J9" s="240"/>
      <c r="K9" s="240" t="s">
        <v>12</v>
      </c>
      <c r="L9" s="240"/>
      <c r="M9" s="240"/>
      <c r="N9" s="240"/>
      <c r="O9" s="240"/>
      <c r="P9" s="240"/>
      <c r="Q9" s="240"/>
      <c r="R9" s="20">
        <f>P5</f>
        <v>1.0679000000000001</v>
      </c>
      <c r="S9" s="240"/>
      <c r="T9" s="240"/>
    </row>
    <row r="10" spans="1:20" s="12" customFormat="1" ht="47.25">
      <c r="A10" s="240"/>
      <c r="B10" s="246"/>
      <c r="C10" s="240"/>
      <c r="D10" s="246"/>
      <c r="E10" s="246"/>
      <c r="F10" s="246"/>
      <c r="G10" s="99" t="s">
        <v>70</v>
      </c>
      <c r="H10" s="99" t="s">
        <v>69</v>
      </c>
      <c r="I10" s="99" t="s">
        <v>70</v>
      </c>
      <c r="J10" s="99" t="s">
        <v>69</v>
      </c>
      <c r="K10" s="98" t="s">
        <v>24</v>
      </c>
      <c r="L10" s="99" t="s">
        <v>68</v>
      </c>
      <c r="M10" s="98" t="s">
        <v>13</v>
      </c>
      <c r="N10" s="98" t="s">
        <v>67</v>
      </c>
      <c r="O10" s="99" t="s">
        <v>7</v>
      </c>
      <c r="P10" s="21" t="s">
        <v>66</v>
      </c>
      <c r="Q10" s="31" t="s">
        <v>66</v>
      </c>
      <c r="R10" s="101" t="s">
        <v>66</v>
      </c>
      <c r="S10" s="98" t="s">
        <v>14</v>
      </c>
      <c r="T10" s="98" t="s">
        <v>14</v>
      </c>
    </row>
    <row r="11" spans="1:20" s="12" customFormat="1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22">
        <v>14</v>
      </c>
      <c r="O11" s="22">
        <v>15</v>
      </c>
      <c r="P11" s="22">
        <v>16</v>
      </c>
      <c r="Q11" s="22">
        <v>17</v>
      </c>
      <c r="R11" s="22">
        <v>18</v>
      </c>
      <c r="S11" s="106"/>
      <c r="T11" s="106"/>
    </row>
    <row r="12" spans="1:20">
      <c r="A12" s="250"/>
      <c r="B12" s="251"/>
      <c r="C12" s="252" t="s">
        <v>426</v>
      </c>
      <c r="D12" s="253"/>
      <c r="E12" s="254"/>
      <c r="F12" s="255">
        <f>H12+J12+R12</f>
        <v>0</v>
      </c>
      <c r="G12" s="249"/>
      <c r="H12" s="248">
        <f>G12*$P$3/1000</f>
        <v>0</v>
      </c>
      <c r="I12" s="249"/>
      <c r="J12" s="248">
        <f>I12*$P$4/1000</f>
        <v>0</v>
      </c>
      <c r="K12" s="23"/>
      <c r="L12" s="23"/>
      <c r="M12" s="23"/>
      <c r="N12" s="94"/>
      <c r="O12" s="21">
        <f t="shared" ref="O12:O15" si="0">M12*N12</f>
        <v>0</v>
      </c>
      <c r="P12" s="248">
        <f>E12*F12</f>
        <v>0</v>
      </c>
      <c r="Q12" s="248">
        <f>SUM(O12:O15)</f>
        <v>0</v>
      </c>
      <c r="R12" s="248">
        <f>Q12*1.02*1.05*$R$9</f>
        <v>0</v>
      </c>
      <c r="S12" s="277">
        <f>1.133*1.008*1.0262305</f>
        <v>1.172020909752</v>
      </c>
      <c r="T12" s="278"/>
    </row>
    <row r="13" spans="1:20">
      <c r="A13" s="250"/>
      <c r="B13" s="251"/>
      <c r="C13" s="252"/>
      <c r="D13" s="253"/>
      <c r="E13" s="254"/>
      <c r="F13" s="255"/>
      <c r="G13" s="249"/>
      <c r="H13" s="248"/>
      <c r="I13" s="249"/>
      <c r="J13" s="248"/>
      <c r="K13" s="23"/>
      <c r="L13" s="23"/>
      <c r="M13" s="23"/>
      <c r="N13" s="94"/>
      <c r="O13" s="21">
        <f t="shared" si="0"/>
        <v>0</v>
      </c>
      <c r="P13" s="248"/>
      <c r="Q13" s="248"/>
      <c r="R13" s="248"/>
      <c r="S13" s="277"/>
      <c r="T13" s="278"/>
    </row>
    <row r="14" spans="1:20">
      <c r="A14" s="250"/>
      <c r="B14" s="251"/>
      <c r="C14" s="252"/>
      <c r="D14" s="253"/>
      <c r="E14" s="254"/>
      <c r="F14" s="255"/>
      <c r="G14" s="249"/>
      <c r="H14" s="248"/>
      <c r="I14" s="249"/>
      <c r="J14" s="248"/>
      <c r="K14" s="23"/>
      <c r="L14" s="23"/>
      <c r="M14" s="24"/>
      <c r="N14" s="94"/>
      <c r="O14" s="21">
        <f t="shared" si="0"/>
        <v>0</v>
      </c>
      <c r="P14" s="248"/>
      <c r="Q14" s="248"/>
      <c r="R14" s="248"/>
      <c r="S14" s="277"/>
      <c r="T14" s="278"/>
    </row>
    <row r="15" spans="1:20" ht="12.75" customHeight="1">
      <c r="A15" s="250"/>
      <c r="B15" s="251"/>
      <c r="C15" s="252"/>
      <c r="D15" s="253"/>
      <c r="E15" s="254"/>
      <c r="F15" s="255"/>
      <c r="G15" s="249"/>
      <c r="H15" s="248"/>
      <c r="I15" s="249"/>
      <c r="J15" s="248"/>
      <c r="K15" s="23"/>
      <c r="L15" s="23"/>
      <c r="M15" s="23"/>
      <c r="N15" s="94"/>
      <c r="O15" s="21">
        <f t="shared" si="0"/>
        <v>0</v>
      </c>
      <c r="P15" s="248"/>
      <c r="Q15" s="248"/>
      <c r="R15" s="248"/>
      <c r="S15" s="277"/>
      <c r="T15" s="278"/>
    </row>
    <row r="16" spans="1:20" ht="12.75" customHeight="1">
      <c r="A16" s="194">
        <v>1</v>
      </c>
      <c r="B16" s="195" t="s">
        <v>282</v>
      </c>
      <c r="C16" s="195" t="s">
        <v>283</v>
      </c>
      <c r="D16" s="195" t="s">
        <v>275</v>
      </c>
      <c r="E16" s="196">
        <v>3</v>
      </c>
      <c r="F16" s="197">
        <f>H16+J16+R16</f>
        <v>5.5925180999999995</v>
      </c>
      <c r="G16" s="198">
        <v>2.73</v>
      </c>
      <c r="H16" s="199">
        <f>G16*$P$3/1000</f>
        <v>4.949626499999999</v>
      </c>
      <c r="I16" s="198">
        <v>0.27</v>
      </c>
      <c r="J16" s="199">
        <f t="shared" ref="J16" si="1">I16*$P$4/1000</f>
        <v>0.64289160000000001</v>
      </c>
      <c r="K16" s="84"/>
      <c r="L16" s="84"/>
      <c r="M16" s="84"/>
      <c r="N16" s="88"/>
      <c r="O16" s="85">
        <f>M16*N16</f>
        <v>0</v>
      </c>
      <c r="P16" s="199">
        <f>E16*F16</f>
        <v>16.777554299999998</v>
      </c>
      <c r="Q16" s="199">
        <f>SUM(O16:O19)</f>
        <v>0</v>
      </c>
      <c r="R16" s="199">
        <f>Q16*1.02*1.05*$R$9</f>
        <v>0</v>
      </c>
      <c r="S16" s="276">
        <f>F16*$S$12</f>
        <v>6.554548151366526</v>
      </c>
      <c r="T16" s="276">
        <f>S16*E16</f>
        <v>19.663644454099579</v>
      </c>
    </row>
    <row r="17" spans="1:20" ht="12.75" customHeight="1">
      <c r="A17" s="194"/>
      <c r="B17" s="195"/>
      <c r="C17" s="195"/>
      <c r="D17" s="194"/>
      <c r="E17" s="196"/>
      <c r="F17" s="197"/>
      <c r="G17" s="198"/>
      <c r="H17" s="199"/>
      <c r="I17" s="198"/>
      <c r="J17" s="199"/>
      <c r="K17" s="84"/>
      <c r="L17" s="84"/>
      <c r="M17" s="84"/>
      <c r="N17" s="92"/>
      <c r="O17" s="85">
        <f t="shared" ref="O17:O80" si="2">M17*N17</f>
        <v>0</v>
      </c>
      <c r="P17" s="199"/>
      <c r="Q17" s="199"/>
      <c r="R17" s="199"/>
      <c r="S17" s="276"/>
      <c r="T17" s="276"/>
    </row>
    <row r="18" spans="1:20" ht="12.75" customHeight="1">
      <c r="A18" s="194"/>
      <c r="B18" s="195"/>
      <c r="C18" s="195"/>
      <c r="D18" s="194"/>
      <c r="E18" s="196"/>
      <c r="F18" s="197"/>
      <c r="G18" s="198"/>
      <c r="H18" s="199"/>
      <c r="I18" s="198"/>
      <c r="J18" s="199"/>
      <c r="K18" s="84"/>
      <c r="L18" s="84"/>
      <c r="M18" s="84"/>
      <c r="N18" s="92"/>
      <c r="O18" s="85">
        <f t="shared" si="2"/>
        <v>0</v>
      </c>
      <c r="P18" s="199"/>
      <c r="Q18" s="199"/>
      <c r="R18" s="199"/>
      <c r="S18" s="276"/>
      <c r="T18" s="276"/>
    </row>
    <row r="19" spans="1:20" ht="12.75" customHeight="1">
      <c r="A19" s="194"/>
      <c r="B19" s="195"/>
      <c r="C19" s="195"/>
      <c r="D19" s="194"/>
      <c r="E19" s="196"/>
      <c r="F19" s="197"/>
      <c r="G19" s="198"/>
      <c r="H19" s="199"/>
      <c r="I19" s="198"/>
      <c r="J19" s="199"/>
      <c r="K19" s="84"/>
      <c r="L19" s="84"/>
      <c r="M19" s="84"/>
      <c r="N19" s="92"/>
      <c r="O19" s="85">
        <f t="shared" si="2"/>
        <v>0</v>
      </c>
      <c r="P19" s="199"/>
      <c r="Q19" s="199"/>
      <c r="R19" s="199"/>
      <c r="S19" s="276"/>
      <c r="T19" s="276"/>
    </row>
    <row r="20" spans="1:20" ht="12.75" customHeight="1">
      <c r="A20" s="194">
        <v>2</v>
      </c>
      <c r="B20" s="195" t="s">
        <v>160</v>
      </c>
      <c r="C20" s="195" t="s">
        <v>161</v>
      </c>
      <c r="D20" s="194" t="s">
        <v>37</v>
      </c>
      <c r="E20" s="197">
        <v>0.26</v>
      </c>
      <c r="F20" s="197">
        <f t="shared" ref="F20" si="3">H20+J20+R20</f>
        <v>3.3643460200000002</v>
      </c>
      <c r="G20" s="204">
        <v>0.82599999999999996</v>
      </c>
      <c r="H20" s="199">
        <f t="shared" ref="H20" si="4">G20*$P$3/1000</f>
        <v>1.4975792999999999</v>
      </c>
      <c r="I20" s="198">
        <v>0.78400000000000003</v>
      </c>
      <c r="J20" s="199">
        <f t="shared" ref="J20:J80" si="5">I20*$P$4/1000</f>
        <v>1.86676672</v>
      </c>
      <c r="K20" s="84"/>
      <c r="L20" s="84"/>
      <c r="M20" s="84"/>
      <c r="N20" s="92"/>
      <c r="O20" s="85">
        <f t="shared" si="2"/>
        <v>0</v>
      </c>
      <c r="P20" s="199">
        <f t="shared" ref="P20" si="6">E20*F20</f>
        <v>0.87472996520000013</v>
      </c>
      <c r="Q20" s="199">
        <f t="shared" ref="Q20" si="7">SUM(O20:O23)</f>
        <v>0</v>
      </c>
      <c r="R20" s="199">
        <f t="shared" ref="R20" si="8">Q20*1.02*1.05*$R$9</f>
        <v>0</v>
      </c>
      <c r="S20" s="276">
        <f>F20*$S$12</f>
        <v>3.9430838830809205</v>
      </c>
      <c r="T20" s="276">
        <f>S20*E20</f>
        <v>1.0252018096010393</v>
      </c>
    </row>
    <row r="21" spans="1:20" ht="12.75" customHeight="1">
      <c r="A21" s="194"/>
      <c r="B21" s="195"/>
      <c r="C21" s="195"/>
      <c r="D21" s="194"/>
      <c r="E21" s="197"/>
      <c r="F21" s="197"/>
      <c r="G21" s="204"/>
      <c r="H21" s="199"/>
      <c r="I21" s="198"/>
      <c r="J21" s="199"/>
      <c r="K21" s="84"/>
      <c r="L21" s="84"/>
      <c r="M21" s="84"/>
      <c r="N21" s="92"/>
      <c r="O21" s="85">
        <f t="shared" si="2"/>
        <v>0</v>
      </c>
      <c r="P21" s="199"/>
      <c r="Q21" s="199"/>
      <c r="R21" s="199"/>
      <c r="S21" s="276"/>
      <c r="T21" s="276"/>
    </row>
    <row r="22" spans="1:20" ht="12.75" customHeight="1">
      <c r="A22" s="194"/>
      <c r="B22" s="195"/>
      <c r="C22" s="195"/>
      <c r="D22" s="194"/>
      <c r="E22" s="197"/>
      <c r="F22" s="197"/>
      <c r="G22" s="204"/>
      <c r="H22" s="199"/>
      <c r="I22" s="198"/>
      <c r="J22" s="199"/>
      <c r="K22" s="84"/>
      <c r="L22" s="84"/>
      <c r="M22" s="84"/>
      <c r="N22" s="92"/>
      <c r="O22" s="85">
        <f t="shared" si="2"/>
        <v>0</v>
      </c>
      <c r="P22" s="199"/>
      <c r="Q22" s="199"/>
      <c r="R22" s="199"/>
      <c r="S22" s="276"/>
      <c r="T22" s="276"/>
    </row>
    <row r="23" spans="1:20" ht="12.75" customHeight="1">
      <c r="A23" s="194"/>
      <c r="B23" s="195"/>
      <c r="C23" s="195"/>
      <c r="D23" s="194"/>
      <c r="E23" s="197"/>
      <c r="F23" s="197"/>
      <c r="G23" s="204"/>
      <c r="H23" s="199"/>
      <c r="I23" s="198"/>
      <c r="J23" s="199"/>
      <c r="K23" s="84"/>
      <c r="L23" s="84"/>
      <c r="M23" s="84"/>
      <c r="N23" s="92"/>
      <c r="O23" s="85">
        <f t="shared" si="2"/>
        <v>0</v>
      </c>
      <c r="P23" s="199"/>
      <c r="Q23" s="199"/>
      <c r="R23" s="199"/>
      <c r="S23" s="276"/>
      <c r="T23" s="276"/>
    </row>
    <row r="24" spans="1:20" ht="12.75" customHeight="1">
      <c r="A24" s="194">
        <v>3</v>
      </c>
      <c r="B24" s="195" t="s">
        <v>139</v>
      </c>
      <c r="C24" s="195" t="s">
        <v>162</v>
      </c>
      <c r="D24" s="194" t="s">
        <v>37</v>
      </c>
      <c r="E24" s="196">
        <v>122</v>
      </c>
      <c r="F24" s="197">
        <f t="shared" ref="F24" si="9">H24+J24+R24</f>
        <v>13.976026999999998</v>
      </c>
      <c r="G24" s="204">
        <v>3.9</v>
      </c>
      <c r="H24" s="199">
        <f t="shared" ref="H24" si="10">G24*$P$3/1000</f>
        <v>7.0708949999999993</v>
      </c>
      <c r="I24" s="198">
        <v>2.9</v>
      </c>
      <c r="J24" s="199">
        <f t="shared" si="5"/>
        <v>6.905132</v>
      </c>
      <c r="K24" s="84"/>
      <c r="L24" s="84"/>
      <c r="M24" s="84"/>
      <c r="N24" s="92"/>
      <c r="O24" s="85">
        <f t="shared" si="2"/>
        <v>0</v>
      </c>
      <c r="P24" s="199">
        <f t="shared" ref="P24" si="11">E24*F24</f>
        <v>1705.0752939999998</v>
      </c>
      <c r="Q24" s="199">
        <f t="shared" ref="Q24" si="12">SUM(O24:O27)</f>
        <v>0</v>
      </c>
      <c r="R24" s="199">
        <f t="shared" ref="R24" si="13">Q24*1.02*1.05*$R$9</f>
        <v>0</v>
      </c>
      <c r="S24" s="276">
        <f t="shared" ref="S24" si="14">F24*$S$12</f>
        <v>16.380195879258515</v>
      </c>
      <c r="T24" s="276">
        <f t="shared" ref="T24" si="15">S24*E24</f>
        <v>1998.3838972695389</v>
      </c>
    </row>
    <row r="25" spans="1:20" ht="12.75" customHeight="1">
      <c r="A25" s="194"/>
      <c r="B25" s="195"/>
      <c r="C25" s="195"/>
      <c r="D25" s="194"/>
      <c r="E25" s="196"/>
      <c r="F25" s="197"/>
      <c r="G25" s="204"/>
      <c r="H25" s="199"/>
      <c r="I25" s="198"/>
      <c r="J25" s="199"/>
      <c r="K25" s="84"/>
      <c r="L25" s="84"/>
      <c r="M25" s="84"/>
      <c r="N25" s="92"/>
      <c r="O25" s="85">
        <f t="shared" si="2"/>
        <v>0</v>
      </c>
      <c r="P25" s="199"/>
      <c r="Q25" s="199"/>
      <c r="R25" s="199"/>
      <c r="S25" s="276"/>
      <c r="T25" s="276"/>
    </row>
    <row r="26" spans="1:20" ht="12.75" customHeight="1">
      <c r="A26" s="194"/>
      <c r="B26" s="195"/>
      <c r="C26" s="195"/>
      <c r="D26" s="194"/>
      <c r="E26" s="196"/>
      <c r="F26" s="197"/>
      <c r="G26" s="204"/>
      <c r="H26" s="199"/>
      <c r="I26" s="198"/>
      <c r="J26" s="199"/>
      <c r="K26" s="84"/>
      <c r="L26" s="84"/>
      <c r="M26" s="86"/>
      <c r="N26" s="92"/>
      <c r="O26" s="85">
        <f t="shared" si="2"/>
        <v>0</v>
      </c>
      <c r="P26" s="199"/>
      <c r="Q26" s="199"/>
      <c r="R26" s="199"/>
      <c r="S26" s="276"/>
      <c r="T26" s="276"/>
    </row>
    <row r="27" spans="1:20" ht="12.75" customHeight="1">
      <c r="A27" s="194"/>
      <c r="B27" s="195"/>
      <c r="C27" s="195"/>
      <c r="D27" s="194"/>
      <c r="E27" s="196"/>
      <c r="F27" s="197"/>
      <c r="G27" s="204"/>
      <c r="H27" s="199"/>
      <c r="I27" s="198"/>
      <c r="J27" s="199"/>
      <c r="K27" s="84"/>
      <c r="L27" s="84"/>
      <c r="M27" s="84"/>
      <c r="N27" s="92"/>
      <c r="O27" s="85">
        <f t="shared" si="2"/>
        <v>0</v>
      </c>
      <c r="P27" s="199"/>
      <c r="Q27" s="199"/>
      <c r="R27" s="199"/>
      <c r="S27" s="276"/>
      <c r="T27" s="276"/>
    </row>
    <row r="28" spans="1:20" ht="12.75" customHeight="1">
      <c r="A28" s="194">
        <v>4</v>
      </c>
      <c r="B28" s="256" t="s">
        <v>39</v>
      </c>
      <c r="C28" s="195" t="s">
        <v>287</v>
      </c>
      <c r="D28" s="194" t="s">
        <v>37</v>
      </c>
      <c r="E28" s="196">
        <v>42</v>
      </c>
      <c r="F28" s="197">
        <f t="shared" ref="F28" si="16">H28+J28+R28</f>
        <v>3.5173169999999998</v>
      </c>
      <c r="G28" s="257">
        <v>1.94</v>
      </c>
      <c r="H28" s="199">
        <f t="shared" ref="H28" si="17">G28*$P$3/1000</f>
        <v>3.5173169999999998</v>
      </c>
      <c r="I28" s="249"/>
      <c r="J28" s="199">
        <f t="shared" si="5"/>
        <v>0</v>
      </c>
      <c r="K28" s="23"/>
      <c r="L28" s="23"/>
      <c r="M28" s="23"/>
      <c r="N28" s="94"/>
      <c r="O28" s="85">
        <f t="shared" si="2"/>
        <v>0</v>
      </c>
      <c r="P28" s="199">
        <f t="shared" ref="P28" si="18">E28*F28</f>
        <v>147.72731399999998</v>
      </c>
      <c r="Q28" s="199">
        <f t="shared" ref="Q28" si="19">SUM(O28:O31)</f>
        <v>0</v>
      </c>
      <c r="R28" s="199">
        <f t="shared" ref="R28" si="20">Q28*1.02*1.05*$R$9</f>
        <v>0</v>
      </c>
      <c r="S28" s="276">
        <f t="shared" ref="S28" si="21">F28*$S$12</f>
        <v>4.122369070226175</v>
      </c>
      <c r="T28" s="276">
        <f t="shared" ref="T28" si="22">S28*E28</f>
        <v>173.13950094949936</v>
      </c>
    </row>
    <row r="29" spans="1:20" ht="12.75" customHeight="1">
      <c r="A29" s="194"/>
      <c r="B29" s="256"/>
      <c r="C29" s="195"/>
      <c r="D29" s="194"/>
      <c r="E29" s="196"/>
      <c r="F29" s="197"/>
      <c r="G29" s="257"/>
      <c r="H29" s="199"/>
      <c r="I29" s="249"/>
      <c r="J29" s="199"/>
      <c r="K29" s="23"/>
      <c r="L29" s="23"/>
      <c r="M29" s="23"/>
      <c r="N29" s="94"/>
      <c r="O29" s="85">
        <f t="shared" si="2"/>
        <v>0</v>
      </c>
      <c r="P29" s="199"/>
      <c r="Q29" s="199"/>
      <c r="R29" s="199"/>
      <c r="S29" s="276"/>
      <c r="T29" s="276"/>
    </row>
    <row r="30" spans="1:20" ht="12.75" customHeight="1">
      <c r="A30" s="194"/>
      <c r="B30" s="256"/>
      <c r="C30" s="195"/>
      <c r="D30" s="194"/>
      <c r="E30" s="196"/>
      <c r="F30" s="197"/>
      <c r="G30" s="257"/>
      <c r="H30" s="199"/>
      <c r="I30" s="249"/>
      <c r="J30" s="199"/>
      <c r="K30" s="23"/>
      <c r="L30" s="23"/>
      <c r="M30" s="24"/>
      <c r="N30" s="94"/>
      <c r="O30" s="85">
        <f t="shared" si="2"/>
        <v>0</v>
      </c>
      <c r="P30" s="199"/>
      <c r="Q30" s="199"/>
      <c r="R30" s="199"/>
      <c r="S30" s="276"/>
      <c r="T30" s="276"/>
    </row>
    <row r="31" spans="1:20" ht="12.75" customHeight="1">
      <c r="A31" s="194"/>
      <c r="B31" s="256"/>
      <c r="C31" s="195"/>
      <c r="D31" s="194"/>
      <c r="E31" s="196"/>
      <c r="F31" s="197"/>
      <c r="G31" s="257"/>
      <c r="H31" s="199"/>
      <c r="I31" s="249"/>
      <c r="J31" s="199"/>
      <c r="K31" s="23"/>
      <c r="L31" s="23"/>
      <c r="M31" s="23"/>
      <c r="N31" s="94"/>
      <c r="O31" s="85">
        <f t="shared" si="2"/>
        <v>0</v>
      </c>
      <c r="P31" s="199"/>
      <c r="Q31" s="199"/>
      <c r="R31" s="199"/>
      <c r="S31" s="276"/>
      <c r="T31" s="276"/>
    </row>
    <row r="32" spans="1:20" ht="12.75" customHeight="1">
      <c r="A32" s="194">
        <v>5</v>
      </c>
      <c r="B32" s="195" t="s">
        <v>87</v>
      </c>
      <c r="C32" s="195" t="s">
        <v>88</v>
      </c>
      <c r="D32" s="197" t="s">
        <v>30</v>
      </c>
      <c r="E32" s="196">
        <v>18</v>
      </c>
      <c r="F32" s="197">
        <f t="shared" ref="F32" si="23">H32+J32+R32</f>
        <v>5.4391499999999995E-2</v>
      </c>
      <c r="G32" s="212">
        <v>0.03</v>
      </c>
      <c r="H32" s="199">
        <f t="shared" ref="H32" si="24">G32*$P$3/1000</f>
        <v>5.4391499999999995E-2</v>
      </c>
      <c r="I32" s="211"/>
      <c r="J32" s="199">
        <f t="shared" si="5"/>
        <v>0</v>
      </c>
      <c r="K32" s="84"/>
      <c r="L32" s="84"/>
      <c r="M32" s="84"/>
      <c r="N32" s="92"/>
      <c r="O32" s="85">
        <f t="shared" si="2"/>
        <v>0</v>
      </c>
      <c r="P32" s="199">
        <f t="shared" ref="P32" si="25">E32*F32</f>
        <v>0.97904699999999989</v>
      </c>
      <c r="Q32" s="199">
        <f t="shared" ref="Q32" si="26">SUM(O32:O35)</f>
        <v>0</v>
      </c>
      <c r="R32" s="199">
        <f t="shared" ref="R32" si="27">Q32*1.02*1.05*$R$9</f>
        <v>0</v>
      </c>
      <c r="S32" s="276">
        <f t="shared" ref="S32" si="28">F32*$S$12</f>
        <v>6.3747975312775901E-2</v>
      </c>
      <c r="T32" s="276">
        <f t="shared" ref="T32" si="29">S32*E32</f>
        <v>1.1474635556299662</v>
      </c>
    </row>
    <row r="33" spans="1:20" ht="12.75" customHeight="1">
      <c r="A33" s="194"/>
      <c r="B33" s="195"/>
      <c r="C33" s="195"/>
      <c r="D33" s="197"/>
      <c r="E33" s="196"/>
      <c r="F33" s="197"/>
      <c r="G33" s="212"/>
      <c r="H33" s="199"/>
      <c r="I33" s="211"/>
      <c r="J33" s="199"/>
      <c r="K33" s="84"/>
      <c r="L33" s="84"/>
      <c r="M33" s="84"/>
      <c r="N33" s="92"/>
      <c r="O33" s="85">
        <f t="shared" si="2"/>
        <v>0</v>
      </c>
      <c r="P33" s="199"/>
      <c r="Q33" s="199"/>
      <c r="R33" s="199"/>
      <c r="S33" s="276"/>
      <c r="T33" s="276"/>
    </row>
    <row r="34" spans="1:20" ht="12.75" customHeight="1">
      <c r="A34" s="194"/>
      <c r="B34" s="195"/>
      <c r="C34" s="195"/>
      <c r="D34" s="197"/>
      <c r="E34" s="196"/>
      <c r="F34" s="197"/>
      <c r="G34" s="212"/>
      <c r="H34" s="199"/>
      <c r="I34" s="211"/>
      <c r="J34" s="199"/>
      <c r="K34" s="84"/>
      <c r="L34" s="84"/>
      <c r="M34" s="84"/>
      <c r="N34" s="92"/>
      <c r="O34" s="85">
        <f t="shared" si="2"/>
        <v>0</v>
      </c>
      <c r="P34" s="199"/>
      <c r="Q34" s="199"/>
      <c r="R34" s="199"/>
      <c r="S34" s="276"/>
      <c r="T34" s="276"/>
    </row>
    <row r="35" spans="1:20" ht="12.75" customHeight="1">
      <c r="A35" s="194"/>
      <c r="B35" s="195"/>
      <c r="C35" s="195"/>
      <c r="D35" s="197"/>
      <c r="E35" s="196"/>
      <c r="F35" s="197"/>
      <c r="G35" s="212"/>
      <c r="H35" s="199"/>
      <c r="I35" s="211"/>
      <c r="J35" s="199"/>
      <c r="K35" s="84"/>
      <c r="L35" s="84"/>
      <c r="M35" s="84"/>
      <c r="N35" s="92"/>
      <c r="O35" s="85">
        <f t="shared" si="2"/>
        <v>0</v>
      </c>
      <c r="P35" s="199"/>
      <c r="Q35" s="199"/>
      <c r="R35" s="199"/>
      <c r="S35" s="276"/>
      <c r="T35" s="276"/>
    </row>
    <row r="36" spans="1:20" ht="12.75" customHeight="1">
      <c r="A36" s="194">
        <v>6</v>
      </c>
      <c r="B36" s="195" t="s">
        <v>285</v>
      </c>
      <c r="C36" s="195" t="s">
        <v>284</v>
      </c>
      <c r="D36" s="194" t="s">
        <v>31</v>
      </c>
      <c r="E36" s="197">
        <v>275.5</v>
      </c>
      <c r="F36" s="197">
        <f t="shared" ref="F36" si="30">H36+J36+R36</f>
        <v>2.4214670999999997</v>
      </c>
      <c r="G36" s="198">
        <v>0.39</v>
      </c>
      <c r="H36" s="199">
        <f t="shared" ref="H36" si="31">G36*$P$3/1000</f>
        <v>0.70708950000000004</v>
      </c>
      <c r="I36" s="204">
        <v>0.72</v>
      </c>
      <c r="J36" s="199">
        <f t="shared" si="5"/>
        <v>1.7143775999999997</v>
      </c>
      <c r="K36" s="84"/>
      <c r="L36" s="84"/>
      <c r="M36" s="84"/>
      <c r="N36" s="92"/>
      <c r="O36" s="85">
        <f t="shared" si="2"/>
        <v>0</v>
      </c>
      <c r="P36" s="199">
        <f t="shared" ref="P36" si="32">E36*F36</f>
        <v>667.11418604999994</v>
      </c>
      <c r="Q36" s="199">
        <f t="shared" ref="Q36" si="33">SUM(O36:O39)</f>
        <v>0</v>
      </c>
      <c r="R36" s="199">
        <f t="shared" ref="R36" si="34">Q36*1.02*1.05*$R$9</f>
        <v>0</v>
      </c>
      <c r="S36" s="276">
        <f t="shared" ref="S36:S48" si="35">F36*$S$12</f>
        <v>2.838010073476537</v>
      </c>
      <c r="T36" s="276">
        <f t="shared" ref="T36" si="36">S36*E36</f>
        <v>781.87177524278593</v>
      </c>
    </row>
    <row r="37" spans="1:20" ht="12.75" customHeight="1">
      <c r="A37" s="194"/>
      <c r="B37" s="195"/>
      <c r="C37" s="195"/>
      <c r="D37" s="194"/>
      <c r="E37" s="197"/>
      <c r="F37" s="197"/>
      <c r="G37" s="198"/>
      <c r="H37" s="199"/>
      <c r="I37" s="204"/>
      <c r="J37" s="199"/>
      <c r="K37" s="84"/>
      <c r="L37" s="84"/>
      <c r="M37" s="84"/>
      <c r="N37" s="92"/>
      <c r="O37" s="85">
        <f t="shared" si="2"/>
        <v>0</v>
      </c>
      <c r="P37" s="199"/>
      <c r="Q37" s="199"/>
      <c r="R37" s="199"/>
      <c r="S37" s="276"/>
      <c r="T37" s="276"/>
    </row>
    <row r="38" spans="1:20" ht="12.75" customHeight="1">
      <c r="A38" s="194"/>
      <c r="B38" s="195"/>
      <c r="C38" s="195"/>
      <c r="D38" s="194"/>
      <c r="E38" s="197"/>
      <c r="F38" s="197"/>
      <c r="G38" s="198"/>
      <c r="H38" s="199"/>
      <c r="I38" s="204"/>
      <c r="J38" s="199"/>
      <c r="K38" s="84"/>
      <c r="L38" s="84"/>
      <c r="M38" s="84"/>
      <c r="N38" s="92"/>
      <c r="O38" s="85">
        <f t="shared" si="2"/>
        <v>0</v>
      </c>
      <c r="P38" s="199"/>
      <c r="Q38" s="199"/>
      <c r="R38" s="199"/>
      <c r="S38" s="276"/>
      <c r="T38" s="276"/>
    </row>
    <row r="39" spans="1:20" ht="12.75" customHeight="1">
      <c r="A39" s="194"/>
      <c r="B39" s="195"/>
      <c r="C39" s="195"/>
      <c r="D39" s="194"/>
      <c r="E39" s="197"/>
      <c r="F39" s="197"/>
      <c r="G39" s="198"/>
      <c r="H39" s="199"/>
      <c r="I39" s="204"/>
      <c r="J39" s="199"/>
      <c r="K39" s="84"/>
      <c r="L39" s="84"/>
      <c r="M39" s="84"/>
      <c r="N39" s="92"/>
      <c r="O39" s="85">
        <f t="shared" si="2"/>
        <v>0</v>
      </c>
      <c r="P39" s="199"/>
      <c r="Q39" s="199"/>
      <c r="R39" s="199"/>
      <c r="S39" s="276"/>
      <c r="T39" s="276"/>
    </row>
    <row r="40" spans="1:20" ht="12.75" customHeight="1">
      <c r="A40" s="194"/>
      <c r="B40" s="195"/>
      <c r="C40" s="252" t="s">
        <v>428</v>
      </c>
      <c r="D40" s="194"/>
      <c r="E40" s="210"/>
      <c r="F40" s="197">
        <f t="shared" ref="F40" si="37">H40+J40+R40</f>
        <v>0</v>
      </c>
      <c r="G40" s="257"/>
      <c r="H40" s="199">
        <f t="shared" ref="H40" si="38">G40*$P$3/1000</f>
        <v>0</v>
      </c>
      <c r="I40" s="259"/>
      <c r="J40" s="199">
        <f t="shared" si="5"/>
        <v>0</v>
      </c>
      <c r="K40" s="25"/>
      <c r="L40" s="25"/>
      <c r="M40" s="25"/>
      <c r="N40" s="93"/>
      <c r="O40" s="85">
        <f t="shared" si="2"/>
        <v>0</v>
      </c>
      <c r="P40" s="199">
        <f t="shared" ref="P40" si="39">E40*F40</f>
        <v>0</v>
      </c>
      <c r="Q40" s="199">
        <f t="shared" ref="Q40" si="40">SUM(O40:O43)</f>
        <v>0</v>
      </c>
      <c r="R40" s="199">
        <f t="shared" ref="R40" si="41">Q40*1.02*1.05*$R$9</f>
        <v>0</v>
      </c>
      <c r="S40" s="276">
        <f t="shared" si="35"/>
        <v>0</v>
      </c>
      <c r="T40" s="276">
        <f t="shared" ref="T40" si="42">S40*E40</f>
        <v>0</v>
      </c>
    </row>
    <row r="41" spans="1:20" ht="12.75" customHeight="1">
      <c r="A41" s="194"/>
      <c r="B41" s="195"/>
      <c r="C41" s="252"/>
      <c r="D41" s="194"/>
      <c r="E41" s="210"/>
      <c r="F41" s="197"/>
      <c r="G41" s="257"/>
      <c r="H41" s="199"/>
      <c r="I41" s="259"/>
      <c r="J41" s="199"/>
      <c r="K41" s="23"/>
      <c r="L41" s="25"/>
      <c r="M41" s="23"/>
      <c r="N41" s="93"/>
      <c r="O41" s="85">
        <f t="shared" si="2"/>
        <v>0</v>
      </c>
      <c r="P41" s="199"/>
      <c r="Q41" s="199"/>
      <c r="R41" s="199"/>
      <c r="S41" s="276"/>
      <c r="T41" s="276"/>
    </row>
    <row r="42" spans="1:20" ht="12.75" customHeight="1">
      <c r="A42" s="194"/>
      <c r="B42" s="195"/>
      <c r="C42" s="252"/>
      <c r="D42" s="194"/>
      <c r="E42" s="210"/>
      <c r="F42" s="197"/>
      <c r="G42" s="257"/>
      <c r="H42" s="199"/>
      <c r="I42" s="259"/>
      <c r="J42" s="199"/>
      <c r="K42" s="23"/>
      <c r="L42" s="23"/>
      <c r="M42" s="23"/>
      <c r="N42" s="94"/>
      <c r="O42" s="85">
        <f t="shared" si="2"/>
        <v>0</v>
      </c>
      <c r="P42" s="199"/>
      <c r="Q42" s="199"/>
      <c r="R42" s="199"/>
      <c r="S42" s="276"/>
      <c r="T42" s="276"/>
    </row>
    <row r="43" spans="1:20" ht="12.75" customHeight="1">
      <c r="A43" s="194"/>
      <c r="B43" s="195"/>
      <c r="C43" s="252"/>
      <c r="D43" s="194"/>
      <c r="E43" s="210"/>
      <c r="F43" s="197"/>
      <c r="G43" s="257"/>
      <c r="H43" s="199"/>
      <c r="I43" s="259"/>
      <c r="J43" s="199"/>
      <c r="K43" s="23"/>
      <c r="L43" s="23"/>
      <c r="M43" s="23"/>
      <c r="N43" s="94"/>
      <c r="O43" s="85">
        <f t="shared" si="2"/>
        <v>0</v>
      </c>
      <c r="P43" s="199"/>
      <c r="Q43" s="199"/>
      <c r="R43" s="199"/>
      <c r="S43" s="276"/>
      <c r="T43" s="276"/>
    </row>
    <row r="44" spans="1:20" ht="12.75" customHeight="1">
      <c r="A44" s="194">
        <v>1</v>
      </c>
      <c r="B44" s="256" t="s">
        <v>304</v>
      </c>
      <c r="C44" s="256" t="s">
        <v>288</v>
      </c>
      <c r="D44" s="253" t="s">
        <v>289</v>
      </c>
      <c r="E44" s="258">
        <v>78</v>
      </c>
      <c r="F44" s="197">
        <f t="shared" ref="F44" si="43">H44+J44+R44</f>
        <v>0.49387305000000004</v>
      </c>
      <c r="G44" s="257">
        <v>0.23300000000000001</v>
      </c>
      <c r="H44" s="199">
        <f t="shared" ref="H44" si="44">G44*$P$3/1000</f>
        <v>0.42244065000000003</v>
      </c>
      <c r="I44" s="257">
        <v>0.03</v>
      </c>
      <c r="J44" s="199">
        <f t="shared" si="5"/>
        <v>7.1432400000000007E-2</v>
      </c>
      <c r="K44" s="25"/>
      <c r="L44" s="25"/>
      <c r="M44" s="25"/>
      <c r="N44" s="93"/>
      <c r="O44" s="85">
        <f t="shared" si="2"/>
        <v>0</v>
      </c>
      <c r="P44" s="199">
        <f t="shared" ref="P44" si="45">E44*F44</f>
        <v>38.522097900000006</v>
      </c>
      <c r="Q44" s="199">
        <f t="shared" ref="Q44" si="46">SUM(O44:O47)</f>
        <v>0</v>
      </c>
      <c r="R44" s="199">
        <f t="shared" ref="R44" si="47">Q44*1.02*1.05*$R$9</f>
        <v>0</v>
      </c>
      <c r="S44" s="276">
        <f t="shared" si="35"/>
        <v>0.57882954136299503</v>
      </c>
      <c r="T44" s="276">
        <f t="shared" ref="T44" si="48">S44*E44</f>
        <v>45.148704226313612</v>
      </c>
    </row>
    <row r="45" spans="1:20" ht="12.75" customHeight="1">
      <c r="A45" s="194"/>
      <c r="B45" s="256"/>
      <c r="C45" s="256"/>
      <c r="D45" s="253"/>
      <c r="E45" s="258"/>
      <c r="F45" s="197"/>
      <c r="G45" s="257"/>
      <c r="H45" s="199"/>
      <c r="I45" s="257"/>
      <c r="J45" s="199"/>
      <c r="K45" s="25"/>
      <c r="L45" s="25"/>
      <c r="M45" s="25"/>
      <c r="N45" s="93"/>
      <c r="O45" s="85">
        <f t="shared" si="2"/>
        <v>0</v>
      </c>
      <c r="P45" s="199"/>
      <c r="Q45" s="199"/>
      <c r="R45" s="199"/>
      <c r="S45" s="276"/>
      <c r="T45" s="276"/>
    </row>
    <row r="46" spans="1:20" ht="12.75" customHeight="1">
      <c r="A46" s="194"/>
      <c r="B46" s="256"/>
      <c r="C46" s="256"/>
      <c r="D46" s="253"/>
      <c r="E46" s="258"/>
      <c r="F46" s="197"/>
      <c r="G46" s="257"/>
      <c r="H46" s="199"/>
      <c r="I46" s="257"/>
      <c r="J46" s="199"/>
      <c r="K46" s="25"/>
      <c r="L46" s="25"/>
      <c r="M46" s="26"/>
      <c r="N46" s="93"/>
      <c r="O46" s="85">
        <f t="shared" si="2"/>
        <v>0</v>
      </c>
      <c r="P46" s="199"/>
      <c r="Q46" s="199"/>
      <c r="R46" s="199"/>
      <c r="S46" s="276"/>
      <c r="T46" s="276"/>
    </row>
    <row r="47" spans="1:20" ht="12.75" customHeight="1">
      <c r="A47" s="194"/>
      <c r="B47" s="256"/>
      <c r="C47" s="256"/>
      <c r="D47" s="253"/>
      <c r="E47" s="258"/>
      <c r="F47" s="197"/>
      <c r="G47" s="257"/>
      <c r="H47" s="199"/>
      <c r="I47" s="257"/>
      <c r="J47" s="199"/>
      <c r="K47" s="25"/>
      <c r="L47" s="25"/>
      <c r="M47" s="25"/>
      <c r="N47" s="93"/>
      <c r="O47" s="85">
        <f t="shared" si="2"/>
        <v>0</v>
      </c>
      <c r="P47" s="199"/>
      <c r="Q47" s="199"/>
      <c r="R47" s="199"/>
      <c r="S47" s="276"/>
      <c r="T47" s="276"/>
    </row>
    <row r="48" spans="1:20" ht="12.75" customHeight="1">
      <c r="A48" s="194">
        <v>2</v>
      </c>
      <c r="B48" s="256" t="s">
        <v>331</v>
      </c>
      <c r="C48" s="256" t="s">
        <v>332</v>
      </c>
      <c r="D48" s="253" t="s">
        <v>38</v>
      </c>
      <c r="E48" s="253">
        <v>38</v>
      </c>
      <c r="F48" s="197">
        <f t="shared" ref="F48" si="49">H48+J48+R48</f>
        <v>1.0696994999999999E-2</v>
      </c>
      <c r="G48" s="260">
        <v>5.8999999999999999E-3</v>
      </c>
      <c r="H48" s="199">
        <f t="shared" ref="H48" si="50">G48*$P$3/1000</f>
        <v>1.0696994999999999E-2</v>
      </c>
      <c r="I48" s="260"/>
      <c r="J48" s="199">
        <f t="shared" si="5"/>
        <v>0</v>
      </c>
      <c r="K48" s="25"/>
      <c r="L48" s="25"/>
      <c r="M48" s="25"/>
      <c r="N48" s="93"/>
      <c r="O48" s="85">
        <f t="shared" si="2"/>
        <v>0</v>
      </c>
      <c r="P48" s="199">
        <f t="shared" ref="P48" si="51">E48*F48</f>
        <v>0.40648580999999995</v>
      </c>
      <c r="Q48" s="199">
        <f t="shared" ref="Q48" si="52">SUM(O48:O51)</f>
        <v>0</v>
      </c>
      <c r="R48" s="199">
        <f t="shared" ref="R48" si="53">Q48*1.02*1.05*$R$9</f>
        <v>0</v>
      </c>
      <c r="S48" s="276">
        <f t="shared" si="35"/>
        <v>1.2537101811512595E-2</v>
      </c>
      <c r="T48" s="276">
        <f t="shared" ref="T48:T80" si="54">S48*E48</f>
        <v>0.4764098688374786</v>
      </c>
    </row>
    <row r="49" spans="1:20" ht="12.75" customHeight="1">
      <c r="A49" s="194"/>
      <c r="B49" s="256"/>
      <c r="C49" s="256"/>
      <c r="D49" s="253"/>
      <c r="E49" s="253"/>
      <c r="F49" s="197"/>
      <c r="G49" s="260"/>
      <c r="H49" s="199"/>
      <c r="I49" s="260"/>
      <c r="J49" s="199"/>
      <c r="K49" s="25"/>
      <c r="L49" s="25"/>
      <c r="M49" s="25"/>
      <c r="N49" s="93"/>
      <c r="O49" s="85">
        <f t="shared" si="2"/>
        <v>0</v>
      </c>
      <c r="P49" s="199"/>
      <c r="Q49" s="199"/>
      <c r="R49" s="199"/>
      <c r="S49" s="276"/>
      <c r="T49" s="276"/>
    </row>
    <row r="50" spans="1:20" ht="12.75" customHeight="1">
      <c r="A50" s="194"/>
      <c r="B50" s="256"/>
      <c r="C50" s="256"/>
      <c r="D50" s="253"/>
      <c r="E50" s="253"/>
      <c r="F50" s="197"/>
      <c r="G50" s="260"/>
      <c r="H50" s="199"/>
      <c r="I50" s="260"/>
      <c r="J50" s="199"/>
      <c r="K50" s="25"/>
      <c r="L50" s="25"/>
      <c r="M50" s="26"/>
      <c r="N50" s="93"/>
      <c r="O50" s="85">
        <f t="shared" si="2"/>
        <v>0</v>
      </c>
      <c r="P50" s="199"/>
      <c r="Q50" s="199"/>
      <c r="R50" s="199"/>
      <c r="S50" s="276"/>
      <c r="T50" s="276"/>
    </row>
    <row r="51" spans="1:20" ht="12.75" customHeight="1">
      <c r="A51" s="194"/>
      <c r="B51" s="256"/>
      <c r="C51" s="256"/>
      <c r="D51" s="253"/>
      <c r="E51" s="253"/>
      <c r="F51" s="197"/>
      <c r="G51" s="260"/>
      <c r="H51" s="199"/>
      <c r="I51" s="260"/>
      <c r="J51" s="199"/>
      <c r="K51" s="25"/>
      <c r="L51" s="25"/>
      <c r="M51" s="25"/>
      <c r="N51" s="93"/>
      <c r="O51" s="85">
        <f t="shared" si="2"/>
        <v>0</v>
      </c>
      <c r="P51" s="199"/>
      <c r="Q51" s="199"/>
      <c r="R51" s="199"/>
      <c r="S51" s="276"/>
      <c r="T51" s="276"/>
    </row>
    <row r="52" spans="1:20" ht="12.75" customHeight="1">
      <c r="A52" s="194">
        <v>3</v>
      </c>
      <c r="B52" s="256" t="s">
        <v>305</v>
      </c>
      <c r="C52" s="251" t="s">
        <v>290</v>
      </c>
      <c r="D52" s="253" t="s">
        <v>291</v>
      </c>
      <c r="E52" s="254">
        <v>78</v>
      </c>
      <c r="F52" s="197">
        <f t="shared" ref="F52" si="55">H52+J52+R52</f>
        <v>0.37342026900000003</v>
      </c>
      <c r="G52" s="260">
        <v>0.14449999999999999</v>
      </c>
      <c r="H52" s="199">
        <f t="shared" ref="H52" si="56">G52*$P$3/1000</f>
        <v>0.261985725</v>
      </c>
      <c r="I52" s="260">
        <v>4.6800000000000001E-2</v>
      </c>
      <c r="J52" s="199">
        <f t="shared" si="5"/>
        <v>0.111434544</v>
      </c>
      <c r="K52" s="25"/>
      <c r="L52" s="25"/>
      <c r="M52" s="25"/>
      <c r="N52" s="93"/>
      <c r="O52" s="85">
        <f t="shared" si="2"/>
        <v>0</v>
      </c>
      <c r="P52" s="199">
        <f t="shared" ref="P52" si="57">E52*F52</f>
        <v>29.126780982000003</v>
      </c>
      <c r="Q52" s="199">
        <f t="shared" ref="Q52" si="58">SUM(O52:O55)</f>
        <v>0</v>
      </c>
      <c r="R52" s="199">
        <f t="shared" ref="R52" si="59">Q52*1.02*1.05*$R$9</f>
        <v>0</v>
      </c>
      <c r="S52" s="276">
        <f t="shared" ref="S52:S112" si="60">F52*$S$12</f>
        <v>0.43765636339321662</v>
      </c>
      <c r="T52" s="276">
        <f t="shared" si="54"/>
        <v>34.137196344670897</v>
      </c>
    </row>
    <row r="53" spans="1:20" ht="12.75" customHeight="1">
      <c r="A53" s="194"/>
      <c r="B53" s="256"/>
      <c r="C53" s="251"/>
      <c r="D53" s="253"/>
      <c r="E53" s="254"/>
      <c r="F53" s="197"/>
      <c r="G53" s="260"/>
      <c r="H53" s="199"/>
      <c r="I53" s="260"/>
      <c r="J53" s="199"/>
      <c r="K53" s="25"/>
      <c r="L53" s="25"/>
      <c r="M53" s="25"/>
      <c r="N53" s="93"/>
      <c r="O53" s="85">
        <f t="shared" si="2"/>
        <v>0</v>
      </c>
      <c r="P53" s="199"/>
      <c r="Q53" s="199"/>
      <c r="R53" s="199"/>
      <c r="S53" s="276"/>
      <c r="T53" s="276"/>
    </row>
    <row r="54" spans="1:20" ht="12.75" customHeight="1">
      <c r="A54" s="194"/>
      <c r="B54" s="256"/>
      <c r="C54" s="251"/>
      <c r="D54" s="253"/>
      <c r="E54" s="254"/>
      <c r="F54" s="197"/>
      <c r="G54" s="260"/>
      <c r="H54" s="199"/>
      <c r="I54" s="260"/>
      <c r="J54" s="199"/>
      <c r="K54" s="25"/>
      <c r="L54" s="25"/>
      <c r="M54" s="26"/>
      <c r="N54" s="93"/>
      <c r="O54" s="85">
        <f t="shared" si="2"/>
        <v>0</v>
      </c>
      <c r="P54" s="199"/>
      <c r="Q54" s="199"/>
      <c r="R54" s="199"/>
      <c r="S54" s="276"/>
      <c r="T54" s="276"/>
    </row>
    <row r="55" spans="1:20" ht="12.75" customHeight="1">
      <c r="A55" s="194"/>
      <c r="B55" s="256"/>
      <c r="C55" s="251"/>
      <c r="D55" s="253"/>
      <c r="E55" s="254"/>
      <c r="F55" s="197"/>
      <c r="G55" s="260"/>
      <c r="H55" s="199"/>
      <c r="I55" s="260"/>
      <c r="J55" s="199"/>
      <c r="K55" s="25"/>
      <c r="L55" s="25"/>
      <c r="M55" s="25"/>
      <c r="N55" s="93"/>
      <c r="O55" s="85">
        <f t="shared" si="2"/>
        <v>0</v>
      </c>
      <c r="P55" s="199"/>
      <c r="Q55" s="199"/>
      <c r="R55" s="199"/>
      <c r="S55" s="276"/>
      <c r="T55" s="276"/>
    </row>
    <row r="56" spans="1:20" ht="12.75" customHeight="1">
      <c r="A56" s="194">
        <v>4</v>
      </c>
      <c r="B56" s="195" t="s">
        <v>306</v>
      </c>
      <c r="C56" s="195" t="s">
        <v>292</v>
      </c>
      <c r="D56" s="194" t="s">
        <v>38</v>
      </c>
      <c r="E56" s="194">
        <v>5</v>
      </c>
      <c r="F56" s="197">
        <f t="shared" ref="F56" si="61">H56+J56+R56</f>
        <v>0.99346566999999997</v>
      </c>
      <c r="G56" s="204">
        <v>0.52300000000000002</v>
      </c>
      <c r="H56" s="199">
        <f t="shared" ref="H56" si="62">G56*$P$3/1000</f>
        <v>0.94822514999999996</v>
      </c>
      <c r="I56" s="211">
        <v>1.9E-2</v>
      </c>
      <c r="J56" s="199">
        <f t="shared" si="5"/>
        <v>4.5240519999999999E-2</v>
      </c>
      <c r="K56" s="84"/>
      <c r="L56" s="84"/>
      <c r="M56" s="84"/>
      <c r="N56" s="92"/>
      <c r="O56" s="85">
        <f t="shared" si="2"/>
        <v>0</v>
      </c>
      <c r="P56" s="199">
        <f t="shared" ref="P56" si="63">E56*F56</f>
        <v>4.9673283499999998</v>
      </c>
      <c r="Q56" s="199">
        <f t="shared" ref="Q56" si="64">SUM(O56:O59)</f>
        <v>0</v>
      </c>
      <c r="R56" s="199">
        <f t="shared" ref="R56" si="65">Q56*1.02*1.05*$R$9</f>
        <v>0</v>
      </c>
      <c r="S56" s="276">
        <f t="shared" si="60"/>
        <v>1.1643625383607803</v>
      </c>
      <c r="T56" s="276">
        <f t="shared" si="54"/>
        <v>5.8218126918039017</v>
      </c>
    </row>
    <row r="57" spans="1:20" ht="12.75" customHeight="1">
      <c r="A57" s="194"/>
      <c r="B57" s="195"/>
      <c r="C57" s="195"/>
      <c r="D57" s="194"/>
      <c r="E57" s="194"/>
      <c r="F57" s="197"/>
      <c r="G57" s="204"/>
      <c r="H57" s="199"/>
      <c r="I57" s="211"/>
      <c r="J57" s="199"/>
      <c r="K57" s="84"/>
      <c r="L57" s="84"/>
      <c r="M57" s="84"/>
      <c r="N57" s="92"/>
      <c r="O57" s="85">
        <f t="shared" si="2"/>
        <v>0</v>
      </c>
      <c r="P57" s="199"/>
      <c r="Q57" s="199"/>
      <c r="R57" s="199"/>
      <c r="S57" s="276"/>
      <c r="T57" s="276"/>
    </row>
    <row r="58" spans="1:20" ht="12.75" customHeight="1">
      <c r="A58" s="194"/>
      <c r="B58" s="195"/>
      <c r="C58" s="195"/>
      <c r="D58" s="194"/>
      <c r="E58" s="194"/>
      <c r="F58" s="197"/>
      <c r="G58" s="204"/>
      <c r="H58" s="199"/>
      <c r="I58" s="211"/>
      <c r="J58" s="199"/>
      <c r="K58" s="84"/>
      <c r="L58" s="84"/>
      <c r="M58" s="89"/>
      <c r="N58" s="92"/>
      <c r="O58" s="85">
        <f t="shared" si="2"/>
        <v>0</v>
      </c>
      <c r="P58" s="199"/>
      <c r="Q58" s="199"/>
      <c r="R58" s="199"/>
      <c r="S58" s="276"/>
      <c r="T58" s="276"/>
    </row>
    <row r="59" spans="1:20" ht="12.75" customHeight="1">
      <c r="A59" s="194"/>
      <c r="B59" s="195"/>
      <c r="C59" s="195"/>
      <c r="D59" s="194"/>
      <c r="E59" s="194"/>
      <c r="F59" s="197"/>
      <c r="G59" s="204"/>
      <c r="H59" s="199"/>
      <c r="I59" s="211"/>
      <c r="J59" s="199"/>
      <c r="K59" s="84"/>
      <c r="L59" s="84"/>
      <c r="M59" s="84"/>
      <c r="N59" s="92"/>
      <c r="O59" s="85">
        <f t="shared" si="2"/>
        <v>0</v>
      </c>
      <c r="P59" s="199"/>
      <c r="Q59" s="199"/>
      <c r="R59" s="199"/>
      <c r="S59" s="276"/>
      <c r="T59" s="276"/>
    </row>
    <row r="60" spans="1:20" ht="12.75" customHeight="1">
      <c r="A60" s="194">
        <v>5</v>
      </c>
      <c r="B60" s="256" t="s">
        <v>307</v>
      </c>
      <c r="C60" s="256" t="s">
        <v>293</v>
      </c>
      <c r="D60" s="253" t="s">
        <v>289</v>
      </c>
      <c r="E60" s="253">
        <v>9.3000000000000007</v>
      </c>
      <c r="F60" s="197">
        <f t="shared" ref="F60" si="66">H60+J60+R60</f>
        <v>0.74274319999999994</v>
      </c>
      <c r="G60" s="257">
        <v>0.34399999999999997</v>
      </c>
      <c r="H60" s="199">
        <f t="shared" ref="H60" si="67">G60*$P$3/1000</f>
        <v>0.62368919999999994</v>
      </c>
      <c r="I60" s="257">
        <v>0.05</v>
      </c>
      <c r="J60" s="199">
        <f t="shared" si="5"/>
        <v>0.11905400000000001</v>
      </c>
      <c r="K60" s="25"/>
      <c r="L60" s="25"/>
      <c r="M60" s="25"/>
      <c r="N60" s="93"/>
      <c r="O60" s="85">
        <f t="shared" si="2"/>
        <v>0</v>
      </c>
      <c r="P60" s="199">
        <f t="shared" ref="P60" si="68">E60*F60</f>
        <v>6.9075117600000002</v>
      </c>
      <c r="Q60" s="199">
        <f t="shared" ref="Q60" si="69">SUM(O60:O63)</f>
        <v>0</v>
      </c>
      <c r="R60" s="199">
        <f t="shared" ref="R60" si="70">Q60*1.02*1.05*$R$9</f>
        <v>0</v>
      </c>
      <c r="S60" s="276">
        <f t="shared" si="60"/>
        <v>0.87051056097611168</v>
      </c>
      <c r="T60" s="276">
        <f t="shared" si="54"/>
        <v>8.0957482170778388</v>
      </c>
    </row>
    <row r="61" spans="1:20" ht="12.75" customHeight="1">
      <c r="A61" s="194"/>
      <c r="B61" s="256"/>
      <c r="C61" s="256"/>
      <c r="D61" s="253"/>
      <c r="E61" s="253"/>
      <c r="F61" s="197"/>
      <c r="G61" s="257"/>
      <c r="H61" s="199"/>
      <c r="I61" s="257"/>
      <c r="J61" s="199"/>
      <c r="K61" s="25"/>
      <c r="L61" s="25"/>
      <c r="M61" s="25"/>
      <c r="N61" s="93"/>
      <c r="O61" s="85">
        <f t="shared" si="2"/>
        <v>0</v>
      </c>
      <c r="P61" s="199"/>
      <c r="Q61" s="199"/>
      <c r="R61" s="199"/>
      <c r="S61" s="276"/>
      <c r="T61" s="276"/>
    </row>
    <row r="62" spans="1:20" ht="12.75" customHeight="1">
      <c r="A62" s="194"/>
      <c r="B62" s="256"/>
      <c r="C62" s="256"/>
      <c r="D62" s="253"/>
      <c r="E62" s="253"/>
      <c r="F62" s="197"/>
      <c r="G62" s="257"/>
      <c r="H62" s="199"/>
      <c r="I62" s="257"/>
      <c r="J62" s="199"/>
      <c r="K62" s="25"/>
      <c r="L62" s="25"/>
      <c r="M62" s="26"/>
      <c r="N62" s="93"/>
      <c r="O62" s="85">
        <f t="shared" si="2"/>
        <v>0</v>
      </c>
      <c r="P62" s="199"/>
      <c r="Q62" s="199"/>
      <c r="R62" s="199"/>
      <c r="S62" s="276"/>
      <c r="T62" s="276"/>
    </row>
    <row r="63" spans="1:20" ht="12.75" customHeight="1">
      <c r="A63" s="194"/>
      <c r="B63" s="256"/>
      <c r="C63" s="256"/>
      <c r="D63" s="253"/>
      <c r="E63" s="253"/>
      <c r="F63" s="197"/>
      <c r="G63" s="257"/>
      <c r="H63" s="199"/>
      <c r="I63" s="257"/>
      <c r="J63" s="199"/>
      <c r="K63" s="25"/>
      <c r="L63" s="25"/>
      <c r="M63" s="25"/>
      <c r="N63" s="93"/>
      <c r="O63" s="85">
        <f t="shared" si="2"/>
        <v>0</v>
      </c>
      <c r="P63" s="199"/>
      <c r="Q63" s="199"/>
      <c r="R63" s="199"/>
      <c r="S63" s="276"/>
      <c r="T63" s="276"/>
    </row>
    <row r="64" spans="1:20" ht="12.75" customHeight="1">
      <c r="A64" s="194">
        <v>6</v>
      </c>
      <c r="B64" s="256" t="s">
        <v>139</v>
      </c>
      <c r="C64" s="261" t="s">
        <v>295</v>
      </c>
      <c r="D64" s="253" t="s">
        <v>294</v>
      </c>
      <c r="E64" s="262">
        <v>7.8</v>
      </c>
      <c r="F64" s="197">
        <f t="shared" ref="F64" si="71">H64+J64+R64</f>
        <v>13.976026999999998</v>
      </c>
      <c r="G64" s="257">
        <v>3.9</v>
      </c>
      <c r="H64" s="199">
        <f t="shared" ref="H64" si="72">G64*$P$3/1000</f>
        <v>7.0708949999999993</v>
      </c>
      <c r="I64" s="257">
        <v>2.9</v>
      </c>
      <c r="J64" s="199">
        <f t="shared" si="5"/>
        <v>6.905132</v>
      </c>
      <c r="K64" s="25"/>
      <c r="L64" s="25"/>
      <c r="M64" s="25"/>
      <c r="N64" s="93"/>
      <c r="O64" s="85">
        <f t="shared" si="2"/>
        <v>0</v>
      </c>
      <c r="P64" s="199">
        <f t="shared" ref="P64" si="73">E64*F64</f>
        <v>109.01301059999999</v>
      </c>
      <c r="Q64" s="199">
        <f t="shared" ref="Q64" si="74">SUM(O64:O67)</f>
        <v>0</v>
      </c>
      <c r="R64" s="199">
        <f t="shared" ref="R64" si="75">Q64*1.02*1.05*$R$9</f>
        <v>0</v>
      </c>
      <c r="S64" s="276">
        <f t="shared" si="60"/>
        <v>16.380195879258515</v>
      </c>
      <c r="T64" s="276">
        <f t="shared" si="54"/>
        <v>127.76552785821642</v>
      </c>
    </row>
    <row r="65" spans="1:20" ht="12.75" customHeight="1">
      <c r="A65" s="194"/>
      <c r="B65" s="256"/>
      <c r="C65" s="261"/>
      <c r="D65" s="253"/>
      <c r="E65" s="262"/>
      <c r="F65" s="197"/>
      <c r="G65" s="257"/>
      <c r="H65" s="199"/>
      <c r="I65" s="257"/>
      <c r="J65" s="199"/>
      <c r="K65" s="25"/>
      <c r="L65" s="25"/>
      <c r="M65" s="25"/>
      <c r="N65" s="93"/>
      <c r="O65" s="85">
        <f t="shared" si="2"/>
        <v>0</v>
      </c>
      <c r="P65" s="199"/>
      <c r="Q65" s="199"/>
      <c r="R65" s="199"/>
      <c r="S65" s="276"/>
      <c r="T65" s="276"/>
    </row>
    <row r="66" spans="1:20" ht="12.75" customHeight="1">
      <c r="A66" s="194"/>
      <c r="B66" s="256"/>
      <c r="C66" s="261"/>
      <c r="D66" s="253"/>
      <c r="E66" s="262"/>
      <c r="F66" s="197"/>
      <c r="G66" s="257"/>
      <c r="H66" s="199"/>
      <c r="I66" s="257"/>
      <c r="J66" s="199"/>
      <c r="K66" s="25"/>
      <c r="L66" s="25"/>
      <c r="M66" s="26"/>
      <c r="N66" s="93"/>
      <c r="O66" s="85">
        <f t="shared" si="2"/>
        <v>0</v>
      </c>
      <c r="P66" s="199"/>
      <c r="Q66" s="199"/>
      <c r="R66" s="199"/>
      <c r="S66" s="276"/>
      <c r="T66" s="276"/>
    </row>
    <row r="67" spans="1:20" ht="12.75" customHeight="1">
      <c r="A67" s="194"/>
      <c r="B67" s="256"/>
      <c r="C67" s="261"/>
      <c r="D67" s="253"/>
      <c r="E67" s="262"/>
      <c r="F67" s="197"/>
      <c r="G67" s="257"/>
      <c r="H67" s="199"/>
      <c r="I67" s="257"/>
      <c r="J67" s="199"/>
      <c r="K67" s="25"/>
      <c r="L67" s="25"/>
      <c r="M67" s="25"/>
      <c r="N67" s="93"/>
      <c r="O67" s="85">
        <f t="shared" si="2"/>
        <v>0</v>
      </c>
      <c r="P67" s="199"/>
      <c r="Q67" s="199"/>
      <c r="R67" s="199"/>
      <c r="S67" s="276"/>
      <c r="T67" s="276"/>
    </row>
    <row r="68" spans="1:20" ht="12.75" customHeight="1">
      <c r="A68" s="194">
        <v>7</v>
      </c>
      <c r="B68" s="256" t="s">
        <v>308</v>
      </c>
      <c r="C68" s="256" t="s">
        <v>296</v>
      </c>
      <c r="D68" s="256" t="s">
        <v>26</v>
      </c>
      <c r="E68" s="253">
        <v>9.1999999999999993</v>
      </c>
      <c r="F68" s="197">
        <f t="shared" ref="F68" si="76">H68+J68+R68</f>
        <v>1.8233906899999999</v>
      </c>
      <c r="G68" s="257">
        <v>0.877</v>
      </c>
      <c r="H68" s="199">
        <f t="shared" ref="H68" si="77">G68*$P$3/1000</f>
        <v>1.59004485</v>
      </c>
      <c r="I68" s="257">
        <v>9.8000000000000004E-2</v>
      </c>
      <c r="J68" s="199">
        <f t="shared" si="5"/>
        <v>0.23334584</v>
      </c>
      <c r="K68" s="25"/>
      <c r="L68" s="25"/>
      <c r="M68" s="25"/>
      <c r="N68" s="93"/>
      <c r="O68" s="85">
        <f t="shared" si="2"/>
        <v>0</v>
      </c>
      <c r="P68" s="199">
        <f t="shared" ref="P68" si="78">E68*F68</f>
        <v>16.775194347999996</v>
      </c>
      <c r="Q68" s="199">
        <f t="shared" ref="Q68" si="79">SUM(O68:O71)</f>
        <v>0</v>
      </c>
      <c r="R68" s="199">
        <f t="shared" ref="R68" si="80">Q68*1.02*1.05*$R$9</f>
        <v>0</v>
      </c>
      <c r="S68" s="276">
        <f t="shared" si="60"/>
        <v>2.1370520153271269</v>
      </c>
      <c r="T68" s="276">
        <f t="shared" si="54"/>
        <v>19.660878541009566</v>
      </c>
    </row>
    <row r="69" spans="1:20" ht="12.75" customHeight="1">
      <c r="A69" s="194"/>
      <c r="B69" s="256"/>
      <c r="C69" s="256"/>
      <c r="D69" s="253"/>
      <c r="E69" s="253"/>
      <c r="F69" s="197"/>
      <c r="G69" s="257"/>
      <c r="H69" s="199"/>
      <c r="I69" s="257"/>
      <c r="J69" s="199"/>
      <c r="K69" s="25"/>
      <c r="L69" s="25"/>
      <c r="M69" s="25"/>
      <c r="N69" s="93"/>
      <c r="O69" s="85">
        <f t="shared" si="2"/>
        <v>0</v>
      </c>
      <c r="P69" s="199"/>
      <c r="Q69" s="199"/>
      <c r="R69" s="199"/>
      <c r="S69" s="276"/>
      <c r="T69" s="276"/>
    </row>
    <row r="70" spans="1:20" ht="12.75" customHeight="1">
      <c r="A70" s="194"/>
      <c r="B70" s="256"/>
      <c r="C70" s="256"/>
      <c r="D70" s="253"/>
      <c r="E70" s="253"/>
      <c r="F70" s="197"/>
      <c r="G70" s="257"/>
      <c r="H70" s="199"/>
      <c r="I70" s="257"/>
      <c r="J70" s="199"/>
      <c r="K70" s="25"/>
      <c r="L70" s="25"/>
      <c r="M70" s="26"/>
      <c r="N70" s="93"/>
      <c r="O70" s="85">
        <f t="shared" si="2"/>
        <v>0</v>
      </c>
      <c r="P70" s="199"/>
      <c r="Q70" s="199"/>
      <c r="R70" s="199"/>
      <c r="S70" s="276"/>
      <c r="T70" s="276"/>
    </row>
    <row r="71" spans="1:20" ht="12.75" customHeight="1">
      <c r="A71" s="194"/>
      <c r="B71" s="256"/>
      <c r="C71" s="256"/>
      <c r="D71" s="253"/>
      <c r="E71" s="253"/>
      <c r="F71" s="197"/>
      <c r="G71" s="257"/>
      <c r="H71" s="199"/>
      <c r="I71" s="257"/>
      <c r="J71" s="199"/>
      <c r="K71" s="25"/>
      <c r="L71" s="25"/>
      <c r="M71" s="25"/>
      <c r="N71" s="93"/>
      <c r="O71" s="85">
        <f t="shared" si="2"/>
        <v>0</v>
      </c>
      <c r="P71" s="199"/>
      <c r="Q71" s="199"/>
      <c r="R71" s="199"/>
      <c r="S71" s="276"/>
      <c r="T71" s="276"/>
    </row>
    <row r="72" spans="1:20" ht="12.75" customHeight="1">
      <c r="A72" s="194">
        <v>8</v>
      </c>
      <c r="B72" s="256" t="s">
        <v>309</v>
      </c>
      <c r="C72" s="256" t="s">
        <v>297</v>
      </c>
      <c r="D72" s="256" t="s">
        <v>289</v>
      </c>
      <c r="E72" s="253">
        <v>3.9</v>
      </c>
      <c r="F72" s="197">
        <f t="shared" ref="F72" si="81">H72+J72+R72</f>
        <v>1.06190969</v>
      </c>
      <c r="G72" s="257">
        <v>0.45700000000000002</v>
      </c>
      <c r="H72" s="199">
        <f t="shared" ref="H72" si="82">G72*$P$3/1000</f>
        <v>0.82856384999999999</v>
      </c>
      <c r="I72" s="257">
        <v>9.8000000000000004E-2</v>
      </c>
      <c r="J72" s="199">
        <f t="shared" si="5"/>
        <v>0.23334584</v>
      </c>
      <c r="K72" s="25"/>
      <c r="L72" s="25"/>
      <c r="M72" s="25"/>
      <c r="N72" s="93"/>
      <c r="O72" s="85">
        <f t="shared" si="2"/>
        <v>0</v>
      </c>
      <c r="P72" s="199">
        <f t="shared" ref="P72" si="83">E72*F72</f>
        <v>4.141447791</v>
      </c>
      <c r="Q72" s="199">
        <f t="shared" ref="Q72" si="84">SUM(O72:O75)</f>
        <v>0</v>
      </c>
      <c r="R72" s="199">
        <f t="shared" ref="R72" si="85">Q72*1.02*1.05*$R$9</f>
        <v>0</v>
      </c>
      <c r="S72" s="276">
        <f t="shared" si="60"/>
        <v>1.2445803609482644</v>
      </c>
      <c r="T72" s="276">
        <f t="shared" si="54"/>
        <v>4.8538634076982312</v>
      </c>
    </row>
    <row r="73" spans="1:20" ht="12.75" customHeight="1">
      <c r="A73" s="194"/>
      <c r="B73" s="256"/>
      <c r="C73" s="256"/>
      <c r="D73" s="253"/>
      <c r="E73" s="253"/>
      <c r="F73" s="197"/>
      <c r="G73" s="257"/>
      <c r="H73" s="199"/>
      <c r="I73" s="257"/>
      <c r="J73" s="199"/>
      <c r="K73" s="25"/>
      <c r="L73" s="25"/>
      <c r="M73" s="25"/>
      <c r="N73" s="93"/>
      <c r="O73" s="85">
        <f t="shared" si="2"/>
        <v>0</v>
      </c>
      <c r="P73" s="199"/>
      <c r="Q73" s="199"/>
      <c r="R73" s="199"/>
      <c r="S73" s="276"/>
      <c r="T73" s="276"/>
    </row>
    <row r="74" spans="1:20" ht="12.75" customHeight="1">
      <c r="A74" s="194"/>
      <c r="B74" s="256"/>
      <c r="C74" s="256"/>
      <c r="D74" s="253"/>
      <c r="E74" s="253"/>
      <c r="F74" s="197"/>
      <c r="G74" s="257"/>
      <c r="H74" s="199"/>
      <c r="I74" s="257"/>
      <c r="J74" s="199"/>
      <c r="K74" s="25"/>
      <c r="L74" s="25"/>
      <c r="M74" s="26"/>
      <c r="N74" s="93"/>
      <c r="O74" s="85">
        <f t="shared" si="2"/>
        <v>0</v>
      </c>
      <c r="P74" s="199"/>
      <c r="Q74" s="199"/>
      <c r="R74" s="199"/>
      <c r="S74" s="276"/>
      <c r="T74" s="276"/>
    </row>
    <row r="75" spans="1:20" ht="12.75" customHeight="1">
      <c r="A75" s="194"/>
      <c r="B75" s="256"/>
      <c r="C75" s="256"/>
      <c r="D75" s="253"/>
      <c r="E75" s="253"/>
      <c r="F75" s="197"/>
      <c r="G75" s="257"/>
      <c r="H75" s="199"/>
      <c r="I75" s="257"/>
      <c r="J75" s="199"/>
      <c r="K75" s="25"/>
      <c r="L75" s="25"/>
      <c r="M75" s="25"/>
      <c r="N75" s="93"/>
      <c r="O75" s="85">
        <f t="shared" si="2"/>
        <v>0</v>
      </c>
      <c r="P75" s="199"/>
      <c r="Q75" s="199"/>
      <c r="R75" s="199"/>
      <c r="S75" s="276"/>
      <c r="T75" s="276"/>
    </row>
    <row r="76" spans="1:20" ht="12.75" customHeight="1">
      <c r="A76" s="194">
        <v>9</v>
      </c>
      <c r="B76" s="256" t="s">
        <v>310</v>
      </c>
      <c r="C76" s="256" t="s">
        <v>298</v>
      </c>
      <c r="D76" s="253" t="s">
        <v>294</v>
      </c>
      <c r="E76" s="253">
        <v>1.1000000000000001</v>
      </c>
      <c r="F76" s="197">
        <f t="shared" ref="F76" si="86">H76+J76+R76</f>
        <v>17.149561399999996</v>
      </c>
      <c r="G76" s="257">
        <v>5.0199999999999996</v>
      </c>
      <c r="H76" s="199">
        <f t="shared" ref="H76" si="87">G76*$P$3/1000</f>
        <v>9.1015109999999986</v>
      </c>
      <c r="I76" s="257">
        <v>3.38</v>
      </c>
      <c r="J76" s="199">
        <f t="shared" si="5"/>
        <v>8.0480503999999993</v>
      </c>
      <c r="K76" s="25"/>
      <c r="L76" s="25"/>
      <c r="M76" s="25"/>
      <c r="N76" s="93"/>
      <c r="O76" s="85">
        <f t="shared" si="2"/>
        <v>0</v>
      </c>
      <c r="P76" s="199">
        <f t="shared" ref="P76" si="88">E76*F76</f>
        <v>18.864517539999998</v>
      </c>
      <c r="Q76" s="199">
        <f t="shared" ref="Q76" si="89">SUM(O76:O79)</f>
        <v>0</v>
      </c>
      <c r="R76" s="199">
        <f t="shared" ref="R76" si="90">Q76*1.02*1.05*$R$9</f>
        <v>0</v>
      </c>
      <c r="S76" s="276">
        <f t="shared" si="60"/>
        <v>20.099644553875777</v>
      </c>
      <c r="T76" s="276">
        <f t="shared" si="54"/>
        <v>22.109609009263355</v>
      </c>
    </row>
    <row r="77" spans="1:20" ht="12.75" customHeight="1">
      <c r="A77" s="194"/>
      <c r="B77" s="256"/>
      <c r="C77" s="256"/>
      <c r="D77" s="253"/>
      <c r="E77" s="253"/>
      <c r="F77" s="197"/>
      <c r="G77" s="257"/>
      <c r="H77" s="199"/>
      <c r="I77" s="257"/>
      <c r="J77" s="199"/>
      <c r="K77" s="25"/>
      <c r="L77" s="25"/>
      <c r="M77" s="25"/>
      <c r="N77" s="93"/>
      <c r="O77" s="85">
        <f t="shared" si="2"/>
        <v>0</v>
      </c>
      <c r="P77" s="199"/>
      <c r="Q77" s="199"/>
      <c r="R77" s="199"/>
      <c r="S77" s="276"/>
      <c r="T77" s="276"/>
    </row>
    <row r="78" spans="1:20" ht="12.75" customHeight="1">
      <c r="A78" s="194"/>
      <c r="B78" s="256"/>
      <c r="C78" s="256"/>
      <c r="D78" s="253"/>
      <c r="E78" s="253"/>
      <c r="F78" s="197"/>
      <c r="G78" s="257"/>
      <c r="H78" s="199"/>
      <c r="I78" s="257"/>
      <c r="J78" s="199"/>
      <c r="K78" s="25"/>
      <c r="L78" s="25"/>
      <c r="M78" s="26"/>
      <c r="N78" s="93"/>
      <c r="O78" s="85">
        <f t="shared" si="2"/>
        <v>0</v>
      </c>
      <c r="P78" s="199"/>
      <c r="Q78" s="199"/>
      <c r="R78" s="199"/>
      <c r="S78" s="276"/>
      <c r="T78" s="276"/>
    </row>
    <row r="79" spans="1:20" ht="12.75" customHeight="1">
      <c r="A79" s="194"/>
      <c r="B79" s="256"/>
      <c r="C79" s="256"/>
      <c r="D79" s="253"/>
      <c r="E79" s="253"/>
      <c r="F79" s="197"/>
      <c r="G79" s="257"/>
      <c r="H79" s="199"/>
      <c r="I79" s="257"/>
      <c r="J79" s="199"/>
      <c r="K79" s="25"/>
      <c r="L79" s="25"/>
      <c r="M79" s="25"/>
      <c r="N79" s="93"/>
      <c r="O79" s="85">
        <f t="shared" si="2"/>
        <v>0</v>
      </c>
      <c r="P79" s="199"/>
      <c r="Q79" s="199"/>
      <c r="R79" s="199"/>
      <c r="S79" s="276"/>
      <c r="T79" s="276"/>
    </row>
    <row r="80" spans="1:20" ht="12.75" customHeight="1">
      <c r="A80" s="194">
        <v>10</v>
      </c>
      <c r="B80" s="256" t="s">
        <v>311</v>
      </c>
      <c r="C80" s="256" t="s">
        <v>303</v>
      </c>
      <c r="D80" s="253" t="s">
        <v>289</v>
      </c>
      <c r="E80" s="250">
        <v>120.5</v>
      </c>
      <c r="F80" s="197">
        <f t="shared" ref="F80" si="91">H80+J80+R80</f>
        <v>0.31909679999999996</v>
      </c>
      <c r="G80" s="263">
        <v>0.17599999999999999</v>
      </c>
      <c r="H80" s="199">
        <f t="shared" ref="H80" si="92">G80*$P$3/1000</f>
        <v>0.31909679999999996</v>
      </c>
      <c r="I80" s="264"/>
      <c r="J80" s="199">
        <f t="shared" si="5"/>
        <v>0</v>
      </c>
      <c r="K80" s="25"/>
      <c r="L80" s="25"/>
      <c r="M80" s="25"/>
      <c r="N80" s="93"/>
      <c r="O80" s="85">
        <f t="shared" si="2"/>
        <v>0</v>
      </c>
      <c r="P80" s="199">
        <f t="shared" ref="P80" si="93">E80*F80</f>
        <v>38.451164399999996</v>
      </c>
      <c r="Q80" s="199">
        <f t="shared" ref="Q80" si="94">SUM(O80:O83)</f>
        <v>0</v>
      </c>
      <c r="R80" s="199">
        <f t="shared" ref="R80" si="95">Q80*1.02*1.05*$R$9</f>
        <v>0</v>
      </c>
      <c r="S80" s="276">
        <f t="shared" si="60"/>
        <v>0.37398812183495195</v>
      </c>
      <c r="T80" s="276">
        <f t="shared" si="54"/>
        <v>45.065568681111706</v>
      </c>
    </row>
    <row r="81" spans="1:20" ht="12.75" customHeight="1">
      <c r="A81" s="194"/>
      <c r="B81" s="256"/>
      <c r="C81" s="256"/>
      <c r="D81" s="253"/>
      <c r="E81" s="250"/>
      <c r="F81" s="197"/>
      <c r="G81" s="263"/>
      <c r="H81" s="199"/>
      <c r="I81" s="264"/>
      <c r="J81" s="199"/>
      <c r="K81" s="25"/>
      <c r="L81" s="25"/>
      <c r="M81" s="25"/>
      <c r="N81" s="93"/>
      <c r="O81" s="85">
        <f t="shared" ref="O81:O144" si="96">M81*N81</f>
        <v>0</v>
      </c>
      <c r="P81" s="199"/>
      <c r="Q81" s="199"/>
      <c r="R81" s="199"/>
      <c r="S81" s="276"/>
      <c r="T81" s="276"/>
    </row>
    <row r="82" spans="1:20" ht="12.75" customHeight="1">
      <c r="A82" s="194"/>
      <c r="B82" s="256"/>
      <c r="C82" s="256"/>
      <c r="D82" s="253"/>
      <c r="E82" s="250"/>
      <c r="F82" s="197"/>
      <c r="G82" s="263"/>
      <c r="H82" s="199"/>
      <c r="I82" s="264"/>
      <c r="J82" s="199"/>
      <c r="K82" s="25"/>
      <c r="L82" s="25"/>
      <c r="M82" s="26"/>
      <c r="N82" s="93"/>
      <c r="O82" s="85">
        <f t="shared" si="96"/>
        <v>0</v>
      </c>
      <c r="P82" s="199"/>
      <c r="Q82" s="199"/>
      <c r="R82" s="199"/>
      <c r="S82" s="276"/>
      <c r="T82" s="276"/>
    </row>
    <row r="83" spans="1:20" ht="12.75" customHeight="1">
      <c r="A83" s="194"/>
      <c r="B83" s="256"/>
      <c r="C83" s="256"/>
      <c r="D83" s="253"/>
      <c r="E83" s="250"/>
      <c r="F83" s="197"/>
      <c r="G83" s="263"/>
      <c r="H83" s="199"/>
      <c r="I83" s="264"/>
      <c r="J83" s="199"/>
      <c r="K83" s="25"/>
      <c r="L83" s="25"/>
      <c r="M83" s="25"/>
      <c r="N83" s="93"/>
      <c r="O83" s="85">
        <f t="shared" si="96"/>
        <v>0</v>
      </c>
      <c r="P83" s="199"/>
      <c r="Q83" s="199"/>
      <c r="R83" s="199"/>
      <c r="S83" s="276"/>
      <c r="T83" s="276"/>
    </row>
    <row r="84" spans="1:20" ht="12.75" customHeight="1">
      <c r="A84" s="194">
        <v>11</v>
      </c>
      <c r="B84" s="256" t="s">
        <v>312</v>
      </c>
      <c r="C84" s="256" t="s">
        <v>299</v>
      </c>
      <c r="D84" s="253" t="s">
        <v>289</v>
      </c>
      <c r="E84" s="254">
        <v>120.5</v>
      </c>
      <c r="F84" s="197">
        <f t="shared" ref="F84" si="97">H84+J84+R84</f>
        <v>0.70708950000000004</v>
      </c>
      <c r="G84" s="257">
        <v>0.39</v>
      </c>
      <c r="H84" s="199">
        <f t="shared" ref="H84" si="98">G84*$P$3/1000</f>
        <v>0.70708950000000004</v>
      </c>
      <c r="I84" s="264"/>
      <c r="J84" s="199">
        <f t="shared" ref="J84:J144" si="99">I84*$P$4/1000</f>
        <v>0</v>
      </c>
      <c r="K84" s="25"/>
      <c r="L84" s="25"/>
      <c r="M84" s="25"/>
      <c r="N84" s="93"/>
      <c r="O84" s="85">
        <f t="shared" si="96"/>
        <v>0</v>
      </c>
      <c r="P84" s="199">
        <f t="shared" ref="P84" si="100">E84*F84</f>
        <v>85.204284749999999</v>
      </c>
      <c r="Q84" s="199">
        <f t="shared" ref="Q84" si="101">SUM(O84:O87)</f>
        <v>0</v>
      </c>
      <c r="R84" s="199">
        <f t="shared" ref="R84" si="102">Q84*1.02*1.05*$R$9</f>
        <v>0</v>
      </c>
      <c r="S84" s="276">
        <f t="shared" si="60"/>
        <v>0.8287236790660869</v>
      </c>
      <c r="T84" s="276">
        <f t="shared" ref="T84:T116" si="103">S84*E84</f>
        <v>99.861203327463471</v>
      </c>
    </row>
    <row r="85" spans="1:20" ht="12.75" customHeight="1">
      <c r="A85" s="194"/>
      <c r="B85" s="256"/>
      <c r="C85" s="256"/>
      <c r="D85" s="253"/>
      <c r="E85" s="254"/>
      <c r="F85" s="197"/>
      <c r="G85" s="257"/>
      <c r="H85" s="199"/>
      <c r="I85" s="264"/>
      <c r="J85" s="199"/>
      <c r="K85" s="25"/>
      <c r="L85" s="25"/>
      <c r="M85" s="25"/>
      <c r="N85" s="93"/>
      <c r="O85" s="85">
        <f t="shared" si="96"/>
        <v>0</v>
      </c>
      <c r="P85" s="199"/>
      <c r="Q85" s="199"/>
      <c r="R85" s="199"/>
      <c r="S85" s="276"/>
      <c r="T85" s="276"/>
    </row>
    <row r="86" spans="1:20" ht="12.75" customHeight="1">
      <c r="A86" s="194"/>
      <c r="B86" s="256"/>
      <c r="C86" s="256"/>
      <c r="D86" s="253"/>
      <c r="E86" s="254"/>
      <c r="F86" s="197"/>
      <c r="G86" s="257"/>
      <c r="H86" s="199"/>
      <c r="I86" s="264"/>
      <c r="J86" s="199"/>
      <c r="K86" s="25"/>
      <c r="L86" s="25"/>
      <c r="M86" s="26"/>
      <c r="N86" s="93"/>
      <c r="O86" s="85">
        <f t="shared" si="96"/>
        <v>0</v>
      </c>
      <c r="P86" s="199"/>
      <c r="Q86" s="199"/>
      <c r="R86" s="199"/>
      <c r="S86" s="276"/>
      <c r="T86" s="276"/>
    </row>
    <row r="87" spans="1:20" ht="12.75" customHeight="1">
      <c r="A87" s="194"/>
      <c r="B87" s="256"/>
      <c r="C87" s="256"/>
      <c r="D87" s="253"/>
      <c r="E87" s="254"/>
      <c r="F87" s="197"/>
      <c r="G87" s="257"/>
      <c r="H87" s="199"/>
      <c r="I87" s="264"/>
      <c r="J87" s="199"/>
      <c r="K87" s="25"/>
      <c r="L87" s="25"/>
      <c r="M87" s="25"/>
      <c r="N87" s="93"/>
      <c r="O87" s="85">
        <f t="shared" si="96"/>
        <v>0</v>
      </c>
      <c r="P87" s="199"/>
      <c r="Q87" s="199"/>
      <c r="R87" s="199"/>
      <c r="S87" s="276"/>
      <c r="T87" s="276"/>
    </row>
    <row r="88" spans="1:20" ht="12.75" customHeight="1">
      <c r="A88" s="194">
        <v>12</v>
      </c>
      <c r="B88" s="256" t="s">
        <v>311</v>
      </c>
      <c r="C88" s="256" t="s">
        <v>302</v>
      </c>
      <c r="D88" s="253" t="s">
        <v>289</v>
      </c>
      <c r="E88" s="250">
        <v>74.2</v>
      </c>
      <c r="F88" s="197">
        <f t="shared" ref="F88" si="104">H88+J88+R88</f>
        <v>0.31909679999999996</v>
      </c>
      <c r="G88" s="263">
        <v>0.17599999999999999</v>
      </c>
      <c r="H88" s="199">
        <f t="shared" ref="H88" si="105">G88*$P$3/1000</f>
        <v>0.31909679999999996</v>
      </c>
      <c r="I88" s="264"/>
      <c r="J88" s="199">
        <f t="shared" si="99"/>
        <v>0</v>
      </c>
      <c r="K88" s="25"/>
      <c r="L88" s="25"/>
      <c r="M88" s="25"/>
      <c r="N88" s="93"/>
      <c r="O88" s="85">
        <f t="shared" si="96"/>
        <v>0</v>
      </c>
      <c r="P88" s="199">
        <f t="shared" ref="P88" si="106">E88*F88</f>
        <v>23.676982559999999</v>
      </c>
      <c r="Q88" s="199">
        <f t="shared" ref="Q88" si="107">SUM(O88:O91)</f>
        <v>0</v>
      </c>
      <c r="R88" s="199">
        <f t="shared" ref="R88" si="108">Q88*1.02*1.05*$R$9</f>
        <v>0</v>
      </c>
      <c r="S88" s="276">
        <f t="shared" si="60"/>
        <v>0.37398812183495195</v>
      </c>
      <c r="T88" s="276">
        <f t="shared" si="103"/>
        <v>27.749918640153435</v>
      </c>
    </row>
    <row r="89" spans="1:20" ht="12.75" customHeight="1">
      <c r="A89" s="194"/>
      <c r="B89" s="256"/>
      <c r="C89" s="256"/>
      <c r="D89" s="253"/>
      <c r="E89" s="250"/>
      <c r="F89" s="197"/>
      <c r="G89" s="263"/>
      <c r="H89" s="199"/>
      <c r="I89" s="264"/>
      <c r="J89" s="199"/>
      <c r="K89" s="25"/>
      <c r="L89" s="25"/>
      <c r="M89" s="25"/>
      <c r="N89" s="93"/>
      <c r="O89" s="85">
        <f t="shared" si="96"/>
        <v>0</v>
      </c>
      <c r="P89" s="199"/>
      <c r="Q89" s="199"/>
      <c r="R89" s="199"/>
      <c r="S89" s="276"/>
      <c r="T89" s="276"/>
    </row>
    <row r="90" spans="1:20" ht="12.75" customHeight="1">
      <c r="A90" s="194"/>
      <c r="B90" s="256"/>
      <c r="C90" s="256"/>
      <c r="D90" s="253"/>
      <c r="E90" s="250"/>
      <c r="F90" s="197"/>
      <c r="G90" s="263"/>
      <c r="H90" s="199"/>
      <c r="I90" s="264"/>
      <c r="J90" s="199"/>
      <c r="K90" s="25"/>
      <c r="L90" s="25"/>
      <c r="M90" s="26"/>
      <c r="N90" s="93"/>
      <c r="O90" s="85">
        <f t="shared" si="96"/>
        <v>0</v>
      </c>
      <c r="P90" s="199"/>
      <c r="Q90" s="199"/>
      <c r="R90" s="199"/>
      <c r="S90" s="276"/>
      <c r="T90" s="276"/>
    </row>
    <row r="91" spans="1:20" ht="12.75" customHeight="1">
      <c r="A91" s="194"/>
      <c r="B91" s="256"/>
      <c r="C91" s="256"/>
      <c r="D91" s="253"/>
      <c r="E91" s="250"/>
      <c r="F91" s="197"/>
      <c r="G91" s="263"/>
      <c r="H91" s="199"/>
      <c r="I91" s="264"/>
      <c r="J91" s="199"/>
      <c r="K91" s="25"/>
      <c r="L91" s="25"/>
      <c r="M91" s="25"/>
      <c r="N91" s="93"/>
      <c r="O91" s="85">
        <f t="shared" si="96"/>
        <v>0</v>
      </c>
      <c r="P91" s="199"/>
      <c r="Q91" s="199"/>
      <c r="R91" s="199"/>
      <c r="S91" s="276"/>
      <c r="T91" s="276"/>
    </row>
    <row r="92" spans="1:20" ht="12.75" customHeight="1">
      <c r="A92" s="194">
        <v>13</v>
      </c>
      <c r="B92" s="256" t="s">
        <v>313</v>
      </c>
      <c r="C92" s="256" t="s">
        <v>300</v>
      </c>
      <c r="D92" s="253" t="s">
        <v>289</v>
      </c>
      <c r="E92" s="254">
        <v>74.2</v>
      </c>
      <c r="F92" s="197">
        <f t="shared" ref="F92" si="109">H92+J92+R92</f>
        <v>0.92465549999999996</v>
      </c>
      <c r="G92" s="264">
        <v>0.51</v>
      </c>
      <c r="H92" s="199">
        <f t="shared" ref="H92" si="110">G92*$P$3/1000</f>
        <v>0.92465549999999996</v>
      </c>
      <c r="I92" s="257"/>
      <c r="J92" s="199">
        <f t="shared" si="99"/>
        <v>0</v>
      </c>
      <c r="K92" s="25"/>
      <c r="L92" s="25"/>
      <c r="M92" s="25"/>
      <c r="N92" s="93"/>
      <c r="O92" s="85">
        <f t="shared" si="96"/>
        <v>0</v>
      </c>
      <c r="P92" s="199">
        <f t="shared" ref="P92" si="111">E92*F92</f>
        <v>68.609438100000006</v>
      </c>
      <c r="Q92" s="199">
        <f t="shared" ref="Q92" si="112">SUM(O92:O95)</f>
        <v>0</v>
      </c>
      <c r="R92" s="199">
        <f t="shared" ref="R92" si="113">Q92*1.02*1.05*$R$9</f>
        <v>0</v>
      </c>
      <c r="S92" s="276">
        <f t="shared" si="60"/>
        <v>1.0837155803171905</v>
      </c>
      <c r="T92" s="276">
        <f t="shared" si="103"/>
        <v>80.411696059535544</v>
      </c>
    </row>
    <row r="93" spans="1:20" ht="12.75" customHeight="1">
      <c r="A93" s="194"/>
      <c r="B93" s="256"/>
      <c r="C93" s="256"/>
      <c r="D93" s="253"/>
      <c r="E93" s="254"/>
      <c r="F93" s="197"/>
      <c r="G93" s="264"/>
      <c r="H93" s="199"/>
      <c r="I93" s="257"/>
      <c r="J93" s="199"/>
      <c r="K93" s="25"/>
      <c r="L93" s="25"/>
      <c r="M93" s="25"/>
      <c r="N93" s="93"/>
      <c r="O93" s="85">
        <f t="shared" si="96"/>
        <v>0</v>
      </c>
      <c r="P93" s="199"/>
      <c r="Q93" s="199"/>
      <c r="R93" s="199"/>
      <c r="S93" s="276"/>
      <c r="T93" s="276"/>
    </row>
    <row r="94" spans="1:20" ht="12.75" customHeight="1">
      <c r="A94" s="194"/>
      <c r="B94" s="256"/>
      <c r="C94" s="256"/>
      <c r="D94" s="253"/>
      <c r="E94" s="254"/>
      <c r="F94" s="197"/>
      <c r="G94" s="264"/>
      <c r="H94" s="199"/>
      <c r="I94" s="257"/>
      <c r="J94" s="199"/>
      <c r="K94" s="25"/>
      <c r="L94" s="25"/>
      <c r="M94" s="26"/>
      <c r="N94" s="93"/>
      <c r="O94" s="85">
        <f t="shared" si="96"/>
        <v>0</v>
      </c>
      <c r="P94" s="199"/>
      <c r="Q94" s="199"/>
      <c r="R94" s="199"/>
      <c r="S94" s="276"/>
      <c r="T94" s="276"/>
    </row>
    <row r="95" spans="1:20" ht="12.75" customHeight="1">
      <c r="A95" s="194"/>
      <c r="B95" s="256"/>
      <c r="C95" s="256"/>
      <c r="D95" s="253"/>
      <c r="E95" s="254"/>
      <c r="F95" s="197"/>
      <c r="G95" s="264"/>
      <c r="H95" s="199"/>
      <c r="I95" s="257"/>
      <c r="J95" s="199"/>
      <c r="K95" s="25"/>
      <c r="L95" s="25"/>
      <c r="M95" s="25"/>
      <c r="N95" s="93"/>
      <c r="O95" s="85">
        <f t="shared" si="96"/>
        <v>0</v>
      </c>
      <c r="P95" s="199"/>
      <c r="Q95" s="199"/>
      <c r="R95" s="199"/>
      <c r="S95" s="276"/>
      <c r="T95" s="276"/>
    </row>
    <row r="96" spans="1:20" ht="12.75" customHeight="1">
      <c r="A96" s="194">
        <v>14</v>
      </c>
      <c r="B96" s="256" t="s">
        <v>312</v>
      </c>
      <c r="C96" s="256" t="s">
        <v>301</v>
      </c>
      <c r="D96" s="253" t="s">
        <v>289</v>
      </c>
      <c r="E96" s="254">
        <v>10.199999999999999</v>
      </c>
      <c r="F96" s="197">
        <f t="shared" ref="F96" si="114">H96+J96+R96</f>
        <v>0.70708950000000004</v>
      </c>
      <c r="G96" s="257">
        <v>0.39</v>
      </c>
      <c r="H96" s="199">
        <f t="shared" ref="H96" si="115">G96*$P$3/1000</f>
        <v>0.70708950000000004</v>
      </c>
      <c r="I96" s="264"/>
      <c r="J96" s="199">
        <f t="shared" si="99"/>
        <v>0</v>
      </c>
      <c r="K96" s="25"/>
      <c r="L96" s="25"/>
      <c r="M96" s="25"/>
      <c r="N96" s="93"/>
      <c r="O96" s="85">
        <f t="shared" si="96"/>
        <v>0</v>
      </c>
      <c r="P96" s="199">
        <f t="shared" ref="P96" si="116">E96*F96</f>
        <v>7.2123128999999997</v>
      </c>
      <c r="Q96" s="199">
        <f t="shared" ref="Q96" si="117">SUM(O96:O99)</f>
        <v>0</v>
      </c>
      <c r="R96" s="199">
        <f t="shared" ref="R96" si="118">Q96*1.02*1.05*$R$9</f>
        <v>0</v>
      </c>
      <c r="S96" s="276">
        <f t="shared" si="60"/>
        <v>0.8287236790660869</v>
      </c>
      <c r="T96" s="276">
        <f t="shared" si="103"/>
        <v>8.4529815264740851</v>
      </c>
    </row>
    <row r="97" spans="1:20" ht="12.75" customHeight="1">
      <c r="A97" s="194"/>
      <c r="B97" s="256"/>
      <c r="C97" s="256"/>
      <c r="D97" s="253"/>
      <c r="E97" s="254"/>
      <c r="F97" s="197"/>
      <c r="G97" s="257"/>
      <c r="H97" s="199"/>
      <c r="I97" s="264"/>
      <c r="J97" s="199"/>
      <c r="K97" s="25"/>
      <c r="L97" s="25"/>
      <c r="M97" s="25"/>
      <c r="N97" s="93"/>
      <c r="O97" s="85">
        <f t="shared" si="96"/>
        <v>0</v>
      </c>
      <c r="P97" s="199"/>
      <c r="Q97" s="199"/>
      <c r="R97" s="199"/>
      <c r="S97" s="276"/>
      <c r="T97" s="276"/>
    </row>
    <row r="98" spans="1:20" ht="12.75" customHeight="1">
      <c r="A98" s="194"/>
      <c r="B98" s="256"/>
      <c r="C98" s="256"/>
      <c r="D98" s="253"/>
      <c r="E98" s="254"/>
      <c r="F98" s="197"/>
      <c r="G98" s="257"/>
      <c r="H98" s="199"/>
      <c r="I98" s="264"/>
      <c r="J98" s="199"/>
      <c r="K98" s="25"/>
      <c r="L98" s="25"/>
      <c r="M98" s="26"/>
      <c r="N98" s="93"/>
      <c r="O98" s="85">
        <f t="shared" si="96"/>
        <v>0</v>
      </c>
      <c r="P98" s="199"/>
      <c r="Q98" s="199"/>
      <c r="R98" s="199"/>
      <c r="S98" s="276"/>
      <c r="T98" s="276"/>
    </row>
    <row r="99" spans="1:20" ht="12.75" customHeight="1">
      <c r="A99" s="194"/>
      <c r="B99" s="256"/>
      <c r="C99" s="256"/>
      <c r="D99" s="253"/>
      <c r="E99" s="254"/>
      <c r="F99" s="197"/>
      <c r="G99" s="257"/>
      <c r="H99" s="199"/>
      <c r="I99" s="264"/>
      <c r="J99" s="199"/>
      <c r="K99" s="25"/>
      <c r="L99" s="25"/>
      <c r="M99" s="25"/>
      <c r="N99" s="93"/>
      <c r="O99" s="85">
        <f t="shared" si="96"/>
        <v>0</v>
      </c>
      <c r="P99" s="199"/>
      <c r="Q99" s="199"/>
      <c r="R99" s="199"/>
      <c r="S99" s="276"/>
      <c r="T99" s="276"/>
    </row>
    <row r="100" spans="1:20" ht="12.75" customHeight="1">
      <c r="A100" s="194">
        <v>15</v>
      </c>
      <c r="B100" s="251" t="s">
        <v>33</v>
      </c>
      <c r="C100" s="251" t="s">
        <v>422</v>
      </c>
      <c r="D100" s="250" t="s">
        <v>347</v>
      </c>
      <c r="E100" s="265">
        <v>25</v>
      </c>
      <c r="F100" s="197">
        <f t="shared" ref="F100" si="119">H100+J100+R100</f>
        <v>2.7627386399999998</v>
      </c>
      <c r="G100" s="249">
        <v>0.2</v>
      </c>
      <c r="H100" s="199">
        <f t="shared" ref="H100" si="120">G100*$P$3/1000</f>
        <v>0.36260999999999999</v>
      </c>
      <c r="I100" s="267">
        <v>1.008</v>
      </c>
      <c r="J100" s="199">
        <f t="shared" si="99"/>
        <v>2.4001286399999997</v>
      </c>
      <c r="K100" s="25"/>
      <c r="L100" s="25"/>
      <c r="M100" s="25"/>
      <c r="N100" s="94"/>
      <c r="O100" s="85">
        <f t="shared" si="96"/>
        <v>0</v>
      </c>
      <c r="P100" s="199">
        <f t="shared" ref="P100" si="121">E100*F100</f>
        <v>69.068466000000001</v>
      </c>
      <c r="Q100" s="199">
        <f t="shared" ref="Q100" si="122">SUM(O100:O103)</f>
        <v>0</v>
      </c>
      <c r="R100" s="199">
        <f t="shared" ref="R100" si="123">Q100*1.02*1.05*$R$9</f>
        <v>0</v>
      </c>
      <c r="S100" s="276">
        <f t="shared" si="60"/>
        <v>3.2379874542598031</v>
      </c>
      <c r="T100" s="276">
        <f t="shared" si="103"/>
        <v>80.949686356495079</v>
      </c>
    </row>
    <row r="101" spans="1:20" ht="12.75" customHeight="1">
      <c r="A101" s="194"/>
      <c r="B101" s="251"/>
      <c r="C101" s="251"/>
      <c r="D101" s="250"/>
      <c r="E101" s="265"/>
      <c r="F101" s="197"/>
      <c r="G101" s="249"/>
      <c r="H101" s="199"/>
      <c r="I101" s="267"/>
      <c r="J101" s="199"/>
      <c r="K101" s="25"/>
      <c r="L101" s="25"/>
      <c r="M101" s="25"/>
      <c r="N101" s="94"/>
      <c r="O101" s="85">
        <f t="shared" si="96"/>
        <v>0</v>
      </c>
      <c r="P101" s="199"/>
      <c r="Q101" s="199"/>
      <c r="R101" s="199"/>
      <c r="S101" s="276"/>
      <c r="T101" s="276"/>
    </row>
    <row r="102" spans="1:20" ht="12.75" customHeight="1">
      <c r="A102" s="194"/>
      <c r="B102" s="251"/>
      <c r="C102" s="251"/>
      <c r="D102" s="250"/>
      <c r="E102" s="265"/>
      <c r="F102" s="197"/>
      <c r="G102" s="249"/>
      <c r="H102" s="199"/>
      <c r="I102" s="267"/>
      <c r="J102" s="199"/>
      <c r="K102" s="25"/>
      <c r="L102" s="25"/>
      <c r="M102" s="26"/>
      <c r="N102" s="94"/>
      <c r="O102" s="85">
        <f t="shared" si="96"/>
        <v>0</v>
      </c>
      <c r="P102" s="199"/>
      <c r="Q102" s="199"/>
      <c r="R102" s="199"/>
      <c r="S102" s="276"/>
      <c r="T102" s="276"/>
    </row>
    <row r="103" spans="1:20" ht="12.75" customHeight="1">
      <c r="A103" s="194"/>
      <c r="B103" s="251"/>
      <c r="C103" s="251"/>
      <c r="D103" s="250"/>
      <c r="E103" s="265"/>
      <c r="F103" s="197"/>
      <c r="G103" s="249"/>
      <c r="H103" s="199"/>
      <c r="I103" s="267"/>
      <c r="J103" s="199"/>
      <c r="K103" s="23"/>
      <c r="L103" s="23"/>
      <c r="M103" s="23"/>
      <c r="N103" s="94"/>
      <c r="O103" s="85">
        <f t="shared" si="96"/>
        <v>0</v>
      </c>
      <c r="P103" s="199"/>
      <c r="Q103" s="199"/>
      <c r="R103" s="199"/>
      <c r="S103" s="276"/>
      <c r="T103" s="276"/>
    </row>
    <row r="104" spans="1:20" ht="12.75" customHeight="1">
      <c r="A104" s="194">
        <v>16</v>
      </c>
      <c r="B104" s="195" t="s">
        <v>285</v>
      </c>
      <c r="C104" s="195" t="s">
        <v>284</v>
      </c>
      <c r="D104" s="194" t="s">
        <v>31</v>
      </c>
      <c r="E104" s="197">
        <v>43.6</v>
      </c>
      <c r="F104" s="197">
        <f t="shared" ref="F104" si="124">H104+J104+R104</f>
        <v>2.4214670999999997</v>
      </c>
      <c r="G104" s="198">
        <v>0.39</v>
      </c>
      <c r="H104" s="199">
        <f t="shared" ref="H104" si="125">G104*$P$3/1000</f>
        <v>0.70708950000000004</v>
      </c>
      <c r="I104" s="204">
        <v>0.72</v>
      </c>
      <c r="J104" s="199">
        <f t="shared" si="99"/>
        <v>1.7143775999999997</v>
      </c>
      <c r="K104" s="84"/>
      <c r="L104" s="84"/>
      <c r="M104" s="84"/>
      <c r="N104" s="92"/>
      <c r="O104" s="85">
        <f t="shared" si="96"/>
        <v>0</v>
      </c>
      <c r="P104" s="199">
        <f t="shared" ref="P104" si="126">E104*F104</f>
        <v>105.57596555999999</v>
      </c>
      <c r="Q104" s="199">
        <f t="shared" ref="Q104" si="127">SUM(O104:O107)</f>
        <v>0</v>
      </c>
      <c r="R104" s="199">
        <f t="shared" ref="R104" si="128">Q104*1.02*1.05*$R$9</f>
        <v>0</v>
      </c>
      <c r="S104" s="276">
        <f t="shared" si="60"/>
        <v>2.838010073476537</v>
      </c>
      <c r="T104" s="276">
        <f t="shared" si="103"/>
        <v>123.73723920357702</v>
      </c>
    </row>
    <row r="105" spans="1:20" ht="12.75" customHeight="1">
      <c r="A105" s="194"/>
      <c r="B105" s="195"/>
      <c r="C105" s="195"/>
      <c r="D105" s="194"/>
      <c r="E105" s="197"/>
      <c r="F105" s="197"/>
      <c r="G105" s="198"/>
      <c r="H105" s="199"/>
      <c r="I105" s="204"/>
      <c r="J105" s="199"/>
      <c r="K105" s="84"/>
      <c r="L105" s="84"/>
      <c r="M105" s="84"/>
      <c r="N105" s="92"/>
      <c r="O105" s="85">
        <f t="shared" si="96"/>
        <v>0</v>
      </c>
      <c r="P105" s="199"/>
      <c r="Q105" s="199"/>
      <c r="R105" s="199"/>
      <c r="S105" s="276"/>
      <c r="T105" s="276"/>
    </row>
    <row r="106" spans="1:20" ht="12.75" customHeight="1">
      <c r="A106" s="194"/>
      <c r="B106" s="195"/>
      <c r="C106" s="195"/>
      <c r="D106" s="194"/>
      <c r="E106" s="197"/>
      <c r="F106" s="197"/>
      <c r="G106" s="198"/>
      <c r="H106" s="199"/>
      <c r="I106" s="204"/>
      <c r="J106" s="199"/>
      <c r="K106" s="84"/>
      <c r="L106" s="84"/>
      <c r="M106" s="84"/>
      <c r="N106" s="92"/>
      <c r="O106" s="85">
        <f t="shared" si="96"/>
        <v>0</v>
      </c>
      <c r="P106" s="199"/>
      <c r="Q106" s="199"/>
      <c r="R106" s="199"/>
      <c r="S106" s="276"/>
      <c r="T106" s="276"/>
    </row>
    <row r="107" spans="1:20" ht="12.75" customHeight="1">
      <c r="A107" s="194"/>
      <c r="B107" s="195"/>
      <c r="C107" s="195"/>
      <c r="D107" s="194"/>
      <c r="E107" s="197"/>
      <c r="F107" s="197"/>
      <c r="G107" s="198"/>
      <c r="H107" s="199"/>
      <c r="I107" s="204"/>
      <c r="J107" s="199"/>
      <c r="K107" s="84"/>
      <c r="L107" s="84"/>
      <c r="M107" s="84"/>
      <c r="N107" s="92"/>
      <c r="O107" s="85">
        <f t="shared" si="96"/>
        <v>0</v>
      </c>
      <c r="P107" s="199"/>
      <c r="Q107" s="199"/>
      <c r="R107" s="199"/>
      <c r="S107" s="276"/>
      <c r="T107" s="276"/>
    </row>
    <row r="108" spans="1:20" ht="12.75" customHeight="1">
      <c r="A108" s="250"/>
      <c r="B108" s="256"/>
      <c r="C108" s="252" t="s">
        <v>427</v>
      </c>
      <c r="D108" s="266"/>
      <c r="E108" s="265"/>
      <c r="F108" s="197">
        <f t="shared" ref="F108" si="129">H108+J108+R108</f>
        <v>0</v>
      </c>
      <c r="G108" s="257"/>
      <c r="H108" s="199">
        <f t="shared" ref="H108" si="130">G108*$P$3/1000</f>
        <v>0</v>
      </c>
      <c r="I108" s="260"/>
      <c r="J108" s="199">
        <f t="shared" si="99"/>
        <v>0</v>
      </c>
      <c r="K108" s="25"/>
      <c r="L108" s="25"/>
      <c r="M108" s="25"/>
      <c r="N108" s="94"/>
      <c r="O108" s="85">
        <f t="shared" si="96"/>
        <v>0</v>
      </c>
      <c r="P108" s="199">
        <f t="shared" ref="P108" si="131">E108*F108</f>
        <v>0</v>
      </c>
      <c r="Q108" s="199">
        <f t="shared" ref="Q108" si="132">SUM(O108:O111)</f>
        <v>0</v>
      </c>
      <c r="R108" s="199">
        <f t="shared" ref="R108" si="133">Q108*1.02*1.05*$R$9</f>
        <v>0</v>
      </c>
      <c r="S108" s="276">
        <f t="shared" si="60"/>
        <v>0</v>
      </c>
      <c r="T108" s="276">
        <f t="shared" si="103"/>
        <v>0</v>
      </c>
    </row>
    <row r="109" spans="1:20" ht="12.75" customHeight="1">
      <c r="A109" s="250"/>
      <c r="B109" s="256"/>
      <c r="C109" s="252"/>
      <c r="D109" s="266"/>
      <c r="E109" s="265"/>
      <c r="F109" s="197"/>
      <c r="G109" s="257"/>
      <c r="H109" s="199"/>
      <c r="I109" s="260"/>
      <c r="J109" s="199"/>
      <c r="K109" s="25"/>
      <c r="L109" s="25"/>
      <c r="M109" s="25"/>
      <c r="N109" s="94"/>
      <c r="O109" s="85">
        <f t="shared" si="96"/>
        <v>0</v>
      </c>
      <c r="P109" s="199"/>
      <c r="Q109" s="199"/>
      <c r="R109" s="199"/>
      <c r="S109" s="276"/>
      <c r="T109" s="276"/>
    </row>
    <row r="110" spans="1:20" ht="12.75" customHeight="1">
      <c r="A110" s="250"/>
      <c r="B110" s="256"/>
      <c r="C110" s="252"/>
      <c r="D110" s="266"/>
      <c r="E110" s="265"/>
      <c r="F110" s="197"/>
      <c r="G110" s="257"/>
      <c r="H110" s="199"/>
      <c r="I110" s="260"/>
      <c r="J110" s="199"/>
      <c r="K110" s="25"/>
      <c r="L110" s="25"/>
      <c r="M110" s="25"/>
      <c r="N110" s="94"/>
      <c r="O110" s="85">
        <f t="shared" si="96"/>
        <v>0</v>
      </c>
      <c r="P110" s="199"/>
      <c r="Q110" s="199"/>
      <c r="R110" s="199"/>
      <c r="S110" s="276"/>
      <c r="T110" s="276"/>
    </row>
    <row r="111" spans="1:20" ht="12.75" customHeight="1">
      <c r="A111" s="250"/>
      <c r="B111" s="256"/>
      <c r="C111" s="252"/>
      <c r="D111" s="266"/>
      <c r="E111" s="265"/>
      <c r="F111" s="197"/>
      <c r="G111" s="257"/>
      <c r="H111" s="199"/>
      <c r="I111" s="260"/>
      <c r="J111" s="199"/>
      <c r="K111" s="23"/>
      <c r="L111" s="23"/>
      <c r="M111" s="23"/>
      <c r="N111" s="94"/>
      <c r="O111" s="85">
        <f t="shared" si="96"/>
        <v>0</v>
      </c>
      <c r="P111" s="199"/>
      <c r="Q111" s="199"/>
      <c r="R111" s="199"/>
      <c r="S111" s="276"/>
      <c r="T111" s="276"/>
    </row>
    <row r="112" spans="1:20" ht="12.75" customHeight="1">
      <c r="A112" s="250"/>
      <c r="B112" s="256"/>
      <c r="C112" s="252" t="s">
        <v>90</v>
      </c>
      <c r="D112" s="266"/>
      <c r="E112" s="265"/>
      <c r="F112" s="197">
        <f t="shared" ref="F112" si="134">H112+J112+R112</f>
        <v>0</v>
      </c>
      <c r="G112" s="257"/>
      <c r="H112" s="199">
        <f t="shared" ref="H112" si="135">G112*$P$3/1000</f>
        <v>0</v>
      </c>
      <c r="I112" s="257"/>
      <c r="J112" s="199">
        <f t="shared" si="99"/>
        <v>0</v>
      </c>
      <c r="K112" s="25"/>
      <c r="L112" s="25"/>
      <c r="M112" s="25"/>
      <c r="N112" s="94"/>
      <c r="O112" s="85">
        <f t="shared" si="96"/>
        <v>0</v>
      </c>
      <c r="P112" s="199">
        <f t="shared" ref="P112" si="136">E112*F112</f>
        <v>0</v>
      </c>
      <c r="Q112" s="199">
        <f t="shared" ref="Q112" si="137">SUM(O112:O115)</f>
        <v>0</v>
      </c>
      <c r="R112" s="199">
        <f t="shared" ref="R112" si="138">Q112*1.02*1.05*$R$9</f>
        <v>0</v>
      </c>
      <c r="S112" s="276">
        <f t="shared" si="60"/>
        <v>0</v>
      </c>
      <c r="T112" s="276">
        <f t="shared" si="103"/>
        <v>0</v>
      </c>
    </row>
    <row r="113" spans="1:20" ht="12.75" customHeight="1">
      <c r="A113" s="250"/>
      <c r="B113" s="256"/>
      <c r="C113" s="252"/>
      <c r="D113" s="266"/>
      <c r="E113" s="265"/>
      <c r="F113" s="197"/>
      <c r="G113" s="257"/>
      <c r="H113" s="199"/>
      <c r="I113" s="257"/>
      <c r="J113" s="199"/>
      <c r="K113" s="25"/>
      <c r="L113" s="25"/>
      <c r="M113" s="25"/>
      <c r="N113" s="94"/>
      <c r="O113" s="85">
        <f t="shared" si="96"/>
        <v>0</v>
      </c>
      <c r="P113" s="199"/>
      <c r="Q113" s="199"/>
      <c r="R113" s="199"/>
      <c r="S113" s="276"/>
      <c r="T113" s="276"/>
    </row>
    <row r="114" spans="1:20" ht="12.75" customHeight="1">
      <c r="A114" s="250"/>
      <c r="B114" s="256"/>
      <c r="C114" s="252"/>
      <c r="D114" s="266"/>
      <c r="E114" s="265"/>
      <c r="F114" s="197"/>
      <c r="G114" s="257"/>
      <c r="H114" s="199"/>
      <c r="I114" s="257"/>
      <c r="J114" s="199"/>
      <c r="K114" s="25"/>
      <c r="L114" s="25"/>
      <c r="M114" s="26"/>
      <c r="N114" s="94"/>
      <c r="O114" s="85">
        <f t="shared" si="96"/>
        <v>0</v>
      </c>
      <c r="P114" s="199"/>
      <c r="Q114" s="199"/>
      <c r="R114" s="199"/>
      <c r="S114" s="276"/>
      <c r="T114" s="276"/>
    </row>
    <row r="115" spans="1:20" ht="12.75" customHeight="1">
      <c r="A115" s="250"/>
      <c r="B115" s="256"/>
      <c r="C115" s="252"/>
      <c r="D115" s="266"/>
      <c r="E115" s="265"/>
      <c r="F115" s="197"/>
      <c r="G115" s="257"/>
      <c r="H115" s="199"/>
      <c r="I115" s="257"/>
      <c r="J115" s="199"/>
      <c r="K115" s="23"/>
      <c r="L115" s="23"/>
      <c r="M115" s="25"/>
      <c r="N115" s="94"/>
      <c r="O115" s="85">
        <f t="shared" si="96"/>
        <v>0</v>
      </c>
      <c r="P115" s="199"/>
      <c r="Q115" s="199"/>
      <c r="R115" s="199"/>
      <c r="S115" s="276"/>
      <c r="T115" s="276"/>
    </row>
    <row r="116" spans="1:20" ht="12.75" customHeight="1">
      <c r="A116" s="250">
        <v>1</v>
      </c>
      <c r="B116" s="256" t="s">
        <v>44</v>
      </c>
      <c r="C116" s="251" t="s">
        <v>61</v>
      </c>
      <c r="D116" s="253" t="s">
        <v>37</v>
      </c>
      <c r="E116" s="254">
        <v>1.7</v>
      </c>
      <c r="F116" s="197">
        <f t="shared" ref="F116" si="139">H116+J116+R116</f>
        <v>9.0252350354680004</v>
      </c>
      <c r="G116" s="257">
        <v>0.11</v>
      </c>
      <c r="H116" s="199">
        <f t="shared" ref="H116" si="140">G116*$P$3/1000</f>
        <v>0.19943549999999999</v>
      </c>
      <c r="I116" s="260">
        <v>0.76</v>
      </c>
      <c r="J116" s="199">
        <f t="shared" si="99"/>
        <v>1.8096207999999998</v>
      </c>
      <c r="K116" s="25" t="s">
        <v>54</v>
      </c>
      <c r="L116" s="25" t="s">
        <v>42</v>
      </c>
      <c r="M116" s="25">
        <v>7.0000000000000007E-2</v>
      </c>
      <c r="N116" s="94">
        <v>0.156</v>
      </c>
      <c r="O116" s="85">
        <f t="shared" si="96"/>
        <v>1.0920000000000001E-2</v>
      </c>
      <c r="P116" s="199">
        <f t="shared" ref="P116" si="141">E116*F116</f>
        <v>15.342899560295601</v>
      </c>
      <c r="Q116" s="199">
        <f t="shared" ref="Q116" si="142">SUM(O116:O119)</f>
        <v>6.1345200000000002</v>
      </c>
      <c r="R116" s="199">
        <f t="shared" ref="R116" si="143">Q116*1.02*1.05*$R$9</f>
        <v>7.0161787354680003</v>
      </c>
      <c r="S116" s="276">
        <f t="shared" ref="S116:S152" si="144">F116*$S$12</f>
        <v>10.57776417699483</v>
      </c>
      <c r="T116" s="276">
        <f t="shared" si="103"/>
        <v>17.982199100891211</v>
      </c>
    </row>
    <row r="117" spans="1:20" ht="12.75" customHeight="1">
      <c r="A117" s="250"/>
      <c r="B117" s="256"/>
      <c r="C117" s="251"/>
      <c r="D117" s="253"/>
      <c r="E117" s="254"/>
      <c r="F117" s="197"/>
      <c r="G117" s="257"/>
      <c r="H117" s="199"/>
      <c r="I117" s="260"/>
      <c r="J117" s="199"/>
      <c r="K117" s="25" t="s">
        <v>47</v>
      </c>
      <c r="L117" s="25" t="s">
        <v>42</v>
      </c>
      <c r="M117" s="25">
        <v>1.26</v>
      </c>
      <c r="N117" s="94">
        <v>4.8600000000000003</v>
      </c>
      <c r="O117" s="85">
        <f t="shared" si="96"/>
        <v>6.1236000000000006</v>
      </c>
      <c r="P117" s="199"/>
      <c r="Q117" s="199"/>
      <c r="R117" s="199"/>
      <c r="S117" s="276"/>
      <c r="T117" s="276"/>
    </row>
    <row r="118" spans="1:20" ht="12.75" customHeight="1">
      <c r="A118" s="250"/>
      <c r="B118" s="256"/>
      <c r="C118" s="251"/>
      <c r="D118" s="253"/>
      <c r="E118" s="254"/>
      <c r="F118" s="197"/>
      <c r="G118" s="257"/>
      <c r="H118" s="199"/>
      <c r="I118" s="260"/>
      <c r="J118" s="199"/>
      <c r="K118" s="23"/>
      <c r="L118" s="23"/>
      <c r="M118" s="23"/>
      <c r="N118" s="94"/>
      <c r="O118" s="85">
        <f t="shared" si="96"/>
        <v>0</v>
      </c>
      <c r="P118" s="199"/>
      <c r="Q118" s="199"/>
      <c r="R118" s="199"/>
      <c r="S118" s="276"/>
      <c r="T118" s="276"/>
    </row>
    <row r="119" spans="1:20" ht="12.75" customHeight="1">
      <c r="A119" s="250"/>
      <c r="B119" s="256"/>
      <c r="C119" s="251"/>
      <c r="D119" s="253"/>
      <c r="E119" s="254"/>
      <c r="F119" s="197"/>
      <c r="G119" s="257"/>
      <c r="H119" s="199"/>
      <c r="I119" s="260"/>
      <c r="J119" s="199"/>
      <c r="K119" s="23"/>
      <c r="L119" s="23"/>
      <c r="M119" s="23"/>
      <c r="N119" s="94"/>
      <c r="O119" s="85">
        <f t="shared" si="96"/>
        <v>0</v>
      </c>
      <c r="P119" s="199"/>
      <c r="Q119" s="199"/>
      <c r="R119" s="199"/>
      <c r="S119" s="276"/>
      <c r="T119" s="276"/>
    </row>
    <row r="120" spans="1:20" ht="12.75" customHeight="1">
      <c r="A120" s="250">
        <v>2</v>
      </c>
      <c r="B120" s="195" t="s">
        <v>62</v>
      </c>
      <c r="C120" s="256" t="s">
        <v>63</v>
      </c>
      <c r="D120" s="266" t="s">
        <v>38</v>
      </c>
      <c r="E120" s="254">
        <v>225.6</v>
      </c>
      <c r="F120" s="197">
        <f t="shared" ref="F120" si="145">H120+J120+R120</f>
        <v>3.6125359877543004</v>
      </c>
      <c r="G120" s="198">
        <v>0.40100000000000002</v>
      </c>
      <c r="H120" s="199">
        <f t="shared" ref="H120" si="146">G120*$P$3/1000</f>
        <v>0.72703304999999996</v>
      </c>
      <c r="I120" s="260">
        <v>7.1000000000000004E-3</v>
      </c>
      <c r="J120" s="199">
        <f t="shared" si="99"/>
        <v>1.6905668000000002E-2</v>
      </c>
      <c r="K120" s="25" t="s">
        <v>60</v>
      </c>
      <c r="L120" s="25" t="s">
        <v>38</v>
      </c>
      <c r="M120" s="25">
        <v>1</v>
      </c>
      <c r="N120" s="94">
        <v>1.6659999999999999</v>
      </c>
      <c r="O120" s="85">
        <f t="shared" si="96"/>
        <v>1.6659999999999999</v>
      </c>
      <c r="P120" s="199">
        <f t="shared" ref="P120" si="147">E120*F120</f>
        <v>814.98811883737017</v>
      </c>
      <c r="Q120" s="199">
        <f t="shared" ref="Q120" si="148">SUM(O120:O123)</f>
        <v>2.508127</v>
      </c>
      <c r="R120" s="199">
        <f t="shared" ref="R120" si="149">Q120*1.02*1.05*$R$9</f>
        <v>2.8685972697543005</v>
      </c>
      <c r="S120" s="276">
        <f t="shared" si="144"/>
        <v>4.2339677148796353</v>
      </c>
      <c r="T120" s="276">
        <f t="shared" ref="T120:T152" si="150">S120*E120</f>
        <v>955.18311647684573</v>
      </c>
    </row>
    <row r="121" spans="1:20" ht="12.75" customHeight="1">
      <c r="A121" s="250"/>
      <c r="B121" s="195"/>
      <c r="C121" s="256"/>
      <c r="D121" s="266"/>
      <c r="E121" s="254"/>
      <c r="F121" s="197"/>
      <c r="G121" s="198"/>
      <c r="H121" s="199"/>
      <c r="I121" s="260"/>
      <c r="J121" s="199"/>
      <c r="K121" s="25" t="s">
        <v>41</v>
      </c>
      <c r="L121" s="25" t="s">
        <v>42</v>
      </c>
      <c r="M121" s="25">
        <v>3.1E-2</v>
      </c>
      <c r="N121" s="94">
        <v>27.016999999999999</v>
      </c>
      <c r="O121" s="85">
        <f t="shared" si="96"/>
        <v>0.83752700000000002</v>
      </c>
      <c r="P121" s="199"/>
      <c r="Q121" s="199"/>
      <c r="R121" s="199"/>
      <c r="S121" s="276"/>
      <c r="T121" s="276"/>
    </row>
    <row r="122" spans="1:20" ht="12.75" customHeight="1">
      <c r="A122" s="250"/>
      <c r="B122" s="195"/>
      <c r="C122" s="256"/>
      <c r="D122" s="266"/>
      <c r="E122" s="254"/>
      <c r="F122" s="197"/>
      <c r="G122" s="198"/>
      <c r="H122" s="199"/>
      <c r="I122" s="260"/>
      <c r="J122" s="199"/>
      <c r="K122" s="25" t="s">
        <v>43</v>
      </c>
      <c r="L122" s="25" t="s">
        <v>42</v>
      </c>
      <c r="M122" s="25">
        <v>2.0000000000000001E-4</v>
      </c>
      <c r="N122" s="94">
        <v>23</v>
      </c>
      <c r="O122" s="85">
        <f t="shared" si="96"/>
        <v>4.5999999999999999E-3</v>
      </c>
      <c r="P122" s="199"/>
      <c r="Q122" s="199"/>
      <c r="R122" s="199"/>
      <c r="S122" s="276"/>
      <c r="T122" s="276"/>
    </row>
    <row r="123" spans="1:20" ht="12.75" customHeight="1">
      <c r="A123" s="250"/>
      <c r="B123" s="195"/>
      <c r="C123" s="256"/>
      <c r="D123" s="266"/>
      <c r="E123" s="254"/>
      <c r="F123" s="197"/>
      <c r="G123" s="198"/>
      <c r="H123" s="199"/>
      <c r="I123" s="260"/>
      <c r="J123" s="199"/>
      <c r="K123" s="23"/>
      <c r="L123" s="23"/>
      <c r="M123" s="23"/>
      <c r="N123" s="94"/>
      <c r="O123" s="85">
        <f t="shared" si="96"/>
        <v>0</v>
      </c>
      <c r="P123" s="199"/>
      <c r="Q123" s="199"/>
      <c r="R123" s="199"/>
      <c r="S123" s="276"/>
      <c r="T123" s="276"/>
    </row>
    <row r="124" spans="1:20" ht="12.75" customHeight="1">
      <c r="A124" s="250"/>
      <c r="B124" s="256"/>
      <c r="C124" s="252" t="s">
        <v>64</v>
      </c>
      <c r="D124" s="253"/>
      <c r="E124" s="265"/>
      <c r="F124" s="197">
        <f t="shared" ref="F124" si="151">H124+J124+R124</f>
        <v>0</v>
      </c>
      <c r="G124" s="257"/>
      <c r="H124" s="199">
        <f t="shared" ref="H124" si="152">G124*$P$3/1000</f>
        <v>0</v>
      </c>
      <c r="I124" s="257"/>
      <c r="J124" s="199">
        <f t="shared" si="99"/>
        <v>0</v>
      </c>
      <c r="K124" s="25"/>
      <c r="L124" s="25"/>
      <c r="M124" s="25"/>
      <c r="N124" s="94"/>
      <c r="O124" s="85">
        <f t="shared" si="96"/>
        <v>0</v>
      </c>
      <c r="P124" s="199">
        <f t="shared" ref="P124" si="153">E124*F124</f>
        <v>0</v>
      </c>
      <c r="Q124" s="199">
        <f t="shared" ref="Q124" si="154">SUM(O124:O127)</f>
        <v>0</v>
      </c>
      <c r="R124" s="199">
        <f t="shared" ref="R124" si="155">Q124*1.02*1.05*$R$9</f>
        <v>0</v>
      </c>
      <c r="S124" s="276">
        <f t="shared" si="144"/>
        <v>0</v>
      </c>
      <c r="T124" s="276">
        <f t="shared" si="150"/>
        <v>0</v>
      </c>
    </row>
    <row r="125" spans="1:20" ht="12.75" customHeight="1">
      <c r="A125" s="250"/>
      <c r="B125" s="256"/>
      <c r="C125" s="252"/>
      <c r="D125" s="253"/>
      <c r="E125" s="265"/>
      <c r="F125" s="197"/>
      <c r="G125" s="257"/>
      <c r="H125" s="199"/>
      <c r="I125" s="257"/>
      <c r="J125" s="199"/>
      <c r="K125" s="25"/>
      <c r="L125" s="25"/>
      <c r="M125" s="25"/>
      <c r="N125" s="94"/>
      <c r="O125" s="85">
        <f t="shared" si="96"/>
        <v>0</v>
      </c>
      <c r="P125" s="199"/>
      <c r="Q125" s="199"/>
      <c r="R125" s="199"/>
      <c r="S125" s="276"/>
      <c r="T125" s="276"/>
    </row>
    <row r="126" spans="1:20" ht="12.75" customHeight="1">
      <c r="A126" s="250"/>
      <c r="B126" s="256"/>
      <c r="C126" s="252"/>
      <c r="D126" s="253"/>
      <c r="E126" s="265"/>
      <c r="F126" s="197"/>
      <c r="G126" s="257"/>
      <c r="H126" s="199"/>
      <c r="I126" s="257"/>
      <c r="J126" s="199"/>
      <c r="K126" s="25"/>
      <c r="L126" s="25"/>
      <c r="M126" s="26"/>
      <c r="N126" s="27"/>
      <c r="O126" s="85">
        <f t="shared" si="96"/>
        <v>0</v>
      </c>
      <c r="P126" s="199"/>
      <c r="Q126" s="199"/>
      <c r="R126" s="199"/>
      <c r="S126" s="276"/>
      <c r="T126" s="276"/>
    </row>
    <row r="127" spans="1:20" ht="12.75" customHeight="1">
      <c r="A127" s="250"/>
      <c r="B127" s="256"/>
      <c r="C127" s="252"/>
      <c r="D127" s="253"/>
      <c r="E127" s="265"/>
      <c r="F127" s="197"/>
      <c r="G127" s="257"/>
      <c r="H127" s="199"/>
      <c r="I127" s="257"/>
      <c r="J127" s="199"/>
      <c r="K127" s="23"/>
      <c r="L127" s="23"/>
      <c r="M127" s="23"/>
      <c r="N127" s="94"/>
      <c r="O127" s="85">
        <f t="shared" si="96"/>
        <v>0</v>
      </c>
      <c r="P127" s="199"/>
      <c r="Q127" s="199"/>
      <c r="R127" s="199"/>
      <c r="S127" s="276"/>
      <c r="T127" s="276"/>
    </row>
    <row r="128" spans="1:20" ht="12.75" customHeight="1">
      <c r="A128" s="250">
        <v>1</v>
      </c>
      <c r="B128" s="256" t="s">
        <v>44</v>
      </c>
      <c r="C128" s="251" t="s">
        <v>61</v>
      </c>
      <c r="D128" s="253" t="s">
        <v>37</v>
      </c>
      <c r="E128" s="265">
        <v>8.1</v>
      </c>
      <c r="F128" s="197">
        <f t="shared" ref="F128" si="156">H128+J128+R128</f>
        <v>9.0127456032400008</v>
      </c>
      <c r="G128" s="257">
        <v>0.11</v>
      </c>
      <c r="H128" s="199">
        <f t="shared" ref="H128" si="157">G128*$P$3/1000</f>
        <v>0.19943549999999999</v>
      </c>
      <c r="I128" s="260">
        <v>0.76</v>
      </c>
      <c r="J128" s="199">
        <f t="shared" si="99"/>
        <v>1.8096207999999998</v>
      </c>
      <c r="K128" s="25" t="s">
        <v>47</v>
      </c>
      <c r="L128" s="25" t="s">
        <v>42</v>
      </c>
      <c r="M128" s="25">
        <v>1.26</v>
      </c>
      <c r="N128" s="94">
        <v>4.8600000000000003</v>
      </c>
      <c r="O128" s="85">
        <f t="shared" si="96"/>
        <v>6.1236000000000006</v>
      </c>
      <c r="P128" s="199">
        <f t="shared" ref="P128" si="158">E128*F128</f>
        <v>73.003239386244005</v>
      </c>
      <c r="Q128" s="199">
        <f t="shared" ref="Q128" si="159">SUM(O128:O131)</f>
        <v>6.1236000000000006</v>
      </c>
      <c r="R128" s="199">
        <f t="shared" ref="R128" si="160">Q128*1.02*1.05*$R$9</f>
        <v>7.0036893032400007</v>
      </c>
      <c r="S128" s="276">
        <f t="shared" si="144"/>
        <v>10.563126301272684</v>
      </c>
      <c r="T128" s="276">
        <f t="shared" si="150"/>
        <v>85.561323040308736</v>
      </c>
    </row>
    <row r="129" spans="1:20" ht="12.75" customHeight="1">
      <c r="A129" s="250"/>
      <c r="B129" s="256"/>
      <c r="C129" s="251"/>
      <c r="D129" s="253"/>
      <c r="E129" s="265"/>
      <c r="F129" s="197"/>
      <c r="G129" s="257"/>
      <c r="H129" s="199"/>
      <c r="I129" s="260"/>
      <c r="J129" s="199"/>
      <c r="K129" s="25"/>
      <c r="L129" s="25"/>
      <c r="M129" s="25"/>
      <c r="N129" s="94"/>
      <c r="O129" s="85">
        <f t="shared" si="96"/>
        <v>0</v>
      </c>
      <c r="P129" s="199"/>
      <c r="Q129" s="199"/>
      <c r="R129" s="199"/>
      <c r="S129" s="276"/>
      <c r="T129" s="276"/>
    </row>
    <row r="130" spans="1:20" ht="12.75" customHeight="1">
      <c r="A130" s="250"/>
      <c r="B130" s="256"/>
      <c r="C130" s="251"/>
      <c r="D130" s="253"/>
      <c r="E130" s="265"/>
      <c r="F130" s="197"/>
      <c r="G130" s="257"/>
      <c r="H130" s="199"/>
      <c r="I130" s="260"/>
      <c r="J130" s="199"/>
      <c r="K130" s="25"/>
      <c r="L130" s="25"/>
      <c r="M130" s="26"/>
      <c r="N130" s="94"/>
      <c r="O130" s="85">
        <f t="shared" si="96"/>
        <v>0</v>
      </c>
      <c r="P130" s="199"/>
      <c r="Q130" s="199"/>
      <c r="R130" s="199"/>
      <c r="S130" s="276"/>
      <c r="T130" s="276"/>
    </row>
    <row r="131" spans="1:20" ht="12.75" customHeight="1">
      <c r="A131" s="250"/>
      <c r="B131" s="256"/>
      <c r="C131" s="251"/>
      <c r="D131" s="253"/>
      <c r="E131" s="265"/>
      <c r="F131" s="197"/>
      <c r="G131" s="257"/>
      <c r="H131" s="199"/>
      <c r="I131" s="260"/>
      <c r="J131" s="199"/>
      <c r="K131" s="23"/>
      <c r="L131" s="23"/>
      <c r="M131" s="23"/>
      <c r="N131" s="94"/>
      <c r="O131" s="85">
        <f t="shared" si="96"/>
        <v>0</v>
      </c>
      <c r="P131" s="199"/>
      <c r="Q131" s="199"/>
      <c r="R131" s="199"/>
      <c r="S131" s="276"/>
      <c r="T131" s="276"/>
    </row>
    <row r="132" spans="1:20" ht="12.75" customHeight="1">
      <c r="A132" s="250">
        <v>2</v>
      </c>
      <c r="B132" s="256" t="s">
        <v>45</v>
      </c>
      <c r="C132" s="256" t="s">
        <v>65</v>
      </c>
      <c r="D132" s="253" t="s">
        <v>37</v>
      </c>
      <c r="E132" s="254">
        <v>6.64</v>
      </c>
      <c r="F132" s="197">
        <f t="shared" ref="F132" si="161">H132+J132+R132</f>
        <v>15.161376377664302</v>
      </c>
      <c r="G132" s="257">
        <v>7.0000000000000007E-2</v>
      </c>
      <c r="H132" s="199">
        <f t="shared" ref="H132" si="162">G132*$P$3/1000</f>
        <v>0.12691350000000001</v>
      </c>
      <c r="I132" s="257">
        <v>0.21</v>
      </c>
      <c r="J132" s="199">
        <f t="shared" si="99"/>
        <v>0.50002679999999999</v>
      </c>
      <c r="K132" s="25" t="s">
        <v>48</v>
      </c>
      <c r="L132" s="25" t="s">
        <v>42</v>
      </c>
      <c r="M132" s="25">
        <v>1.3640000000000001</v>
      </c>
      <c r="N132" s="27">
        <v>1.6830000000000001</v>
      </c>
      <c r="O132" s="85">
        <f t="shared" si="96"/>
        <v>2.2956120000000002</v>
      </c>
      <c r="P132" s="199">
        <f t="shared" ref="P132" si="163">E132*F132</f>
        <v>100.67153914769096</v>
      </c>
      <c r="Q132" s="199">
        <f t="shared" ref="Q132" si="164">SUM(O132:O135)</f>
        <v>12.708027</v>
      </c>
      <c r="R132" s="199">
        <f t="shared" ref="R132" si="165">Q132*1.02*1.05*$R$9</f>
        <v>14.534436077664303</v>
      </c>
      <c r="S132" s="276">
        <f t="shared" si="144"/>
        <v>17.769450135242597</v>
      </c>
      <c r="T132" s="276">
        <f t="shared" si="150"/>
        <v>117.98914889801084</v>
      </c>
    </row>
    <row r="133" spans="1:20" ht="12.75" customHeight="1">
      <c r="A133" s="250"/>
      <c r="B133" s="256"/>
      <c r="C133" s="256"/>
      <c r="D133" s="253"/>
      <c r="E133" s="254"/>
      <c r="F133" s="197"/>
      <c r="G133" s="257"/>
      <c r="H133" s="199"/>
      <c r="I133" s="257"/>
      <c r="J133" s="199"/>
      <c r="K133" s="25"/>
      <c r="L133" s="25"/>
      <c r="M133" s="25"/>
      <c r="N133" s="94"/>
      <c r="O133" s="85">
        <f t="shared" si="96"/>
        <v>0</v>
      </c>
      <c r="P133" s="199"/>
      <c r="Q133" s="199"/>
      <c r="R133" s="199"/>
      <c r="S133" s="276"/>
      <c r="T133" s="276"/>
    </row>
    <row r="134" spans="1:20" ht="12.75" customHeight="1">
      <c r="A134" s="250"/>
      <c r="B134" s="256"/>
      <c r="C134" s="256"/>
      <c r="D134" s="253"/>
      <c r="E134" s="254"/>
      <c r="F134" s="197"/>
      <c r="G134" s="257"/>
      <c r="H134" s="199"/>
      <c r="I134" s="257"/>
      <c r="J134" s="199"/>
      <c r="K134" s="25" t="s">
        <v>49</v>
      </c>
      <c r="L134" s="25" t="s">
        <v>31</v>
      </c>
      <c r="M134" s="29">
        <v>0.255</v>
      </c>
      <c r="N134" s="94">
        <v>40.832999999999998</v>
      </c>
      <c r="O134" s="85">
        <f t="shared" si="96"/>
        <v>10.412414999999999</v>
      </c>
      <c r="P134" s="199"/>
      <c r="Q134" s="199"/>
      <c r="R134" s="199"/>
      <c r="S134" s="276"/>
      <c r="T134" s="276"/>
    </row>
    <row r="135" spans="1:20" ht="12.75" customHeight="1">
      <c r="A135" s="250"/>
      <c r="B135" s="256"/>
      <c r="C135" s="256"/>
      <c r="D135" s="253"/>
      <c r="E135" s="254"/>
      <c r="F135" s="197"/>
      <c r="G135" s="257"/>
      <c r="H135" s="199"/>
      <c r="I135" s="257"/>
      <c r="J135" s="199"/>
      <c r="K135" s="23"/>
      <c r="L135" s="23"/>
      <c r="M135" s="23"/>
      <c r="N135" s="94"/>
      <c r="O135" s="85">
        <f t="shared" si="96"/>
        <v>0</v>
      </c>
      <c r="P135" s="199"/>
      <c r="Q135" s="199"/>
      <c r="R135" s="199"/>
      <c r="S135" s="276"/>
      <c r="T135" s="276"/>
    </row>
    <row r="136" spans="1:20" ht="12.75" customHeight="1">
      <c r="A136" s="250">
        <v>3</v>
      </c>
      <c r="B136" s="256" t="s">
        <v>46</v>
      </c>
      <c r="C136" s="256" t="s">
        <v>140</v>
      </c>
      <c r="D136" s="268" t="s">
        <v>26</v>
      </c>
      <c r="E136" s="258">
        <v>153</v>
      </c>
      <c r="F136" s="197">
        <f t="shared" ref="F136" si="166">H136+J136+R136</f>
        <v>4.8865129014373503</v>
      </c>
      <c r="G136" s="257">
        <v>0.21199999999999999</v>
      </c>
      <c r="H136" s="199">
        <f t="shared" ref="H136" si="167">G136*$P$3/1000</f>
        <v>0.3843666</v>
      </c>
      <c r="I136" s="257">
        <v>0.129</v>
      </c>
      <c r="J136" s="199">
        <f t="shared" si="99"/>
        <v>0.30715931999999996</v>
      </c>
      <c r="K136" s="25" t="s">
        <v>50</v>
      </c>
      <c r="L136" s="25" t="s">
        <v>26</v>
      </c>
      <c r="M136" s="25">
        <v>1</v>
      </c>
      <c r="N136" s="94">
        <v>3.6669999999999998</v>
      </c>
      <c r="O136" s="85">
        <f t="shared" si="96"/>
        <v>3.6669999999999998</v>
      </c>
      <c r="P136" s="199">
        <f t="shared" ref="P136" si="168">E136*F136</f>
        <v>747.63647391991458</v>
      </c>
      <c r="Q136" s="199">
        <f t="shared" ref="Q136" si="169">SUM(O136:O139)</f>
        <v>3.6678414999999998</v>
      </c>
      <c r="R136" s="199">
        <f t="shared" ref="R136" si="170">Q136*1.02*1.05*$R$9</f>
        <v>4.1949869814373502</v>
      </c>
      <c r="S136" s="276">
        <f t="shared" si="144"/>
        <v>5.7270952962574881</v>
      </c>
      <c r="T136" s="276">
        <f t="shared" si="150"/>
        <v>876.24558032739571</v>
      </c>
    </row>
    <row r="137" spans="1:20" ht="12.75" customHeight="1">
      <c r="A137" s="250"/>
      <c r="B137" s="256"/>
      <c r="C137" s="256"/>
      <c r="D137" s="268"/>
      <c r="E137" s="258"/>
      <c r="F137" s="197"/>
      <c r="G137" s="257"/>
      <c r="H137" s="199"/>
      <c r="I137" s="257"/>
      <c r="J137" s="199"/>
      <c r="K137" s="25"/>
      <c r="L137" s="25"/>
      <c r="M137" s="25"/>
      <c r="N137" s="94"/>
      <c r="O137" s="85">
        <f t="shared" si="96"/>
        <v>0</v>
      </c>
      <c r="P137" s="199"/>
      <c r="Q137" s="199"/>
      <c r="R137" s="199"/>
      <c r="S137" s="276"/>
      <c r="T137" s="276"/>
    </row>
    <row r="138" spans="1:20" ht="12.75" customHeight="1">
      <c r="A138" s="250"/>
      <c r="B138" s="256"/>
      <c r="C138" s="256"/>
      <c r="D138" s="268"/>
      <c r="E138" s="258"/>
      <c r="F138" s="197"/>
      <c r="G138" s="257"/>
      <c r="H138" s="199"/>
      <c r="I138" s="257"/>
      <c r="J138" s="199"/>
      <c r="K138" s="25" t="s">
        <v>48</v>
      </c>
      <c r="L138" s="25" t="s">
        <v>42</v>
      </c>
      <c r="M138" s="26">
        <v>5.0000000000000001E-4</v>
      </c>
      <c r="N138" s="27">
        <v>1.6830000000000001</v>
      </c>
      <c r="O138" s="85">
        <f t="shared" si="96"/>
        <v>8.4150000000000002E-4</v>
      </c>
      <c r="P138" s="199"/>
      <c r="Q138" s="199"/>
      <c r="R138" s="199"/>
      <c r="S138" s="276"/>
      <c r="T138" s="276"/>
    </row>
    <row r="139" spans="1:20" ht="12.75" customHeight="1">
      <c r="A139" s="250"/>
      <c r="B139" s="256"/>
      <c r="C139" s="256"/>
      <c r="D139" s="268"/>
      <c r="E139" s="258"/>
      <c r="F139" s="197"/>
      <c r="G139" s="257"/>
      <c r="H139" s="199"/>
      <c r="I139" s="257"/>
      <c r="J139" s="199"/>
      <c r="K139" s="23"/>
      <c r="L139" s="23"/>
      <c r="M139" s="23"/>
      <c r="N139" s="94"/>
      <c r="O139" s="85">
        <f t="shared" si="96"/>
        <v>0</v>
      </c>
      <c r="P139" s="199"/>
      <c r="Q139" s="199"/>
      <c r="R139" s="199"/>
      <c r="S139" s="276"/>
      <c r="T139" s="276"/>
    </row>
    <row r="140" spans="1:20" ht="12.75" customHeight="1">
      <c r="A140" s="250"/>
      <c r="B140" s="256"/>
      <c r="C140" s="252" t="s">
        <v>71</v>
      </c>
      <c r="D140" s="253"/>
      <c r="E140" s="265"/>
      <c r="F140" s="197">
        <f t="shared" ref="F140" si="171">H140+J140+R140</f>
        <v>0</v>
      </c>
      <c r="G140" s="257"/>
      <c r="H140" s="199">
        <f t="shared" ref="H140" si="172">G140*$P$3/1000</f>
        <v>0</v>
      </c>
      <c r="I140" s="257"/>
      <c r="J140" s="199">
        <f t="shared" si="99"/>
        <v>0</v>
      </c>
      <c r="K140" s="25"/>
      <c r="L140" s="25"/>
      <c r="M140" s="30"/>
      <c r="N140" s="93"/>
      <c r="O140" s="85">
        <f t="shared" si="96"/>
        <v>0</v>
      </c>
      <c r="P140" s="199">
        <f t="shared" ref="P140" si="173">E140*F140</f>
        <v>0</v>
      </c>
      <c r="Q140" s="199">
        <f t="shared" ref="Q140" si="174">SUM(O140:O143)</f>
        <v>0</v>
      </c>
      <c r="R140" s="199">
        <f t="shared" ref="R140" si="175">Q140*1.02*1.05*$R$9</f>
        <v>0</v>
      </c>
      <c r="S140" s="276">
        <f t="shared" si="144"/>
        <v>0</v>
      </c>
      <c r="T140" s="276">
        <f t="shared" si="150"/>
        <v>0</v>
      </c>
    </row>
    <row r="141" spans="1:20" ht="12.75" customHeight="1">
      <c r="A141" s="250"/>
      <c r="B141" s="256"/>
      <c r="C141" s="252"/>
      <c r="D141" s="253"/>
      <c r="E141" s="265"/>
      <c r="F141" s="197"/>
      <c r="G141" s="257"/>
      <c r="H141" s="199"/>
      <c r="I141" s="257"/>
      <c r="J141" s="199"/>
      <c r="K141" s="23"/>
      <c r="L141" s="23"/>
      <c r="M141" s="23"/>
      <c r="N141" s="94"/>
      <c r="O141" s="85">
        <f t="shared" si="96"/>
        <v>0</v>
      </c>
      <c r="P141" s="199"/>
      <c r="Q141" s="199"/>
      <c r="R141" s="199"/>
      <c r="S141" s="276"/>
      <c r="T141" s="276"/>
    </row>
    <row r="142" spans="1:20" ht="12.75" customHeight="1">
      <c r="A142" s="250"/>
      <c r="B142" s="256"/>
      <c r="C142" s="252"/>
      <c r="D142" s="253"/>
      <c r="E142" s="265"/>
      <c r="F142" s="197"/>
      <c r="G142" s="257"/>
      <c r="H142" s="199"/>
      <c r="I142" s="257"/>
      <c r="J142" s="199"/>
      <c r="K142" s="23"/>
      <c r="L142" s="23"/>
      <c r="M142" s="23"/>
      <c r="N142" s="94"/>
      <c r="O142" s="85">
        <f t="shared" si="96"/>
        <v>0</v>
      </c>
      <c r="P142" s="199"/>
      <c r="Q142" s="199"/>
      <c r="R142" s="199"/>
      <c r="S142" s="276"/>
      <c r="T142" s="276"/>
    </row>
    <row r="143" spans="1:20" ht="12.75" customHeight="1">
      <c r="A143" s="250"/>
      <c r="B143" s="256"/>
      <c r="C143" s="252"/>
      <c r="D143" s="253"/>
      <c r="E143" s="265"/>
      <c r="F143" s="197"/>
      <c r="G143" s="257"/>
      <c r="H143" s="199"/>
      <c r="I143" s="257"/>
      <c r="J143" s="199"/>
      <c r="K143" s="23"/>
      <c r="L143" s="23"/>
      <c r="M143" s="23"/>
      <c r="N143" s="94"/>
      <c r="O143" s="85">
        <f t="shared" si="96"/>
        <v>0</v>
      </c>
      <c r="P143" s="199"/>
      <c r="Q143" s="199"/>
      <c r="R143" s="199"/>
      <c r="S143" s="276"/>
      <c r="T143" s="276"/>
    </row>
    <row r="144" spans="1:20" ht="12.75" customHeight="1">
      <c r="A144" s="194">
        <v>1</v>
      </c>
      <c r="B144" s="195" t="s">
        <v>72</v>
      </c>
      <c r="C144" s="195" t="s">
        <v>94</v>
      </c>
      <c r="D144" s="200" t="s">
        <v>30</v>
      </c>
      <c r="E144" s="196">
        <v>5</v>
      </c>
      <c r="F144" s="197">
        <f t="shared" ref="F144" si="176">H144+J144+R144</f>
        <v>10.453077707000002</v>
      </c>
      <c r="G144" s="198">
        <v>1.08</v>
      </c>
      <c r="H144" s="199">
        <f t="shared" ref="H144" si="177">G144*$P$3/1000</f>
        <v>1.958094</v>
      </c>
      <c r="I144" s="198">
        <v>0.28699999999999998</v>
      </c>
      <c r="J144" s="199">
        <f t="shared" si="99"/>
        <v>0.68336995999999983</v>
      </c>
      <c r="K144" s="84" t="s">
        <v>51</v>
      </c>
      <c r="L144" s="84" t="s">
        <v>30</v>
      </c>
      <c r="M144" s="84">
        <v>1</v>
      </c>
      <c r="N144" s="92">
        <v>6.83</v>
      </c>
      <c r="O144" s="85">
        <f t="shared" si="96"/>
        <v>6.83</v>
      </c>
      <c r="P144" s="199">
        <f t="shared" ref="P144" si="178">E144*F144</f>
        <v>52.265388535000014</v>
      </c>
      <c r="Q144" s="199">
        <f t="shared" ref="Q144" si="179">SUM(O144:O147)</f>
        <v>6.83</v>
      </c>
      <c r="R144" s="199">
        <f t="shared" ref="R144" si="180">Q144*1.02*1.05*$R$9</f>
        <v>7.8116137470000018</v>
      </c>
      <c r="S144" s="276">
        <f t="shared" si="144"/>
        <v>12.251225643866492</v>
      </c>
      <c r="T144" s="276">
        <f t="shared" si="150"/>
        <v>61.25612821933246</v>
      </c>
    </row>
    <row r="145" spans="1:20" ht="12.75" customHeight="1">
      <c r="A145" s="194"/>
      <c r="B145" s="195"/>
      <c r="C145" s="195"/>
      <c r="D145" s="200"/>
      <c r="E145" s="196"/>
      <c r="F145" s="197"/>
      <c r="G145" s="198"/>
      <c r="H145" s="199"/>
      <c r="I145" s="198"/>
      <c r="J145" s="199"/>
      <c r="K145" s="84"/>
      <c r="L145" s="84"/>
      <c r="M145" s="84"/>
      <c r="N145" s="92"/>
      <c r="O145" s="85">
        <f t="shared" ref="O145:O208" si="181">M145*N145</f>
        <v>0</v>
      </c>
      <c r="P145" s="199"/>
      <c r="Q145" s="199"/>
      <c r="R145" s="199"/>
      <c r="S145" s="276"/>
      <c r="T145" s="276"/>
    </row>
    <row r="146" spans="1:20" ht="12.75" customHeight="1">
      <c r="A146" s="194"/>
      <c r="B146" s="195"/>
      <c r="C146" s="195"/>
      <c r="D146" s="200"/>
      <c r="E146" s="196"/>
      <c r="F146" s="197"/>
      <c r="G146" s="198"/>
      <c r="H146" s="199"/>
      <c r="I146" s="198"/>
      <c r="J146" s="199"/>
      <c r="K146" s="84"/>
      <c r="L146" s="84"/>
      <c r="M146" s="86"/>
      <c r="N146" s="92"/>
      <c r="O146" s="85">
        <f t="shared" si="181"/>
        <v>0</v>
      </c>
      <c r="P146" s="199"/>
      <c r="Q146" s="199"/>
      <c r="R146" s="199"/>
      <c r="S146" s="276"/>
      <c r="T146" s="276"/>
    </row>
    <row r="147" spans="1:20" ht="12.75" customHeight="1">
      <c r="A147" s="194"/>
      <c r="B147" s="195"/>
      <c r="C147" s="195"/>
      <c r="D147" s="200"/>
      <c r="E147" s="196"/>
      <c r="F147" s="197"/>
      <c r="G147" s="198"/>
      <c r="H147" s="199"/>
      <c r="I147" s="198"/>
      <c r="J147" s="199"/>
      <c r="K147" s="84"/>
      <c r="L147" s="84"/>
      <c r="M147" s="84"/>
      <c r="N147" s="92"/>
      <c r="O147" s="85">
        <f t="shared" si="181"/>
        <v>0</v>
      </c>
      <c r="P147" s="199"/>
      <c r="Q147" s="199"/>
      <c r="R147" s="199"/>
      <c r="S147" s="276"/>
      <c r="T147" s="276"/>
    </row>
    <row r="148" spans="1:20" ht="12.75" customHeight="1">
      <c r="A148" s="194">
        <v>2</v>
      </c>
      <c r="B148" s="195" t="s">
        <v>45</v>
      </c>
      <c r="C148" s="195" t="s">
        <v>52</v>
      </c>
      <c r="D148" s="200" t="s">
        <v>37</v>
      </c>
      <c r="E148" s="197">
        <v>13.5</v>
      </c>
      <c r="F148" s="197">
        <f t="shared" ref="F148" si="182">H148+J148+R148</f>
        <v>2.3882704860000001</v>
      </c>
      <c r="G148" s="257">
        <v>7.0000000000000007E-2</v>
      </c>
      <c r="H148" s="199">
        <f t="shared" ref="H148" si="183">G148*$P$3/1000</f>
        <v>0.12691350000000001</v>
      </c>
      <c r="I148" s="257">
        <v>0.21</v>
      </c>
      <c r="J148" s="199">
        <f t="shared" ref="J148:J208" si="184">I148*$P$4/1000</f>
        <v>0.50002679999999999</v>
      </c>
      <c r="K148" s="25" t="s">
        <v>53</v>
      </c>
      <c r="L148" s="25" t="s">
        <v>42</v>
      </c>
      <c r="M148" s="25">
        <v>1.1000000000000001</v>
      </c>
      <c r="N148" s="94">
        <v>1.4</v>
      </c>
      <c r="O148" s="85">
        <f t="shared" si="181"/>
        <v>1.54</v>
      </c>
      <c r="P148" s="199">
        <f t="shared" ref="P148" si="185">E148*F148</f>
        <v>32.241651561000005</v>
      </c>
      <c r="Q148" s="199">
        <f t="shared" ref="Q148" si="186">SUM(O148:O151)</f>
        <v>1.54</v>
      </c>
      <c r="R148" s="199">
        <f t="shared" ref="R148" si="187">Q148*1.02*1.05*$R$9</f>
        <v>1.7613301860000001</v>
      </c>
      <c r="S148" s="276">
        <f t="shared" si="144"/>
        <v>2.7991029477355713</v>
      </c>
      <c r="T148" s="276">
        <f t="shared" si="150"/>
        <v>37.787889794430214</v>
      </c>
    </row>
    <row r="149" spans="1:20" ht="12.75" customHeight="1">
      <c r="A149" s="194"/>
      <c r="B149" s="195"/>
      <c r="C149" s="195"/>
      <c r="D149" s="200"/>
      <c r="E149" s="197"/>
      <c r="F149" s="197"/>
      <c r="G149" s="257"/>
      <c r="H149" s="199"/>
      <c r="I149" s="257"/>
      <c r="J149" s="199"/>
      <c r="K149" s="25"/>
      <c r="L149" s="25"/>
      <c r="M149" s="25"/>
      <c r="N149" s="94"/>
      <c r="O149" s="85">
        <f t="shared" si="181"/>
        <v>0</v>
      </c>
      <c r="P149" s="199"/>
      <c r="Q149" s="199"/>
      <c r="R149" s="199"/>
      <c r="S149" s="276"/>
      <c r="T149" s="276"/>
    </row>
    <row r="150" spans="1:20" ht="12.75" customHeight="1">
      <c r="A150" s="194"/>
      <c r="B150" s="195"/>
      <c r="C150" s="195"/>
      <c r="D150" s="200"/>
      <c r="E150" s="197"/>
      <c r="F150" s="197"/>
      <c r="G150" s="257"/>
      <c r="H150" s="199"/>
      <c r="I150" s="257"/>
      <c r="J150" s="199"/>
      <c r="K150" s="23"/>
      <c r="L150" s="23"/>
      <c r="M150" s="23"/>
      <c r="N150" s="94"/>
      <c r="O150" s="85">
        <f t="shared" si="181"/>
        <v>0</v>
      </c>
      <c r="P150" s="199"/>
      <c r="Q150" s="199"/>
      <c r="R150" s="199"/>
      <c r="S150" s="276"/>
      <c r="T150" s="276"/>
    </row>
    <row r="151" spans="1:20" ht="12.75" customHeight="1">
      <c r="A151" s="194"/>
      <c r="B151" s="195"/>
      <c r="C151" s="195"/>
      <c r="D151" s="200"/>
      <c r="E151" s="197"/>
      <c r="F151" s="197"/>
      <c r="G151" s="257"/>
      <c r="H151" s="199"/>
      <c r="I151" s="257"/>
      <c r="J151" s="199"/>
      <c r="K151" s="23"/>
      <c r="L151" s="23"/>
      <c r="M151" s="23"/>
      <c r="N151" s="94"/>
      <c r="O151" s="85">
        <f t="shared" si="181"/>
        <v>0</v>
      </c>
      <c r="P151" s="199"/>
      <c r="Q151" s="199"/>
      <c r="R151" s="199"/>
      <c r="S151" s="276"/>
      <c r="T151" s="276"/>
    </row>
    <row r="152" spans="1:20" ht="12.75" customHeight="1">
      <c r="A152" s="194">
        <v>3</v>
      </c>
      <c r="B152" s="195" t="s">
        <v>97</v>
      </c>
      <c r="C152" s="195" t="s">
        <v>98</v>
      </c>
      <c r="D152" s="195" t="s">
        <v>30</v>
      </c>
      <c r="E152" s="196">
        <v>1</v>
      </c>
      <c r="F152" s="197">
        <f t="shared" ref="F152" si="188">H152+J152+R152</f>
        <v>205.88742372800004</v>
      </c>
      <c r="G152" s="257">
        <v>12.38</v>
      </c>
      <c r="H152" s="199">
        <f t="shared" ref="H152" si="189">G152*$P$3/1000</f>
        <v>22.445558999999999</v>
      </c>
      <c r="I152" s="257">
        <v>5.99</v>
      </c>
      <c r="J152" s="199">
        <f t="shared" si="184"/>
        <v>14.262669199999999</v>
      </c>
      <c r="K152" s="23" t="s">
        <v>51</v>
      </c>
      <c r="L152" s="23" t="s">
        <v>30</v>
      </c>
      <c r="M152" s="23">
        <v>1</v>
      </c>
      <c r="N152" s="94">
        <v>147.91999999999999</v>
      </c>
      <c r="O152" s="85">
        <f t="shared" si="181"/>
        <v>147.91999999999999</v>
      </c>
      <c r="P152" s="199">
        <f t="shared" ref="P152" si="190">E152*F152</f>
        <v>205.88742372800004</v>
      </c>
      <c r="Q152" s="199">
        <f t="shared" ref="Q152" si="191">SUM(O152:O155)</f>
        <v>147.91999999999999</v>
      </c>
      <c r="R152" s="199">
        <f t="shared" ref="R152" si="192">Q152*1.02*1.05*$R$9</f>
        <v>169.17919552800004</v>
      </c>
      <c r="S152" s="276">
        <f t="shared" si="144"/>
        <v>241.30436566418612</v>
      </c>
      <c r="T152" s="276">
        <f t="shared" si="150"/>
        <v>241.30436566418612</v>
      </c>
    </row>
    <row r="153" spans="1:20" ht="12.75" customHeight="1">
      <c r="A153" s="194"/>
      <c r="B153" s="195"/>
      <c r="C153" s="195"/>
      <c r="D153" s="194"/>
      <c r="E153" s="196"/>
      <c r="F153" s="197"/>
      <c r="G153" s="257"/>
      <c r="H153" s="199"/>
      <c r="I153" s="257"/>
      <c r="J153" s="199"/>
      <c r="K153" s="25"/>
      <c r="L153" s="25"/>
      <c r="M153" s="25"/>
      <c r="N153" s="93"/>
      <c r="O153" s="85">
        <f t="shared" si="181"/>
        <v>0</v>
      </c>
      <c r="P153" s="199"/>
      <c r="Q153" s="199"/>
      <c r="R153" s="199"/>
      <c r="S153" s="276"/>
      <c r="T153" s="276"/>
    </row>
    <row r="154" spans="1:20" ht="12.75" customHeight="1">
      <c r="A154" s="194"/>
      <c r="B154" s="195"/>
      <c r="C154" s="195"/>
      <c r="D154" s="194"/>
      <c r="E154" s="196"/>
      <c r="F154" s="197"/>
      <c r="G154" s="257"/>
      <c r="H154" s="199"/>
      <c r="I154" s="257"/>
      <c r="J154" s="199"/>
      <c r="K154" s="25"/>
      <c r="L154" s="25"/>
      <c r="M154" s="25"/>
      <c r="N154" s="93"/>
      <c r="O154" s="85">
        <f t="shared" si="181"/>
        <v>0</v>
      </c>
      <c r="P154" s="199"/>
      <c r="Q154" s="199"/>
      <c r="R154" s="199"/>
      <c r="S154" s="276"/>
      <c r="T154" s="276"/>
    </row>
    <row r="155" spans="1:20" ht="12.75" customHeight="1">
      <c r="A155" s="194"/>
      <c r="B155" s="195"/>
      <c r="C155" s="195"/>
      <c r="D155" s="194"/>
      <c r="E155" s="196"/>
      <c r="F155" s="197"/>
      <c r="G155" s="257"/>
      <c r="H155" s="199"/>
      <c r="I155" s="257"/>
      <c r="J155" s="199"/>
      <c r="K155" s="25"/>
      <c r="L155" s="25"/>
      <c r="M155" s="25"/>
      <c r="N155" s="94"/>
      <c r="O155" s="85">
        <f t="shared" si="181"/>
        <v>0</v>
      </c>
      <c r="P155" s="199"/>
      <c r="Q155" s="199"/>
      <c r="R155" s="199"/>
      <c r="S155" s="276"/>
      <c r="T155" s="276"/>
    </row>
    <row r="156" spans="1:20" ht="12.75" customHeight="1">
      <c r="A156" s="194">
        <v>4</v>
      </c>
      <c r="B156" s="195" t="s">
        <v>138</v>
      </c>
      <c r="C156" s="195" t="s">
        <v>100</v>
      </c>
      <c r="D156" s="195" t="s">
        <v>30</v>
      </c>
      <c r="E156" s="196">
        <v>1</v>
      </c>
      <c r="F156" s="197">
        <f t="shared" ref="F156" si="193">H156+J156+R156</f>
        <v>68.633774618000004</v>
      </c>
      <c r="G156" s="257">
        <v>2.57</v>
      </c>
      <c r="H156" s="199">
        <f t="shared" ref="H156" si="194">G156*$P$3/1000</f>
        <v>4.6595385</v>
      </c>
      <c r="I156" s="257">
        <v>1.016</v>
      </c>
      <c r="J156" s="199">
        <f t="shared" si="184"/>
        <v>2.41917728</v>
      </c>
      <c r="K156" s="23" t="s">
        <v>51</v>
      </c>
      <c r="L156" s="23" t="s">
        <v>30</v>
      </c>
      <c r="M156" s="23">
        <v>1</v>
      </c>
      <c r="N156" s="94">
        <v>53.82</v>
      </c>
      <c r="O156" s="85">
        <f t="shared" si="181"/>
        <v>53.82</v>
      </c>
      <c r="P156" s="199">
        <f t="shared" ref="P156" si="195">E156*F156</f>
        <v>68.633774618000004</v>
      </c>
      <c r="Q156" s="199">
        <f t="shared" ref="Q156" si="196">SUM(O156:O159)</f>
        <v>53.82</v>
      </c>
      <c r="R156" s="199">
        <f t="shared" ref="R156" si="197">Q156*1.02*1.05*$R$9</f>
        <v>61.555058838000008</v>
      </c>
      <c r="S156" s="276">
        <f t="shared" ref="S156:S216" si="198">F156*$S$12</f>
        <v>80.440218967502091</v>
      </c>
      <c r="T156" s="276">
        <f t="shared" ref="T156:T180" si="199">S156*E156</f>
        <v>80.440218967502091</v>
      </c>
    </row>
    <row r="157" spans="1:20" ht="12.75" customHeight="1">
      <c r="A157" s="194"/>
      <c r="B157" s="195"/>
      <c r="C157" s="195"/>
      <c r="D157" s="195"/>
      <c r="E157" s="196"/>
      <c r="F157" s="197"/>
      <c r="G157" s="257"/>
      <c r="H157" s="199"/>
      <c r="I157" s="257"/>
      <c r="J157" s="199"/>
      <c r="K157" s="23"/>
      <c r="L157" s="23"/>
      <c r="M157" s="23"/>
      <c r="N157" s="94"/>
      <c r="O157" s="85">
        <f t="shared" si="181"/>
        <v>0</v>
      </c>
      <c r="P157" s="199"/>
      <c r="Q157" s="199"/>
      <c r="R157" s="199"/>
      <c r="S157" s="276"/>
      <c r="T157" s="276"/>
    </row>
    <row r="158" spans="1:20" ht="12.75" customHeight="1">
      <c r="A158" s="194"/>
      <c r="B158" s="195"/>
      <c r="C158" s="195"/>
      <c r="D158" s="195"/>
      <c r="E158" s="196"/>
      <c r="F158" s="197"/>
      <c r="G158" s="257"/>
      <c r="H158" s="199"/>
      <c r="I158" s="257"/>
      <c r="J158" s="199"/>
      <c r="K158" s="23"/>
      <c r="L158" s="23"/>
      <c r="M158" s="23"/>
      <c r="N158" s="94"/>
      <c r="O158" s="85">
        <f t="shared" si="181"/>
        <v>0</v>
      </c>
      <c r="P158" s="199"/>
      <c r="Q158" s="199"/>
      <c r="R158" s="199"/>
      <c r="S158" s="276"/>
      <c r="T158" s="276"/>
    </row>
    <row r="159" spans="1:20" ht="12.75" customHeight="1">
      <c r="A159" s="194"/>
      <c r="B159" s="195"/>
      <c r="C159" s="195"/>
      <c r="D159" s="195"/>
      <c r="E159" s="196"/>
      <c r="F159" s="197"/>
      <c r="G159" s="257"/>
      <c r="H159" s="199"/>
      <c r="I159" s="257"/>
      <c r="J159" s="199"/>
      <c r="K159" s="23"/>
      <c r="L159" s="23"/>
      <c r="M159" s="23"/>
      <c r="N159" s="94"/>
      <c r="O159" s="85">
        <f t="shared" si="181"/>
        <v>0</v>
      </c>
      <c r="P159" s="199"/>
      <c r="Q159" s="199"/>
      <c r="R159" s="199"/>
      <c r="S159" s="276"/>
      <c r="T159" s="276"/>
    </row>
    <row r="160" spans="1:20" ht="12.75" customHeight="1">
      <c r="A160" s="194">
        <v>5</v>
      </c>
      <c r="B160" s="195" t="s">
        <v>96</v>
      </c>
      <c r="C160" s="195" t="s">
        <v>164</v>
      </c>
      <c r="D160" s="195" t="s">
        <v>30</v>
      </c>
      <c r="E160" s="196">
        <v>1</v>
      </c>
      <c r="F160" s="197">
        <f t="shared" ref="F160" si="200">H160+J160+R160</f>
        <v>124.17749671700001</v>
      </c>
      <c r="G160" s="257">
        <v>3.49</v>
      </c>
      <c r="H160" s="199">
        <f t="shared" ref="H160" si="201">G160*$P$3/1000</f>
        <v>6.3275445000000001</v>
      </c>
      <c r="I160" s="257">
        <v>3.992</v>
      </c>
      <c r="J160" s="199">
        <f t="shared" si="184"/>
        <v>9.5052713599999983</v>
      </c>
      <c r="K160" s="23" t="s">
        <v>51</v>
      </c>
      <c r="L160" s="23" t="s">
        <v>30</v>
      </c>
      <c r="M160" s="23">
        <v>1</v>
      </c>
      <c r="N160" s="94">
        <v>94.73</v>
      </c>
      <c r="O160" s="85">
        <f t="shared" si="181"/>
        <v>94.73</v>
      </c>
      <c r="P160" s="199">
        <f t="shared" ref="P160" si="202">E160*F160</f>
        <v>124.17749671700001</v>
      </c>
      <c r="Q160" s="199">
        <f t="shared" ref="Q160" si="203">SUM(O160:O163)</f>
        <v>94.73</v>
      </c>
      <c r="R160" s="199">
        <f t="shared" ref="R160" si="204">Q160*1.02*1.05*$R$9</f>
        <v>108.34468085700001</v>
      </c>
      <c r="S160" s="276">
        <f t="shared" si="198"/>
        <v>145.53862267298436</v>
      </c>
      <c r="T160" s="276">
        <f t="shared" si="199"/>
        <v>145.53862267298436</v>
      </c>
    </row>
    <row r="161" spans="1:20" ht="12.75" customHeight="1">
      <c r="A161" s="194"/>
      <c r="B161" s="195"/>
      <c r="C161" s="195"/>
      <c r="D161" s="195"/>
      <c r="E161" s="196"/>
      <c r="F161" s="197"/>
      <c r="G161" s="257"/>
      <c r="H161" s="199"/>
      <c r="I161" s="257"/>
      <c r="J161" s="199"/>
      <c r="K161" s="23"/>
      <c r="L161" s="23"/>
      <c r="M161" s="23"/>
      <c r="N161" s="94"/>
      <c r="O161" s="85">
        <f t="shared" si="181"/>
        <v>0</v>
      </c>
      <c r="P161" s="199"/>
      <c r="Q161" s="199"/>
      <c r="R161" s="199"/>
      <c r="S161" s="276"/>
      <c r="T161" s="276"/>
    </row>
    <row r="162" spans="1:20" ht="12.75" customHeight="1">
      <c r="A162" s="194"/>
      <c r="B162" s="195"/>
      <c r="C162" s="195"/>
      <c r="D162" s="195"/>
      <c r="E162" s="196"/>
      <c r="F162" s="197"/>
      <c r="G162" s="257"/>
      <c r="H162" s="199"/>
      <c r="I162" s="257"/>
      <c r="J162" s="199"/>
      <c r="K162" s="23"/>
      <c r="L162" s="23"/>
      <c r="M162" s="23"/>
      <c r="N162" s="94"/>
      <c r="O162" s="85">
        <f t="shared" si="181"/>
        <v>0</v>
      </c>
      <c r="P162" s="199"/>
      <c r="Q162" s="199"/>
      <c r="R162" s="199"/>
      <c r="S162" s="276"/>
      <c r="T162" s="276"/>
    </row>
    <row r="163" spans="1:20" ht="12.75" customHeight="1">
      <c r="A163" s="194"/>
      <c r="B163" s="195"/>
      <c r="C163" s="195"/>
      <c r="D163" s="195"/>
      <c r="E163" s="196"/>
      <c r="F163" s="197"/>
      <c r="G163" s="257"/>
      <c r="H163" s="199"/>
      <c r="I163" s="257"/>
      <c r="J163" s="199"/>
      <c r="K163" s="23"/>
      <c r="L163" s="23"/>
      <c r="M163" s="23"/>
      <c r="N163" s="94"/>
      <c r="O163" s="85">
        <f t="shared" si="181"/>
        <v>0</v>
      </c>
      <c r="P163" s="199"/>
      <c r="Q163" s="199"/>
      <c r="R163" s="199"/>
      <c r="S163" s="276"/>
      <c r="T163" s="276"/>
    </row>
    <row r="164" spans="1:20" ht="12.75" customHeight="1">
      <c r="A164" s="194">
        <v>6</v>
      </c>
      <c r="B164" s="195" t="s">
        <v>99</v>
      </c>
      <c r="C164" s="195" t="s">
        <v>276</v>
      </c>
      <c r="D164" s="195" t="s">
        <v>30</v>
      </c>
      <c r="E164" s="196">
        <v>1</v>
      </c>
      <c r="F164" s="197">
        <f t="shared" ref="F164" si="205">H164+J164+R164</f>
        <v>450.3584056040001</v>
      </c>
      <c r="G164" s="257">
        <v>26.67</v>
      </c>
      <c r="H164" s="199">
        <f t="shared" ref="H164" si="206">G164*$P$3/1000</f>
        <v>48.354043500000003</v>
      </c>
      <c r="I164" s="257">
        <v>13.510999999999999</v>
      </c>
      <c r="J164" s="199">
        <f t="shared" si="184"/>
        <v>32.170771879999997</v>
      </c>
      <c r="K164" s="23" t="s">
        <v>51</v>
      </c>
      <c r="L164" s="23" t="s">
        <v>30</v>
      </c>
      <c r="M164" s="23">
        <v>1</v>
      </c>
      <c r="N164" s="94">
        <v>323.36</v>
      </c>
      <c r="O164" s="85">
        <f t="shared" si="181"/>
        <v>323.36</v>
      </c>
      <c r="P164" s="199">
        <f t="shared" ref="P164" si="207">E164*F164</f>
        <v>450.3584056040001</v>
      </c>
      <c r="Q164" s="199">
        <f t="shared" ref="Q164" si="208">SUM(O164:O167)</f>
        <v>323.36</v>
      </c>
      <c r="R164" s="199">
        <f t="shared" ref="R164" si="209">Q164*1.02*1.05*$R$9</f>
        <v>369.83359022400009</v>
      </c>
      <c r="S164" s="276">
        <f t="shared" si="198"/>
        <v>527.82946825046042</v>
      </c>
      <c r="T164" s="276">
        <f t="shared" si="199"/>
        <v>527.82946825046042</v>
      </c>
    </row>
    <row r="165" spans="1:20" ht="12.75" customHeight="1">
      <c r="A165" s="194"/>
      <c r="B165" s="195"/>
      <c r="C165" s="195"/>
      <c r="D165" s="195"/>
      <c r="E165" s="196"/>
      <c r="F165" s="197"/>
      <c r="G165" s="257"/>
      <c r="H165" s="199"/>
      <c r="I165" s="257"/>
      <c r="J165" s="199"/>
      <c r="K165" s="23"/>
      <c r="L165" s="23"/>
      <c r="M165" s="23"/>
      <c r="N165" s="94"/>
      <c r="O165" s="85">
        <f t="shared" si="181"/>
        <v>0</v>
      </c>
      <c r="P165" s="199"/>
      <c r="Q165" s="199"/>
      <c r="R165" s="199"/>
      <c r="S165" s="276"/>
      <c r="T165" s="276"/>
    </row>
    <row r="166" spans="1:20" ht="12.75" customHeight="1">
      <c r="A166" s="194"/>
      <c r="B166" s="195"/>
      <c r="C166" s="195"/>
      <c r="D166" s="195"/>
      <c r="E166" s="196"/>
      <c r="F166" s="197"/>
      <c r="G166" s="257"/>
      <c r="H166" s="199"/>
      <c r="I166" s="257"/>
      <c r="J166" s="199"/>
      <c r="K166" s="23"/>
      <c r="L166" s="23"/>
      <c r="M166" s="23"/>
      <c r="N166" s="94"/>
      <c r="O166" s="85">
        <f t="shared" si="181"/>
        <v>0</v>
      </c>
      <c r="P166" s="199"/>
      <c r="Q166" s="199"/>
      <c r="R166" s="199"/>
      <c r="S166" s="276"/>
      <c r="T166" s="276"/>
    </row>
    <row r="167" spans="1:20" ht="12.75" customHeight="1">
      <c r="A167" s="194"/>
      <c r="B167" s="195"/>
      <c r="C167" s="195"/>
      <c r="D167" s="195"/>
      <c r="E167" s="196"/>
      <c r="F167" s="197"/>
      <c r="G167" s="257"/>
      <c r="H167" s="199"/>
      <c r="I167" s="257"/>
      <c r="J167" s="199"/>
      <c r="K167" s="23"/>
      <c r="L167" s="23"/>
      <c r="M167" s="23"/>
      <c r="N167" s="94"/>
      <c r="O167" s="85">
        <f t="shared" si="181"/>
        <v>0</v>
      </c>
      <c r="P167" s="199"/>
      <c r="Q167" s="199"/>
      <c r="R167" s="199"/>
      <c r="S167" s="276"/>
      <c r="T167" s="276"/>
    </row>
    <row r="168" spans="1:20" ht="12.75" customHeight="1">
      <c r="A168" s="194">
        <v>7</v>
      </c>
      <c r="B168" s="195" t="s">
        <v>278</v>
      </c>
      <c r="C168" s="195" t="s">
        <v>277</v>
      </c>
      <c r="D168" s="195" t="s">
        <v>30</v>
      </c>
      <c r="E168" s="196">
        <v>2</v>
      </c>
      <c r="F168" s="197">
        <f t="shared" ref="F168" si="210">H168+J168+R168</f>
        <v>1056.791570462</v>
      </c>
      <c r="G168" s="257">
        <v>58.83</v>
      </c>
      <c r="H168" s="199">
        <f t="shared" ref="H168" si="211">G168*$P$3/1000</f>
        <v>106.66173149999999</v>
      </c>
      <c r="I168" s="257">
        <v>33.122</v>
      </c>
      <c r="J168" s="199">
        <f t="shared" si="184"/>
        <v>78.866131760000002</v>
      </c>
      <c r="K168" s="23" t="s">
        <v>51</v>
      </c>
      <c r="L168" s="23" t="s">
        <v>30</v>
      </c>
      <c r="M168" s="23">
        <v>1</v>
      </c>
      <c r="N168" s="94">
        <v>761.78</v>
      </c>
      <c r="O168" s="85">
        <f t="shared" si="181"/>
        <v>761.78</v>
      </c>
      <c r="P168" s="199">
        <f t="shared" ref="P168" si="212">E168*F168</f>
        <v>2113.583140924</v>
      </c>
      <c r="Q168" s="199">
        <f t="shared" ref="Q168" si="213">SUM(O168:O171)</f>
        <v>761.78</v>
      </c>
      <c r="R168" s="199">
        <f t="shared" ref="R168" si="214">Q168*1.02*1.05*$R$9</f>
        <v>871.26370720199998</v>
      </c>
      <c r="S168" s="276">
        <f t="shared" si="198"/>
        <v>1238.5818178311181</v>
      </c>
      <c r="T168" s="276">
        <f t="shared" si="199"/>
        <v>2477.1636356622362</v>
      </c>
    </row>
    <row r="169" spans="1:20" ht="12.75" customHeight="1">
      <c r="A169" s="194"/>
      <c r="B169" s="195"/>
      <c r="C169" s="195"/>
      <c r="D169" s="195"/>
      <c r="E169" s="196"/>
      <c r="F169" s="197"/>
      <c r="G169" s="257"/>
      <c r="H169" s="199"/>
      <c r="I169" s="257"/>
      <c r="J169" s="199"/>
      <c r="K169" s="23"/>
      <c r="L169" s="23"/>
      <c r="M169" s="23"/>
      <c r="N169" s="94"/>
      <c r="O169" s="85">
        <f t="shared" si="181"/>
        <v>0</v>
      </c>
      <c r="P169" s="199"/>
      <c r="Q169" s="199"/>
      <c r="R169" s="199"/>
      <c r="S169" s="276"/>
      <c r="T169" s="276"/>
    </row>
    <row r="170" spans="1:20" ht="12.75" customHeight="1">
      <c r="A170" s="194"/>
      <c r="B170" s="195"/>
      <c r="C170" s="195"/>
      <c r="D170" s="195"/>
      <c r="E170" s="196"/>
      <c r="F170" s="197"/>
      <c r="G170" s="257"/>
      <c r="H170" s="199"/>
      <c r="I170" s="257"/>
      <c r="J170" s="199"/>
      <c r="K170" s="23"/>
      <c r="L170" s="23"/>
      <c r="M170" s="23"/>
      <c r="N170" s="94"/>
      <c r="O170" s="85">
        <f t="shared" si="181"/>
        <v>0</v>
      </c>
      <c r="P170" s="199"/>
      <c r="Q170" s="199"/>
      <c r="R170" s="199"/>
      <c r="S170" s="276"/>
      <c r="T170" s="276"/>
    </row>
    <row r="171" spans="1:20" ht="12.75" customHeight="1">
      <c r="A171" s="194"/>
      <c r="B171" s="195"/>
      <c r="C171" s="195"/>
      <c r="D171" s="195"/>
      <c r="E171" s="196"/>
      <c r="F171" s="197"/>
      <c r="G171" s="257"/>
      <c r="H171" s="199"/>
      <c r="I171" s="257"/>
      <c r="J171" s="199"/>
      <c r="K171" s="23"/>
      <c r="L171" s="23"/>
      <c r="M171" s="23"/>
      <c r="N171" s="94"/>
      <c r="O171" s="85">
        <f t="shared" si="181"/>
        <v>0</v>
      </c>
      <c r="P171" s="199"/>
      <c r="Q171" s="199"/>
      <c r="R171" s="199"/>
      <c r="S171" s="276"/>
      <c r="T171" s="276"/>
    </row>
    <row r="172" spans="1:20" ht="12.75" customHeight="1">
      <c r="A172" s="194">
        <v>8</v>
      </c>
      <c r="B172" s="195" t="s">
        <v>279</v>
      </c>
      <c r="C172" s="195" t="s">
        <v>280</v>
      </c>
      <c r="D172" s="195" t="s">
        <v>30</v>
      </c>
      <c r="E172" s="196">
        <v>3</v>
      </c>
      <c r="F172" s="197">
        <f t="shared" ref="F172" si="215">H172+J172+R172</f>
        <v>70.781325716000012</v>
      </c>
      <c r="G172" s="257">
        <v>14.07</v>
      </c>
      <c r="H172" s="199">
        <f t="shared" ref="H172" si="216">G172*$P$3/1000</f>
        <v>25.5096135</v>
      </c>
      <c r="I172" s="257">
        <v>7.7539999999999996</v>
      </c>
      <c r="J172" s="199">
        <f t="shared" si="184"/>
        <v>18.46289432</v>
      </c>
      <c r="K172" s="23" t="s">
        <v>51</v>
      </c>
      <c r="L172" s="23" t="s">
        <v>30</v>
      </c>
      <c r="M172" s="23">
        <v>1</v>
      </c>
      <c r="N172" s="94">
        <v>23.44</v>
      </c>
      <c r="O172" s="85">
        <f t="shared" si="181"/>
        <v>23.44</v>
      </c>
      <c r="P172" s="199">
        <f t="shared" ref="P172" si="217">E172*F172</f>
        <v>212.34397714800002</v>
      </c>
      <c r="Q172" s="199">
        <f t="shared" ref="Q172" si="218">SUM(O172:O175)</f>
        <v>23.44</v>
      </c>
      <c r="R172" s="199">
        <f t="shared" ref="R172" si="219">Q172*1.02*1.05*$R$9</f>
        <v>26.808817896000008</v>
      </c>
      <c r="S172" s="276">
        <f t="shared" si="198"/>
        <v>82.957193759118965</v>
      </c>
      <c r="T172" s="276">
        <f t="shared" si="199"/>
        <v>248.87158127735688</v>
      </c>
    </row>
    <row r="173" spans="1:20" ht="12.75" customHeight="1">
      <c r="A173" s="194"/>
      <c r="B173" s="195"/>
      <c r="C173" s="195"/>
      <c r="D173" s="195"/>
      <c r="E173" s="196"/>
      <c r="F173" s="197"/>
      <c r="G173" s="257"/>
      <c r="H173" s="199"/>
      <c r="I173" s="257"/>
      <c r="J173" s="199"/>
      <c r="K173" s="23"/>
      <c r="L173" s="23"/>
      <c r="M173" s="23"/>
      <c r="N173" s="94"/>
      <c r="O173" s="85">
        <f t="shared" si="181"/>
        <v>0</v>
      </c>
      <c r="P173" s="199"/>
      <c r="Q173" s="199"/>
      <c r="R173" s="199"/>
      <c r="S173" s="276"/>
      <c r="T173" s="276"/>
    </row>
    <row r="174" spans="1:20" ht="12.75" customHeight="1">
      <c r="A174" s="194"/>
      <c r="B174" s="195"/>
      <c r="C174" s="195"/>
      <c r="D174" s="195"/>
      <c r="E174" s="196"/>
      <c r="F174" s="197"/>
      <c r="G174" s="257"/>
      <c r="H174" s="199"/>
      <c r="I174" s="257"/>
      <c r="J174" s="199"/>
      <c r="K174" s="23"/>
      <c r="L174" s="23"/>
      <c r="M174" s="23"/>
      <c r="N174" s="94"/>
      <c r="O174" s="85">
        <f t="shared" si="181"/>
        <v>0</v>
      </c>
      <c r="P174" s="199"/>
      <c r="Q174" s="199"/>
      <c r="R174" s="199"/>
      <c r="S174" s="276"/>
      <c r="T174" s="276"/>
    </row>
    <row r="175" spans="1:20" ht="12.75" customHeight="1">
      <c r="A175" s="194"/>
      <c r="B175" s="195"/>
      <c r="C175" s="195"/>
      <c r="D175" s="195"/>
      <c r="E175" s="196"/>
      <c r="F175" s="197"/>
      <c r="G175" s="257"/>
      <c r="H175" s="199"/>
      <c r="I175" s="257"/>
      <c r="J175" s="199"/>
      <c r="K175" s="23"/>
      <c r="L175" s="23"/>
      <c r="M175" s="23"/>
      <c r="N175" s="94"/>
      <c r="O175" s="85">
        <f t="shared" si="181"/>
        <v>0</v>
      </c>
      <c r="P175" s="199"/>
      <c r="Q175" s="199"/>
      <c r="R175" s="199"/>
      <c r="S175" s="276"/>
      <c r="T175" s="276"/>
    </row>
    <row r="176" spans="1:20" ht="12.75" customHeight="1">
      <c r="A176" s="194">
        <v>9</v>
      </c>
      <c r="B176" s="195" t="s">
        <v>107</v>
      </c>
      <c r="C176" s="195" t="s">
        <v>286</v>
      </c>
      <c r="D176" s="194" t="s">
        <v>26</v>
      </c>
      <c r="E176" s="210">
        <v>2115</v>
      </c>
      <c r="F176" s="197">
        <f t="shared" ref="F176" si="220">H176+J176+R176</f>
        <v>0.1631745</v>
      </c>
      <c r="G176" s="257">
        <v>0.09</v>
      </c>
      <c r="H176" s="199">
        <f t="shared" ref="H176" si="221">G176*$P$3/1000</f>
        <v>0.1631745</v>
      </c>
      <c r="I176" s="257"/>
      <c r="J176" s="199">
        <f t="shared" si="184"/>
        <v>0</v>
      </c>
      <c r="K176" s="23"/>
      <c r="L176" s="23"/>
      <c r="M176" s="23"/>
      <c r="N176" s="94"/>
      <c r="O176" s="85">
        <f t="shared" si="181"/>
        <v>0</v>
      </c>
      <c r="P176" s="199">
        <f t="shared" ref="P176" si="222">E176*F176</f>
        <v>345.11406749999998</v>
      </c>
      <c r="Q176" s="199">
        <f t="shared" ref="Q176" si="223">SUM(O176:O179)</f>
        <v>0</v>
      </c>
      <c r="R176" s="199">
        <f t="shared" ref="R176" si="224">Q176*1.02*1.05*$R$9</f>
        <v>0</v>
      </c>
      <c r="S176" s="276">
        <f t="shared" si="198"/>
        <v>0.19124392593832773</v>
      </c>
      <c r="T176" s="276">
        <f t="shared" si="199"/>
        <v>404.48090335956317</v>
      </c>
    </row>
    <row r="177" spans="1:20" ht="12.75" customHeight="1">
      <c r="A177" s="194"/>
      <c r="B177" s="195"/>
      <c r="C177" s="195"/>
      <c r="D177" s="194"/>
      <c r="E177" s="210"/>
      <c r="F177" s="197"/>
      <c r="G177" s="257"/>
      <c r="H177" s="199"/>
      <c r="I177" s="257"/>
      <c r="J177" s="199"/>
      <c r="K177" s="23"/>
      <c r="L177" s="23"/>
      <c r="M177" s="23"/>
      <c r="N177" s="94"/>
      <c r="O177" s="85">
        <f t="shared" si="181"/>
        <v>0</v>
      </c>
      <c r="P177" s="199"/>
      <c r="Q177" s="199"/>
      <c r="R177" s="199"/>
      <c r="S177" s="276"/>
      <c r="T177" s="276"/>
    </row>
    <row r="178" spans="1:20" ht="12.75" customHeight="1">
      <c r="A178" s="194"/>
      <c r="B178" s="195"/>
      <c r="C178" s="195"/>
      <c r="D178" s="194"/>
      <c r="E178" s="210"/>
      <c r="F178" s="197"/>
      <c r="G178" s="257"/>
      <c r="H178" s="199"/>
      <c r="I178" s="257"/>
      <c r="J178" s="199"/>
      <c r="K178" s="23"/>
      <c r="L178" s="23"/>
      <c r="M178" s="23"/>
      <c r="N178" s="94"/>
      <c r="O178" s="85">
        <f t="shared" si="181"/>
        <v>0</v>
      </c>
      <c r="P178" s="199"/>
      <c r="Q178" s="199"/>
      <c r="R178" s="199"/>
      <c r="S178" s="276"/>
      <c r="T178" s="276"/>
    </row>
    <row r="179" spans="1:20" ht="12.75" customHeight="1">
      <c r="A179" s="194"/>
      <c r="B179" s="195"/>
      <c r="C179" s="195"/>
      <c r="D179" s="194"/>
      <c r="E179" s="210"/>
      <c r="F179" s="197"/>
      <c r="G179" s="257"/>
      <c r="H179" s="199"/>
      <c r="I179" s="257"/>
      <c r="J179" s="199"/>
      <c r="K179" s="25"/>
      <c r="L179" s="25"/>
      <c r="M179" s="25"/>
      <c r="N179" s="94"/>
      <c r="O179" s="85">
        <f t="shared" si="181"/>
        <v>0</v>
      </c>
      <c r="P179" s="199"/>
      <c r="Q179" s="199"/>
      <c r="R179" s="199"/>
      <c r="S179" s="276"/>
      <c r="T179" s="276"/>
    </row>
    <row r="180" spans="1:20" ht="12.75" customHeight="1">
      <c r="A180" s="194">
        <v>10</v>
      </c>
      <c r="B180" s="195" t="s">
        <v>109</v>
      </c>
      <c r="C180" s="195" t="s">
        <v>110</v>
      </c>
      <c r="D180" s="194" t="s">
        <v>26</v>
      </c>
      <c r="E180" s="210">
        <v>2115</v>
      </c>
      <c r="F180" s="197">
        <f t="shared" ref="F180" si="225">H180+J180+R180</f>
        <v>0.24402696750000005</v>
      </c>
      <c r="G180" s="257">
        <v>2.4199999999999999E-2</v>
      </c>
      <c r="H180" s="199">
        <f t="shared" ref="H180" si="226">G180*$P$3/1000</f>
        <v>4.3875809999999994E-2</v>
      </c>
      <c r="I180" s="259"/>
      <c r="J180" s="199">
        <f t="shared" si="184"/>
        <v>0</v>
      </c>
      <c r="K180" s="25" t="s">
        <v>112</v>
      </c>
      <c r="L180" s="25" t="s">
        <v>34</v>
      </c>
      <c r="M180" s="25">
        <v>3.5000000000000003E-2</v>
      </c>
      <c r="N180" s="93">
        <v>5</v>
      </c>
      <c r="O180" s="85">
        <f t="shared" si="181"/>
        <v>0.17500000000000002</v>
      </c>
      <c r="P180" s="199">
        <f t="shared" ref="P180" si="227">E180*F180</f>
        <v>516.11703626250016</v>
      </c>
      <c r="Q180" s="199">
        <f t="shared" ref="Q180" si="228">SUM(O180:O183)</f>
        <v>0.17500000000000002</v>
      </c>
      <c r="R180" s="199">
        <f t="shared" ref="R180" si="229">Q180*1.02*1.05*$R$9</f>
        <v>0.20015115750000007</v>
      </c>
      <c r="S180" s="276">
        <f t="shared" si="198"/>
        <v>0.28600470845337178</v>
      </c>
      <c r="T180" s="276">
        <f t="shared" si="199"/>
        <v>604.89995837888137</v>
      </c>
    </row>
    <row r="181" spans="1:20" ht="12.75" customHeight="1">
      <c r="A181" s="194"/>
      <c r="B181" s="195"/>
      <c r="C181" s="195"/>
      <c r="D181" s="194"/>
      <c r="E181" s="210"/>
      <c r="F181" s="197"/>
      <c r="G181" s="257"/>
      <c r="H181" s="199"/>
      <c r="I181" s="259"/>
      <c r="J181" s="199"/>
      <c r="K181" s="23"/>
      <c r="L181" s="25"/>
      <c r="M181" s="23"/>
      <c r="N181" s="93"/>
      <c r="O181" s="85">
        <f t="shared" si="181"/>
        <v>0</v>
      </c>
      <c r="P181" s="199"/>
      <c r="Q181" s="199"/>
      <c r="R181" s="199"/>
      <c r="S181" s="276"/>
      <c r="T181" s="276"/>
    </row>
    <row r="182" spans="1:20" ht="12.75" customHeight="1">
      <c r="A182" s="194"/>
      <c r="B182" s="195"/>
      <c r="C182" s="195"/>
      <c r="D182" s="194"/>
      <c r="E182" s="210"/>
      <c r="F182" s="197"/>
      <c r="G182" s="257"/>
      <c r="H182" s="199"/>
      <c r="I182" s="259"/>
      <c r="J182" s="199"/>
      <c r="K182" s="23"/>
      <c r="L182" s="23"/>
      <c r="M182" s="23"/>
      <c r="N182" s="94"/>
      <c r="O182" s="85">
        <f t="shared" si="181"/>
        <v>0</v>
      </c>
      <c r="P182" s="199"/>
      <c r="Q182" s="199"/>
      <c r="R182" s="199"/>
      <c r="S182" s="276"/>
      <c r="T182" s="276"/>
    </row>
    <row r="183" spans="1:20" ht="12.75" customHeight="1">
      <c r="A183" s="194"/>
      <c r="B183" s="195"/>
      <c r="C183" s="195"/>
      <c r="D183" s="194"/>
      <c r="E183" s="210"/>
      <c r="F183" s="197"/>
      <c r="G183" s="257"/>
      <c r="H183" s="199"/>
      <c r="I183" s="259"/>
      <c r="J183" s="199"/>
      <c r="K183" s="23"/>
      <c r="L183" s="23"/>
      <c r="M183" s="23"/>
      <c r="N183" s="94"/>
      <c r="O183" s="85">
        <f t="shared" si="181"/>
        <v>0</v>
      </c>
      <c r="P183" s="199"/>
      <c r="Q183" s="199"/>
      <c r="R183" s="199"/>
      <c r="S183" s="276"/>
      <c r="T183" s="276"/>
    </row>
    <row r="184" spans="1:20" ht="12.75" customHeight="1">
      <c r="A184" s="194"/>
      <c r="B184" s="195"/>
      <c r="C184" s="252" t="s">
        <v>429</v>
      </c>
      <c r="D184" s="194"/>
      <c r="E184" s="210"/>
      <c r="F184" s="197">
        <f t="shared" ref="F184" si="230">H184+J184+R184</f>
        <v>0</v>
      </c>
      <c r="G184" s="257"/>
      <c r="H184" s="199">
        <f t="shared" ref="H184" si="231">G184*$P$3/1000</f>
        <v>0</v>
      </c>
      <c r="I184" s="259"/>
      <c r="J184" s="199">
        <f t="shared" si="184"/>
        <v>0</v>
      </c>
      <c r="K184" s="25"/>
      <c r="L184" s="25"/>
      <c r="M184" s="25"/>
      <c r="N184" s="93"/>
      <c r="O184" s="85">
        <f t="shared" si="181"/>
        <v>0</v>
      </c>
      <c r="P184" s="199">
        <f t="shared" ref="P184" si="232">E184*F184</f>
        <v>0</v>
      </c>
      <c r="Q184" s="199">
        <f t="shared" ref="Q184" si="233">SUM(O184:O187)</f>
        <v>0</v>
      </c>
      <c r="R184" s="199">
        <f t="shared" ref="R184" si="234">Q184*1.02*1.05*$R$9</f>
        <v>0</v>
      </c>
      <c r="S184" s="276">
        <f t="shared" si="198"/>
        <v>0</v>
      </c>
      <c r="T184" s="276">
        <f t="shared" ref="T184:T216" si="235">S184*E184</f>
        <v>0</v>
      </c>
    </row>
    <row r="185" spans="1:20" ht="12.75" customHeight="1">
      <c r="A185" s="194"/>
      <c r="B185" s="195"/>
      <c r="C185" s="252"/>
      <c r="D185" s="194"/>
      <c r="E185" s="210"/>
      <c r="F185" s="197"/>
      <c r="G185" s="257"/>
      <c r="H185" s="199"/>
      <c r="I185" s="259"/>
      <c r="J185" s="199"/>
      <c r="K185" s="23"/>
      <c r="L185" s="25"/>
      <c r="M185" s="23"/>
      <c r="N185" s="93"/>
      <c r="O185" s="85">
        <f t="shared" si="181"/>
        <v>0</v>
      </c>
      <c r="P185" s="199"/>
      <c r="Q185" s="199"/>
      <c r="R185" s="199"/>
      <c r="S185" s="276"/>
      <c r="T185" s="276"/>
    </row>
    <row r="186" spans="1:20" ht="12.75" customHeight="1">
      <c r="A186" s="194"/>
      <c r="B186" s="195"/>
      <c r="C186" s="252"/>
      <c r="D186" s="194"/>
      <c r="E186" s="210"/>
      <c r="F186" s="197"/>
      <c r="G186" s="257"/>
      <c r="H186" s="199"/>
      <c r="I186" s="259"/>
      <c r="J186" s="199"/>
      <c r="K186" s="23"/>
      <c r="L186" s="23"/>
      <c r="M186" s="23"/>
      <c r="N186" s="94"/>
      <c r="O186" s="85">
        <f t="shared" si="181"/>
        <v>0</v>
      </c>
      <c r="P186" s="199"/>
      <c r="Q186" s="199"/>
      <c r="R186" s="199"/>
      <c r="S186" s="276"/>
      <c r="T186" s="276"/>
    </row>
    <row r="187" spans="1:20" ht="12.75" customHeight="1">
      <c r="A187" s="194"/>
      <c r="B187" s="195"/>
      <c r="C187" s="252"/>
      <c r="D187" s="194"/>
      <c r="E187" s="210"/>
      <c r="F187" s="197"/>
      <c r="G187" s="257"/>
      <c r="H187" s="199"/>
      <c r="I187" s="259"/>
      <c r="J187" s="199"/>
      <c r="K187" s="23"/>
      <c r="L187" s="23"/>
      <c r="M187" s="23"/>
      <c r="N187" s="94"/>
      <c r="O187" s="85">
        <f t="shared" si="181"/>
        <v>0</v>
      </c>
      <c r="P187" s="199"/>
      <c r="Q187" s="199"/>
      <c r="R187" s="199"/>
      <c r="S187" s="276"/>
      <c r="T187" s="276"/>
    </row>
    <row r="188" spans="1:20" ht="12.75" customHeight="1">
      <c r="A188" s="194"/>
      <c r="B188" s="195"/>
      <c r="C188" s="269" t="s">
        <v>317</v>
      </c>
      <c r="D188" s="194"/>
      <c r="E188" s="210"/>
      <c r="F188" s="197">
        <f t="shared" ref="F188" si="236">H188+J188+R188</f>
        <v>0</v>
      </c>
      <c r="G188" s="257"/>
      <c r="H188" s="199">
        <f t="shared" ref="H188" si="237">G188*$P$3/1000</f>
        <v>0</v>
      </c>
      <c r="I188" s="259"/>
      <c r="J188" s="199">
        <f t="shared" si="184"/>
        <v>0</v>
      </c>
      <c r="K188" s="25"/>
      <c r="L188" s="25"/>
      <c r="M188" s="25"/>
      <c r="N188" s="93"/>
      <c r="O188" s="85">
        <f t="shared" si="181"/>
        <v>0</v>
      </c>
      <c r="P188" s="199">
        <f t="shared" ref="P188" si="238">E188*F188</f>
        <v>0</v>
      </c>
      <c r="Q188" s="199">
        <f t="shared" ref="Q188" si="239">SUM(O188:O191)</f>
        <v>0</v>
      </c>
      <c r="R188" s="199">
        <f t="shared" ref="R188" si="240">Q188*1.02*1.05*$R$9</f>
        <v>0</v>
      </c>
      <c r="S188" s="276">
        <f t="shared" si="198"/>
        <v>0</v>
      </c>
      <c r="T188" s="276">
        <f t="shared" si="235"/>
        <v>0</v>
      </c>
    </row>
    <row r="189" spans="1:20" ht="12.75" customHeight="1">
      <c r="A189" s="194"/>
      <c r="B189" s="195"/>
      <c r="C189" s="269"/>
      <c r="D189" s="194"/>
      <c r="E189" s="210"/>
      <c r="F189" s="197"/>
      <c r="G189" s="257"/>
      <c r="H189" s="199"/>
      <c r="I189" s="259"/>
      <c r="J189" s="199"/>
      <c r="K189" s="23"/>
      <c r="L189" s="25"/>
      <c r="M189" s="23"/>
      <c r="N189" s="93"/>
      <c r="O189" s="85">
        <f t="shared" si="181"/>
        <v>0</v>
      </c>
      <c r="P189" s="199"/>
      <c r="Q189" s="199"/>
      <c r="R189" s="199"/>
      <c r="S189" s="276"/>
      <c r="T189" s="276"/>
    </row>
    <row r="190" spans="1:20" ht="12.75" customHeight="1">
      <c r="A190" s="194"/>
      <c r="B190" s="195"/>
      <c r="C190" s="269"/>
      <c r="D190" s="194"/>
      <c r="E190" s="210"/>
      <c r="F190" s="197"/>
      <c r="G190" s="257"/>
      <c r="H190" s="199"/>
      <c r="I190" s="259"/>
      <c r="J190" s="199"/>
      <c r="K190" s="23"/>
      <c r="L190" s="23"/>
      <c r="M190" s="23"/>
      <c r="N190" s="94"/>
      <c r="O190" s="85">
        <f t="shared" si="181"/>
        <v>0</v>
      </c>
      <c r="P190" s="199"/>
      <c r="Q190" s="199"/>
      <c r="R190" s="199"/>
      <c r="S190" s="276"/>
      <c r="T190" s="276"/>
    </row>
    <row r="191" spans="1:20" ht="12.75" customHeight="1">
      <c r="A191" s="194"/>
      <c r="B191" s="195"/>
      <c r="C191" s="269"/>
      <c r="D191" s="194"/>
      <c r="E191" s="210"/>
      <c r="F191" s="197"/>
      <c r="G191" s="257"/>
      <c r="H191" s="199"/>
      <c r="I191" s="259"/>
      <c r="J191" s="199"/>
      <c r="K191" s="23"/>
      <c r="L191" s="23"/>
      <c r="M191" s="23"/>
      <c r="N191" s="94"/>
      <c r="O191" s="85">
        <f t="shared" si="181"/>
        <v>0</v>
      </c>
      <c r="P191" s="199"/>
      <c r="Q191" s="199"/>
      <c r="R191" s="199"/>
      <c r="S191" s="276"/>
      <c r="T191" s="276"/>
    </row>
    <row r="192" spans="1:20" ht="12.75" customHeight="1">
      <c r="A192" s="194">
        <v>1</v>
      </c>
      <c r="B192" s="256" t="s">
        <v>314</v>
      </c>
      <c r="C192" s="256" t="s">
        <v>315</v>
      </c>
      <c r="D192" s="253" t="s">
        <v>294</v>
      </c>
      <c r="E192" s="253">
        <v>0.42</v>
      </c>
      <c r="F192" s="197">
        <f t="shared" ref="F192" si="241">H192+J192+R192</f>
        <v>18.217824559076</v>
      </c>
      <c r="G192" s="257">
        <v>2.9</v>
      </c>
      <c r="H192" s="199">
        <f t="shared" ref="H192" si="242">G192*$P$3/1000</f>
        <v>5.2578449999999997</v>
      </c>
      <c r="I192" s="257">
        <v>0.95</v>
      </c>
      <c r="J192" s="199">
        <f t="shared" si="184"/>
        <v>2.2620259999999996</v>
      </c>
      <c r="K192" s="25" t="s">
        <v>316</v>
      </c>
      <c r="L192" s="93" t="s">
        <v>42</v>
      </c>
      <c r="M192" s="25">
        <v>0.92</v>
      </c>
      <c r="N192" s="93">
        <v>5.6669999999999998</v>
      </c>
      <c r="O192" s="85">
        <f t="shared" si="181"/>
        <v>5.2136399999999998</v>
      </c>
      <c r="P192" s="199">
        <f t="shared" ref="P192" si="243">E192*F192</f>
        <v>7.6514863148119199</v>
      </c>
      <c r="Q192" s="199">
        <f t="shared" ref="Q192" si="244">SUM(O192:O195)</f>
        <v>9.3536399999999986</v>
      </c>
      <c r="R192" s="199">
        <f t="shared" ref="R192" si="245">Q192*1.02*1.05*$R$9</f>
        <v>10.697953559076</v>
      </c>
      <c r="S192" s="276">
        <f t="shared" si="198"/>
        <v>21.351671313430582</v>
      </c>
      <c r="T192" s="276">
        <f t="shared" si="235"/>
        <v>8.9677019516408443</v>
      </c>
    </row>
    <row r="193" spans="1:20" ht="12.75" customHeight="1">
      <c r="A193" s="194"/>
      <c r="B193" s="256"/>
      <c r="C193" s="256"/>
      <c r="D193" s="253"/>
      <c r="E193" s="253"/>
      <c r="F193" s="197"/>
      <c r="G193" s="257"/>
      <c r="H193" s="199"/>
      <c r="I193" s="257"/>
      <c r="J193" s="199"/>
      <c r="K193" s="25"/>
      <c r="L193" s="25"/>
      <c r="M193" s="25"/>
      <c r="N193" s="93"/>
      <c r="O193" s="85">
        <f t="shared" si="181"/>
        <v>0</v>
      </c>
      <c r="P193" s="199"/>
      <c r="Q193" s="199"/>
      <c r="R193" s="199"/>
      <c r="S193" s="276"/>
      <c r="T193" s="276"/>
    </row>
    <row r="194" spans="1:20" ht="12.75" customHeight="1">
      <c r="A194" s="194"/>
      <c r="B194" s="256"/>
      <c r="C194" s="256"/>
      <c r="D194" s="253"/>
      <c r="E194" s="253"/>
      <c r="F194" s="197"/>
      <c r="G194" s="257"/>
      <c r="H194" s="199"/>
      <c r="I194" s="257"/>
      <c r="J194" s="199"/>
      <c r="K194" s="25" t="s">
        <v>43</v>
      </c>
      <c r="L194" s="93" t="s">
        <v>42</v>
      </c>
      <c r="M194" s="90">
        <v>0.18</v>
      </c>
      <c r="N194" s="93">
        <v>23</v>
      </c>
      <c r="O194" s="85">
        <f t="shared" si="181"/>
        <v>4.1399999999999997</v>
      </c>
      <c r="P194" s="199"/>
      <c r="Q194" s="199"/>
      <c r="R194" s="199"/>
      <c r="S194" s="276"/>
      <c r="T194" s="276"/>
    </row>
    <row r="195" spans="1:20" ht="12.75" customHeight="1">
      <c r="A195" s="194"/>
      <c r="B195" s="256"/>
      <c r="C195" s="256"/>
      <c r="D195" s="253"/>
      <c r="E195" s="253"/>
      <c r="F195" s="197"/>
      <c r="G195" s="257"/>
      <c r="H195" s="199"/>
      <c r="I195" s="257"/>
      <c r="J195" s="199"/>
      <c r="K195" s="25"/>
      <c r="L195" s="25"/>
      <c r="M195" s="25"/>
      <c r="N195" s="93"/>
      <c r="O195" s="85">
        <f t="shared" si="181"/>
        <v>0</v>
      </c>
      <c r="P195" s="199"/>
      <c r="Q195" s="199"/>
      <c r="R195" s="199"/>
      <c r="S195" s="276"/>
      <c r="T195" s="276"/>
    </row>
    <row r="196" spans="1:20" ht="12.75" customHeight="1">
      <c r="A196" s="194"/>
      <c r="B196" s="195"/>
      <c r="C196" s="269" t="s">
        <v>318</v>
      </c>
      <c r="D196" s="194"/>
      <c r="E196" s="210"/>
      <c r="F196" s="197">
        <f t="shared" ref="F196" si="246">H196+J196+R196</f>
        <v>0</v>
      </c>
      <c r="G196" s="257"/>
      <c r="H196" s="199">
        <f t="shared" ref="H196" si="247">G196*$P$3/1000</f>
        <v>0</v>
      </c>
      <c r="I196" s="259"/>
      <c r="J196" s="199">
        <f t="shared" si="184"/>
        <v>0</v>
      </c>
      <c r="K196" s="25"/>
      <c r="L196" s="25"/>
      <c r="M196" s="25"/>
      <c r="N196" s="93"/>
      <c r="O196" s="85">
        <f t="shared" si="181"/>
        <v>0</v>
      </c>
      <c r="P196" s="199">
        <f t="shared" ref="P196" si="248">E196*F196</f>
        <v>0</v>
      </c>
      <c r="Q196" s="199">
        <f t="shared" ref="Q196" si="249">SUM(O196:O199)</f>
        <v>0</v>
      </c>
      <c r="R196" s="199">
        <f t="shared" ref="R196" si="250">Q196*1.02*1.05*$R$9</f>
        <v>0</v>
      </c>
      <c r="S196" s="276">
        <f t="shared" si="198"/>
        <v>0</v>
      </c>
      <c r="T196" s="276">
        <f t="shared" si="235"/>
        <v>0</v>
      </c>
    </row>
    <row r="197" spans="1:20" ht="12.75" customHeight="1">
      <c r="A197" s="194"/>
      <c r="B197" s="195"/>
      <c r="C197" s="269"/>
      <c r="D197" s="194"/>
      <c r="E197" s="210"/>
      <c r="F197" s="197"/>
      <c r="G197" s="257"/>
      <c r="H197" s="199"/>
      <c r="I197" s="259"/>
      <c r="J197" s="199"/>
      <c r="K197" s="23"/>
      <c r="L197" s="25"/>
      <c r="M197" s="23"/>
      <c r="N197" s="93"/>
      <c r="O197" s="85">
        <f t="shared" si="181"/>
        <v>0</v>
      </c>
      <c r="P197" s="199"/>
      <c r="Q197" s="199"/>
      <c r="R197" s="199"/>
      <c r="S197" s="276"/>
      <c r="T197" s="276"/>
    </row>
    <row r="198" spans="1:20" ht="12.75" customHeight="1">
      <c r="A198" s="194"/>
      <c r="B198" s="195"/>
      <c r="C198" s="269"/>
      <c r="D198" s="194"/>
      <c r="E198" s="210"/>
      <c r="F198" s="197"/>
      <c r="G198" s="257"/>
      <c r="H198" s="199"/>
      <c r="I198" s="259"/>
      <c r="J198" s="199"/>
      <c r="K198" s="23"/>
      <c r="L198" s="23"/>
      <c r="M198" s="23"/>
      <c r="N198" s="94"/>
      <c r="O198" s="85">
        <f t="shared" si="181"/>
        <v>0</v>
      </c>
      <c r="P198" s="199"/>
      <c r="Q198" s="199"/>
      <c r="R198" s="199"/>
      <c r="S198" s="276"/>
      <c r="T198" s="276"/>
    </row>
    <row r="199" spans="1:20" ht="12.75" customHeight="1">
      <c r="A199" s="194"/>
      <c r="B199" s="195"/>
      <c r="C199" s="269"/>
      <c r="D199" s="194"/>
      <c r="E199" s="210"/>
      <c r="F199" s="197"/>
      <c r="G199" s="257"/>
      <c r="H199" s="199"/>
      <c r="I199" s="259"/>
      <c r="J199" s="199"/>
      <c r="K199" s="23"/>
      <c r="L199" s="23"/>
      <c r="M199" s="23"/>
      <c r="N199" s="94"/>
      <c r="O199" s="85">
        <f t="shared" si="181"/>
        <v>0</v>
      </c>
      <c r="P199" s="199"/>
      <c r="Q199" s="199"/>
      <c r="R199" s="199"/>
      <c r="S199" s="276"/>
      <c r="T199" s="276"/>
    </row>
    <row r="200" spans="1:20" ht="12.75" customHeight="1">
      <c r="A200" s="194">
        <v>1</v>
      </c>
      <c r="B200" s="256" t="s">
        <v>33</v>
      </c>
      <c r="C200" s="256" t="s">
        <v>320</v>
      </c>
      <c r="D200" s="253" t="s">
        <v>291</v>
      </c>
      <c r="E200" s="253">
        <v>9.1999999999999993</v>
      </c>
      <c r="F200" s="197">
        <f t="shared" ref="F200" si="251">H200+J200+R200</f>
        <v>42.111803538000004</v>
      </c>
      <c r="G200" s="257"/>
      <c r="H200" s="199">
        <f t="shared" ref="H200" si="252">G200*$P$3/1000</f>
        <v>0</v>
      </c>
      <c r="I200" s="257"/>
      <c r="J200" s="199">
        <f t="shared" si="184"/>
        <v>0</v>
      </c>
      <c r="K200" s="25" t="s">
        <v>319</v>
      </c>
      <c r="L200" s="25" t="s">
        <v>26</v>
      </c>
      <c r="M200" s="25">
        <v>1</v>
      </c>
      <c r="N200" s="93">
        <v>36.82</v>
      </c>
      <c r="O200" s="85">
        <f t="shared" si="181"/>
        <v>36.82</v>
      </c>
      <c r="P200" s="199">
        <f t="shared" ref="P200" si="253">E200*F200</f>
        <v>387.42859254960001</v>
      </c>
      <c r="Q200" s="199">
        <f t="shared" ref="Q200" si="254">SUM(O200:O203)</f>
        <v>36.82</v>
      </c>
      <c r="R200" s="199">
        <f t="shared" ref="R200" si="255">Q200*1.02*1.05*$R$9</f>
        <v>42.111803538000004</v>
      </c>
      <c r="S200" s="276">
        <f t="shared" si="198"/>
        <v>49.355914293904256</v>
      </c>
      <c r="T200" s="276">
        <f t="shared" si="235"/>
        <v>454.07441150391912</v>
      </c>
    </row>
    <row r="201" spans="1:20" ht="12.75" customHeight="1">
      <c r="A201" s="194"/>
      <c r="B201" s="256"/>
      <c r="C201" s="256"/>
      <c r="D201" s="253"/>
      <c r="E201" s="253"/>
      <c r="F201" s="197"/>
      <c r="G201" s="257"/>
      <c r="H201" s="199"/>
      <c r="I201" s="257"/>
      <c r="J201" s="199"/>
      <c r="K201" s="25"/>
      <c r="L201" s="25"/>
      <c r="M201" s="25"/>
      <c r="N201" s="93"/>
      <c r="O201" s="85">
        <f t="shared" si="181"/>
        <v>0</v>
      </c>
      <c r="P201" s="199"/>
      <c r="Q201" s="199"/>
      <c r="R201" s="199"/>
      <c r="S201" s="276"/>
      <c r="T201" s="276"/>
    </row>
    <row r="202" spans="1:20" ht="12.75" customHeight="1">
      <c r="A202" s="194"/>
      <c r="B202" s="256"/>
      <c r="C202" s="256"/>
      <c r="D202" s="253"/>
      <c r="E202" s="253"/>
      <c r="F202" s="197"/>
      <c r="G202" s="257"/>
      <c r="H202" s="199"/>
      <c r="I202" s="257"/>
      <c r="J202" s="199"/>
      <c r="K202" s="25"/>
      <c r="L202" s="25"/>
      <c r="M202" s="90"/>
      <c r="N202" s="93"/>
      <c r="O202" s="85">
        <f t="shared" si="181"/>
        <v>0</v>
      </c>
      <c r="P202" s="199"/>
      <c r="Q202" s="199"/>
      <c r="R202" s="199"/>
      <c r="S202" s="276"/>
      <c r="T202" s="276"/>
    </row>
    <row r="203" spans="1:20" ht="12.75" customHeight="1">
      <c r="A203" s="194"/>
      <c r="B203" s="256"/>
      <c r="C203" s="256"/>
      <c r="D203" s="253"/>
      <c r="E203" s="253"/>
      <c r="F203" s="197"/>
      <c r="G203" s="257"/>
      <c r="H203" s="199"/>
      <c r="I203" s="257"/>
      <c r="J203" s="199"/>
      <c r="K203" s="25"/>
      <c r="L203" s="25"/>
      <c r="M203" s="25"/>
      <c r="N203" s="93"/>
      <c r="O203" s="85">
        <f t="shared" si="181"/>
        <v>0</v>
      </c>
      <c r="P203" s="199"/>
      <c r="Q203" s="199"/>
      <c r="R203" s="199"/>
      <c r="S203" s="276"/>
      <c r="T203" s="276"/>
    </row>
    <row r="204" spans="1:20" ht="12.75" customHeight="1">
      <c r="A204" s="194">
        <v>2</v>
      </c>
      <c r="B204" s="256" t="s">
        <v>321</v>
      </c>
      <c r="C204" s="256" t="s">
        <v>322</v>
      </c>
      <c r="D204" s="253" t="s">
        <v>289</v>
      </c>
      <c r="E204" s="254">
        <v>1.89</v>
      </c>
      <c r="F204" s="197">
        <f t="shared" ref="F204" si="256">H204+J204+R204</f>
        <v>0.56372651598500001</v>
      </c>
      <c r="G204" s="257">
        <v>0.23</v>
      </c>
      <c r="H204" s="199">
        <f t="shared" ref="H204" si="257">G204*$P$3/1000</f>
        <v>0.41700150000000002</v>
      </c>
      <c r="I204" s="257">
        <v>0.02</v>
      </c>
      <c r="J204" s="199">
        <f t="shared" si="184"/>
        <v>4.76216E-2</v>
      </c>
      <c r="K204" s="25" t="s">
        <v>323</v>
      </c>
      <c r="L204" s="25" t="s">
        <v>31</v>
      </c>
      <c r="M204" s="25">
        <v>2E-3</v>
      </c>
      <c r="N204" s="93">
        <v>16.875</v>
      </c>
      <c r="O204" s="85">
        <f t="shared" si="181"/>
        <v>3.3750000000000002E-2</v>
      </c>
      <c r="P204" s="199">
        <f t="shared" ref="P204" si="258">E204*F204</f>
        <v>1.0654431152116499</v>
      </c>
      <c r="Q204" s="199">
        <f t="shared" ref="Q204" si="259">SUM(O204:O207)</f>
        <v>8.6650000000000005E-2</v>
      </c>
      <c r="R204" s="199">
        <f t="shared" ref="R204" si="260">Q204*1.02*1.05*$R$9</f>
        <v>9.9103415985000026E-2</v>
      </c>
      <c r="S204" s="276">
        <f t="shared" si="198"/>
        <v>0.66069926411606505</v>
      </c>
      <c r="T204" s="276">
        <f t="shared" si="235"/>
        <v>1.2487216091793629</v>
      </c>
    </row>
    <row r="205" spans="1:20" ht="12.75" customHeight="1">
      <c r="A205" s="194"/>
      <c r="B205" s="256"/>
      <c r="C205" s="256"/>
      <c r="D205" s="253"/>
      <c r="E205" s="254"/>
      <c r="F205" s="197"/>
      <c r="G205" s="257"/>
      <c r="H205" s="199"/>
      <c r="I205" s="257"/>
      <c r="J205" s="199"/>
      <c r="K205" s="25"/>
      <c r="L205" s="25"/>
      <c r="M205" s="25"/>
      <c r="N205" s="93"/>
      <c r="O205" s="85">
        <f t="shared" si="181"/>
        <v>0</v>
      </c>
      <c r="P205" s="199"/>
      <c r="Q205" s="199"/>
      <c r="R205" s="199"/>
      <c r="S205" s="276"/>
      <c r="T205" s="276"/>
    </row>
    <row r="206" spans="1:20" ht="12.75" customHeight="1">
      <c r="A206" s="194"/>
      <c r="B206" s="256"/>
      <c r="C206" s="256"/>
      <c r="D206" s="253"/>
      <c r="E206" s="254"/>
      <c r="F206" s="197"/>
      <c r="G206" s="257"/>
      <c r="H206" s="199"/>
      <c r="I206" s="257"/>
      <c r="J206" s="199"/>
      <c r="K206" s="25" t="s">
        <v>43</v>
      </c>
      <c r="L206" s="25" t="s">
        <v>294</v>
      </c>
      <c r="M206" s="26">
        <v>2.3E-3</v>
      </c>
      <c r="N206" s="93">
        <v>23</v>
      </c>
      <c r="O206" s="85">
        <f t="shared" si="181"/>
        <v>5.2900000000000003E-2</v>
      </c>
      <c r="P206" s="199"/>
      <c r="Q206" s="199"/>
      <c r="R206" s="199"/>
      <c r="S206" s="276"/>
      <c r="T206" s="276"/>
    </row>
    <row r="207" spans="1:20" ht="12.75" customHeight="1">
      <c r="A207" s="194"/>
      <c r="B207" s="256"/>
      <c r="C207" s="256"/>
      <c r="D207" s="253"/>
      <c r="E207" s="254"/>
      <c r="F207" s="197"/>
      <c r="G207" s="257"/>
      <c r="H207" s="199"/>
      <c r="I207" s="257"/>
      <c r="J207" s="199"/>
      <c r="K207" s="25"/>
      <c r="L207" s="25"/>
      <c r="M207" s="25"/>
      <c r="N207" s="93"/>
      <c r="O207" s="85">
        <f t="shared" si="181"/>
        <v>0</v>
      </c>
      <c r="P207" s="199"/>
      <c r="Q207" s="199"/>
      <c r="R207" s="199"/>
      <c r="S207" s="276"/>
      <c r="T207" s="276"/>
    </row>
    <row r="208" spans="1:20" ht="12.75" customHeight="1">
      <c r="A208" s="194">
        <v>3</v>
      </c>
      <c r="B208" s="256" t="s">
        <v>33</v>
      </c>
      <c r="C208" s="256" t="s">
        <v>324</v>
      </c>
      <c r="D208" s="253" t="s">
        <v>38</v>
      </c>
      <c r="E208" s="265">
        <v>6.3</v>
      </c>
      <c r="F208" s="197">
        <f t="shared" ref="F208" si="261">H208+J208+R208</f>
        <v>2.8593022499999998</v>
      </c>
      <c r="G208" s="257"/>
      <c r="H208" s="199">
        <f t="shared" ref="H208" si="262">G208*$P$3/1000</f>
        <v>0</v>
      </c>
      <c r="I208" s="257"/>
      <c r="J208" s="199">
        <f t="shared" si="184"/>
        <v>0</v>
      </c>
      <c r="K208" s="25" t="s">
        <v>325</v>
      </c>
      <c r="L208" s="25" t="s">
        <v>38</v>
      </c>
      <c r="M208" s="25">
        <v>1</v>
      </c>
      <c r="N208" s="93">
        <v>2.5</v>
      </c>
      <c r="O208" s="85">
        <f t="shared" si="181"/>
        <v>2.5</v>
      </c>
      <c r="P208" s="199">
        <f t="shared" ref="P208" si="263">E208*F208</f>
        <v>18.013604174999998</v>
      </c>
      <c r="Q208" s="199">
        <f t="shared" ref="Q208" si="264">SUM(O208:O211)</f>
        <v>2.5</v>
      </c>
      <c r="R208" s="199">
        <f t="shared" ref="R208" si="265">Q208*1.02*1.05*$R$9</f>
        <v>2.8593022499999998</v>
      </c>
      <c r="S208" s="276">
        <f t="shared" si="198"/>
        <v>3.3511620243009403</v>
      </c>
      <c r="T208" s="276">
        <f t="shared" si="235"/>
        <v>21.112320753095922</v>
      </c>
    </row>
    <row r="209" spans="1:20" ht="12.75" customHeight="1">
      <c r="A209" s="194"/>
      <c r="B209" s="256"/>
      <c r="C209" s="256"/>
      <c r="D209" s="253"/>
      <c r="E209" s="265"/>
      <c r="F209" s="197"/>
      <c r="G209" s="257"/>
      <c r="H209" s="199"/>
      <c r="I209" s="257"/>
      <c r="J209" s="199"/>
      <c r="K209" s="25"/>
      <c r="L209" s="25"/>
      <c r="M209" s="25"/>
      <c r="N209" s="93"/>
      <c r="O209" s="85">
        <f t="shared" ref="O209:O263" si="266">M209*N209</f>
        <v>0</v>
      </c>
      <c r="P209" s="199"/>
      <c r="Q209" s="199"/>
      <c r="R209" s="199"/>
      <c r="S209" s="276"/>
      <c r="T209" s="276"/>
    </row>
    <row r="210" spans="1:20" ht="12.75" customHeight="1">
      <c r="A210" s="194"/>
      <c r="B210" s="256"/>
      <c r="C210" s="256"/>
      <c r="D210" s="253"/>
      <c r="E210" s="265"/>
      <c r="F210" s="197"/>
      <c r="G210" s="257"/>
      <c r="H210" s="199"/>
      <c r="I210" s="257"/>
      <c r="J210" s="199"/>
      <c r="K210" s="25"/>
      <c r="L210" s="25"/>
      <c r="M210" s="26"/>
      <c r="N210" s="93"/>
      <c r="O210" s="85">
        <f t="shared" si="266"/>
        <v>0</v>
      </c>
      <c r="P210" s="199"/>
      <c r="Q210" s="199"/>
      <c r="R210" s="199"/>
      <c r="S210" s="276"/>
      <c r="T210" s="276"/>
    </row>
    <row r="211" spans="1:20" ht="12.75" customHeight="1">
      <c r="A211" s="194"/>
      <c r="B211" s="256"/>
      <c r="C211" s="256"/>
      <c r="D211" s="253"/>
      <c r="E211" s="265"/>
      <c r="F211" s="197"/>
      <c r="G211" s="257"/>
      <c r="H211" s="199"/>
      <c r="I211" s="257"/>
      <c r="J211" s="199"/>
      <c r="K211" s="25"/>
      <c r="L211" s="25"/>
      <c r="M211" s="25"/>
      <c r="N211" s="93"/>
      <c r="O211" s="85">
        <f t="shared" si="266"/>
        <v>0</v>
      </c>
      <c r="P211" s="199"/>
      <c r="Q211" s="199"/>
      <c r="R211" s="199"/>
      <c r="S211" s="276"/>
      <c r="T211" s="276"/>
    </row>
    <row r="212" spans="1:20" ht="12.75" customHeight="1">
      <c r="A212" s="194">
        <v>4</v>
      </c>
      <c r="B212" s="195" t="s">
        <v>33</v>
      </c>
      <c r="C212" s="195" t="s">
        <v>327</v>
      </c>
      <c r="D212" s="194" t="s">
        <v>291</v>
      </c>
      <c r="E212" s="210">
        <v>42</v>
      </c>
      <c r="F212" s="197">
        <f t="shared" ref="F212" si="267">H212+J212+R212</f>
        <v>0.41173952399999997</v>
      </c>
      <c r="G212" s="198"/>
      <c r="H212" s="199">
        <f t="shared" ref="H212" si="268">G212*$P$3/1000</f>
        <v>0</v>
      </c>
      <c r="I212" s="198"/>
      <c r="J212" s="199">
        <f t="shared" ref="J212:J260" si="269">I212*$P$4/1000</f>
        <v>0</v>
      </c>
      <c r="K212" s="25" t="s">
        <v>350</v>
      </c>
      <c r="L212" s="25" t="s">
        <v>26</v>
      </c>
      <c r="M212" s="25">
        <v>1</v>
      </c>
      <c r="N212" s="93">
        <v>0.36</v>
      </c>
      <c r="O212" s="85">
        <f t="shared" si="266"/>
        <v>0.36</v>
      </c>
      <c r="P212" s="199">
        <f t="shared" ref="P212" si="270">E212*F212</f>
        <v>17.293060007999998</v>
      </c>
      <c r="Q212" s="199">
        <f t="shared" ref="Q212" si="271">SUM(O212:O215)</f>
        <v>0.36</v>
      </c>
      <c r="R212" s="199">
        <f t="shared" ref="R212" si="272">Q212*1.02*1.05*$R$9</f>
        <v>0.41173952399999997</v>
      </c>
      <c r="S212" s="276">
        <f t="shared" si="198"/>
        <v>0.48256733149933539</v>
      </c>
      <c r="T212" s="276">
        <f t="shared" si="235"/>
        <v>20.267827922972085</v>
      </c>
    </row>
    <row r="213" spans="1:20" ht="12.75" customHeight="1">
      <c r="A213" s="194"/>
      <c r="B213" s="195"/>
      <c r="C213" s="195"/>
      <c r="D213" s="194"/>
      <c r="E213" s="210"/>
      <c r="F213" s="197"/>
      <c r="G213" s="198"/>
      <c r="H213" s="199"/>
      <c r="I213" s="198"/>
      <c r="J213" s="199"/>
      <c r="K213" s="25"/>
      <c r="L213" s="25"/>
      <c r="M213" s="25"/>
      <c r="N213" s="93"/>
      <c r="O213" s="85">
        <f t="shared" si="266"/>
        <v>0</v>
      </c>
      <c r="P213" s="199"/>
      <c r="Q213" s="199"/>
      <c r="R213" s="199"/>
      <c r="S213" s="276"/>
      <c r="T213" s="276"/>
    </row>
    <row r="214" spans="1:20" ht="12.75" customHeight="1">
      <c r="A214" s="194"/>
      <c r="B214" s="195"/>
      <c r="C214" s="195"/>
      <c r="D214" s="194"/>
      <c r="E214" s="210"/>
      <c r="F214" s="197"/>
      <c r="G214" s="198"/>
      <c r="H214" s="199"/>
      <c r="I214" s="198"/>
      <c r="J214" s="199"/>
      <c r="K214" s="25"/>
      <c r="L214" s="25"/>
      <c r="M214" s="90"/>
      <c r="N214" s="93"/>
      <c r="O214" s="85">
        <f t="shared" si="266"/>
        <v>0</v>
      </c>
      <c r="P214" s="199"/>
      <c r="Q214" s="199"/>
      <c r="R214" s="199"/>
      <c r="S214" s="276"/>
      <c r="T214" s="276"/>
    </row>
    <row r="215" spans="1:20" ht="12.75" customHeight="1">
      <c r="A215" s="194"/>
      <c r="B215" s="195"/>
      <c r="C215" s="195"/>
      <c r="D215" s="194"/>
      <c r="E215" s="210"/>
      <c r="F215" s="197"/>
      <c r="G215" s="198"/>
      <c r="H215" s="199"/>
      <c r="I215" s="198"/>
      <c r="J215" s="199"/>
      <c r="K215" s="25"/>
      <c r="L215" s="25"/>
      <c r="M215" s="25"/>
      <c r="N215" s="93"/>
      <c r="O215" s="85">
        <f t="shared" si="266"/>
        <v>0</v>
      </c>
      <c r="P215" s="199"/>
      <c r="Q215" s="199"/>
      <c r="R215" s="199"/>
      <c r="S215" s="276"/>
      <c r="T215" s="276"/>
    </row>
    <row r="216" spans="1:20" ht="12.75" customHeight="1">
      <c r="A216" s="194"/>
      <c r="B216" s="195"/>
      <c r="C216" s="269" t="s">
        <v>326</v>
      </c>
      <c r="D216" s="194"/>
      <c r="E216" s="210"/>
      <c r="F216" s="197">
        <f t="shared" ref="F216" si="273">H216+J216+R216</f>
        <v>0</v>
      </c>
      <c r="G216" s="257"/>
      <c r="H216" s="199">
        <f t="shared" ref="H216" si="274">G216*$P$3/1000</f>
        <v>0</v>
      </c>
      <c r="I216" s="259"/>
      <c r="J216" s="199">
        <f t="shared" si="269"/>
        <v>0</v>
      </c>
      <c r="K216" s="25"/>
      <c r="L216" s="25"/>
      <c r="M216" s="25"/>
      <c r="N216" s="93"/>
      <c r="O216" s="85">
        <f t="shared" si="266"/>
        <v>0</v>
      </c>
      <c r="P216" s="199">
        <f t="shared" ref="P216" si="275">E216*F216</f>
        <v>0</v>
      </c>
      <c r="Q216" s="199">
        <f t="shared" ref="Q216" si="276">SUM(O216:O219)</f>
        <v>0</v>
      </c>
      <c r="R216" s="199">
        <f t="shared" ref="R216" si="277">Q216*1.02*1.05*$R$9</f>
        <v>0</v>
      </c>
      <c r="S216" s="276">
        <f t="shared" si="198"/>
        <v>0</v>
      </c>
      <c r="T216" s="276">
        <f t="shared" si="235"/>
        <v>0</v>
      </c>
    </row>
    <row r="217" spans="1:20" ht="12.75" customHeight="1">
      <c r="A217" s="194"/>
      <c r="B217" s="195"/>
      <c r="C217" s="269"/>
      <c r="D217" s="194"/>
      <c r="E217" s="210"/>
      <c r="F217" s="197"/>
      <c r="G217" s="257"/>
      <c r="H217" s="199"/>
      <c r="I217" s="259"/>
      <c r="J217" s="199"/>
      <c r="K217" s="23"/>
      <c r="L217" s="25"/>
      <c r="M217" s="23"/>
      <c r="N217" s="93"/>
      <c r="O217" s="85">
        <f t="shared" si="266"/>
        <v>0</v>
      </c>
      <c r="P217" s="199"/>
      <c r="Q217" s="199"/>
      <c r="R217" s="199"/>
      <c r="S217" s="276"/>
      <c r="T217" s="276"/>
    </row>
    <row r="218" spans="1:20" ht="12.75" customHeight="1">
      <c r="A218" s="194"/>
      <c r="B218" s="195"/>
      <c r="C218" s="269"/>
      <c r="D218" s="194"/>
      <c r="E218" s="210"/>
      <c r="F218" s="197"/>
      <c r="G218" s="257"/>
      <c r="H218" s="199"/>
      <c r="I218" s="259"/>
      <c r="J218" s="199"/>
      <c r="K218" s="23"/>
      <c r="L218" s="23"/>
      <c r="M218" s="23"/>
      <c r="N218" s="94"/>
      <c r="O218" s="85">
        <f t="shared" si="266"/>
        <v>0</v>
      </c>
      <c r="P218" s="199"/>
      <c r="Q218" s="199"/>
      <c r="R218" s="199"/>
      <c r="S218" s="276"/>
      <c r="T218" s="276"/>
    </row>
    <row r="219" spans="1:20" ht="12.75" customHeight="1">
      <c r="A219" s="194"/>
      <c r="B219" s="195"/>
      <c r="C219" s="269"/>
      <c r="D219" s="194"/>
      <c r="E219" s="210"/>
      <c r="F219" s="197"/>
      <c r="G219" s="257"/>
      <c r="H219" s="199"/>
      <c r="I219" s="259"/>
      <c r="J219" s="199"/>
      <c r="K219" s="23"/>
      <c r="L219" s="23"/>
      <c r="M219" s="23"/>
      <c r="N219" s="94"/>
      <c r="O219" s="85">
        <f t="shared" si="266"/>
        <v>0</v>
      </c>
      <c r="P219" s="199"/>
      <c r="Q219" s="199"/>
      <c r="R219" s="199"/>
      <c r="S219" s="276"/>
      <c r="T219" s="276"/>
    </row>
    <row r="220" spans="1:20" ht="12.75" customHeight="1">
      <c r="A220" s="194">
        <v>1</v>
      </c>
      <c r="B220" s="256" t="s">
        <v>33</v>
      </c>
      <c r="C220" s="256" t="s">
        <v>329</v>
      </c>
      <c r="D220" s="253" t="s">
        <v>289</v>
      </c>
      <c r="E220" s="255">
        <v>3.9</v>
      </c>
      <c r="F220" s="197">
        <f t="shared" ref="F220" si="278">H220+J220+R220</f>
        <v>49.637487060000005</v>
      </c>
      <c r="G220" s="264"/>
      <c r="H220" s="199">
        <f t="shared" ref="H220" si="279">G220*$P$3/1000</f>
        <v>0</v>
      </c>
      <c r="I220" s="264"/>
      <c r="J220" s="199">
        <f t="shared" si="269"/>
        <v>0</v>
      </c>
      <c r="K220" s="25" t="s">
        <v>328</v>
      </c>
      <c r="L220" s="25" t="s">
        <v>26</v>
      </c>
      <c r="M220" s="25">
        <v>1</v>
      </c>
      <c r="N220" s="93">
        <v>43.4</v>
      </c>
      <c r="O220" s="85">
        <f t="shared" si="266"/>
        <v>43.4</v>
      </c>
      <c r="P220" s="199">
        <f t="shared" ref="P220" si="280">E220*F220</f>
        <v>193.586199534</v>
      </c>
      <c r="Q220" s="199">
        <f t="shared" ref="Q220" si="281">SUM(O220:O223)</f>
        <v>43.4</v>
      </c>
      <c r="R220" s="199">
        <f t="shared" ref="R220" si="282">Q220*1.02*1.05*$R$9</f>
        <v>49.637487060000005</v>
      </c>
      <c r="S220" s="276">
        <f t="shared" ref="S220:S256" si="283">F220*$S$12</f>
        <v>58.176172741864335</v>
      </c>
      <c r="T220" s="276">
        <f t="shared" ref="T220:T240" si="284">S220*E220</f>
        <v>226.88707369327091</v>
      </c>
    </row>
    <row r="221" spans="1:20" ht="12.75" customHeight="1">
      <c r="A221" s="194"/>
      <c r="B221" s="256"/>
      <c r="C221" s="256"/>
      <c r="D221" s="253"/>
      <c r="E221" s="255"/>
      <c r="F221" s="197"/>
      <c r="G221" s="264"/>
      <c r="H221" s="199"/>
      <c r="I221" s="264"/>
      <c r="J221" s="199"/>
      <c r="K221" s="25"/>
      <c r="L221" s="25"/>
      <c r="M221" s="25"/>
      <c r="N221" s="93"/>
      <c r="O221" s="85">
        <f t="shared" si="266"/>
        <v>0</v>
      </c>
      <c r="P221" s="199"/>
      <c r="Q221" s="199"/>
      <c r="R221" s="199"/>
      <c r="S221" s="276"/>
      <c r="T221" s="276"/>
    </row>
    <row r="222" spans="1:20" ht="12.75" customHeight="1">
      <c r="A222" s="194"/>
      <c r="B222" s="256"/>
      <c r="C222" s="256"/>
      <c r="D222" s="253"/>
      <c r="E222" s="255"/>
      <c r="F222" s="197"/>
      <c r="G222" s="264"/>
      <c r="H222" s="199"/>
      <c r="I222" s="264"/>
      <c r="J222" s="199"/>
      <c r="K222" s="25"/>
      <c r="L222" s="25"/>
      <c r="M222" s="26"/>
      <c r="N222" s="93"/>
      <c r="O222" s="85">
        <f t="shared" si="266"/>
        <v>0</v>
      </c>
      <c r="P222" s="199"/>
      <c r="Q222" s="199"/>
      <c r="R222" s="199"/>
      <c r="S222" s="276"/>
      <c r="T222" s="276"/>
    </row>
    <row r="223" spans="1:20" ht="12.75" customHeight="1">
      <c r="A223" s="194"/>
      <c r="B223" s="256"/>
      <c r="C223" s="256"/>
      <c r="D223" s="253"/>
      <c r="E223" s="255"/>
      <c r="F223" s="197"/>
      <c r="G223" s="264"/>
      <c r="H223" s="199"/>
      <c r="I223" s="264"/>
      <c r="J223" s="199"/>
      <c r="K223" s="25"/>
      <c r="L223" s="25"/>
      <c r="M223" s="25"/>
      <c r="N223" s="93"/>
      <c r="O223" s="85">
        <f t="shared" si="266"/>
        <v>0</v>
      </c>
      <c r="P223" s="199"/>
      <c r="Q223" s="199"/>
      <c r="R223" s="199"/>
      <c r="S223" s="276"/>
      <c r="T223" s="276"/>
    </row>
    <row r="224" spans="1:20" ht="12.75" customHeight="1">
      <c r="A224" s="194"/>
      <c r="B224" s="195"/>
      <c r="C224" s="269" t="s">
        <v>330</v>
      </c>
      <c r="D224" s="194"/>
      <c r="E224" s="210"/>
      <c r="F224" s="197">
        <f t="shared" ref="F224" si="285">H224+J224+R224</f>
        <v>0</v>
      </c>
      <c r="G224" s="257"/>
      <c r="H224" s="199">
        <f t="shared" ref="H224" si="286">G224*$P$3/1000</f>
        <v>0</v>
      </c>
      <c r="I224" s="259"/>
      <c r="J224" s="199">
        <f t="shared" si="269"/>
        <v>0</v>
      </c>
      <c r="K224" s="25"/>
      <c r="L224" s="25"/>
      <c r="M224" s="25"/>
      <c r="N224" s="93"/>
      <c r="O224" s="85">
        <f t="shared" si="266"/>
        <v>0</v>
      </c>
      <c r="P224" s="199">
        <f t="shared" ref="P224" si="287">E224*F224</f>
        <v>0</v>
      </c>
      <c r="Q224" s="199">
        <f t="shared" ref="Q224" si="288">SUM(O224:O227)</f>
        <v>0</v>
      </c>
      <c r="R224" s="199">
        <f t="shared" ref="R224" si="289">Q224*1.02*1.05*$R$9</f>
        <v>0</v>
      </c>
      <c r="S224" s="276">
        <f t="shared" si="283"/>
        <v>0</v>
      </c>
      <c r="T224" s="276">
        <f t="shared" si="284"/>
        <v>0</v>
      </c>
    </row>
    <row r="225" spans="1:20" ht="12.75" customHeight="1">
      <c r="A225" s="194"/>
      <c r="B225" s="195"/>
      <c r="C225" s="269"/>
      <c r="D225" s="194"/>
      <c r="E225" s="210"/>
      <c r="F225" s="197"/>
      <c r="G225" s="257"/>
      <c r="H225" s="199"/>
      <c r="I225" s="259"/>
      <c r="J225" s="199"/>
      <c r="K225" s="23"/>
      <c r="L225" s="25"/>
      <c r="M225" s="23"/>
      <c r="N225" s="93"/>
      <c r="O225" s="85">
        <f t="shared" si="266"/>
        <v>0</v>
      </c>
      <c r="P225" s="199"/>
      <c r="Q225" s="199"/>
      <c r="R225" s="199"/>
      <c r="S225" s="276"/>
      <c r="T225" s="276"/>
    </row>
    <row r="226" spans="1:20" ht="12.75" customHeight="1">
      <c r="A226" s="194"/>
      <c r="B226" s="195"/>
      <c r="C226" s="269"/>
      <c r="D226" s="194"/>
      <c r="E226" s="210"/>
      <c r="F226" s="197"/>
      <c r="G226" s="257"/>
      <c r="H226" s="199"/>
      <c r="I226" s="259"/>
      <c r="J226" s="199"/>
      <c r="K226" s="23"/>
      <c r="L226" s="23"/>
      <c r="M226" s="23"/>
      <c r="N226" s="94"/>
      <c r="O226" s="85">
        <f t="shared" si="266"/>
        <v>0</v>
      </c>
      <c r="P226" s="199"/>
      <c r="Q226" s="199"/>
      <c r="R226" s="199"/>
      <c r="S226" s="276"/>
      <c r="T226" s="276"/>
    </row>
    <row r="227" spans="1:20" ht="12.75" customHeight="1">
      <c r="A227" s="194"/>
      <c r="B227" s="195"/>
      <c r="C227" s="269"/>
      <c r="D227" s="194"/>
      <c r="E227" s="210"/>
      <c r="F227" s="197"/>
      <c r="G227" s="257"/>
      <c r="H227" s="199"/>
      <c r="I227" s="259"/>
      <c r="J227" s="199"/>
      <c r="K227" s="23"/>
      <c r="L227" s="23"/>
      <c r="M227" s="23"/>
      <c r="N227" s="94"/>
      <c r="O227" s="85">
        <f t="shared" si="266"/>
        <v>0</v>
      </c>
      <c r="P227" s="199"/>
      <c r="Q227" s="199"/>
      <c r="R227" s="199"/>
      <c r="S227" s="276"/>
      <c r="T227" s="276"/>
    </row>
    <row r="228" spans="1:20" ht="12.75" customHeight="1">
      <c r="A228" s="194">
        <v>1</v>
      </c>
      <c r="B228" s="195" t="s">
        <v>351</v>
      </c>
      <c r="C228" s="256" t="s">
        <v>333</v>
      </c>
      <c r="D228" s="253" t="s">
        <v>291</v>
      </c>
      <c r="E228" s="270">
        <v>78</v>
      </c>
      <c r="F228" s="197">
        <f t="shared" ref="F228" si="290">H228+J228+R228</f>
        <v>1.2811443285600002</v>
      </c>
      <c r="G228" s="263">
        <v>0.1052</v>
      </c>
      <c r="H228" s="199">
        <f t="shared" ref="H228" si="291">G228*$P$3/1000</f>
        <v>0.19073285999999998</v>
      </c>
      <c r="I228" s="260">
        <v>7.1999999999999998E-3</v>
      </c>
      <c r="J228" s="199">
        <f t="shared" si="269"/>
        <v>1.7143775999999999E-2</v>
      </c>
      <c r="K228" s="25" t="s">
        <v>43</v>
      </c>
      <c r="L228" s="25" t="s">
        <v>42</v>
      </c>
      <c r="M228" s="25">
        <v>4.0800000000000003E-2</v>
      </c>
      <c r="N228" s="93">
        <v>23</v>
      </c>
      <c r="O228" s="85">
        <f t="shared" si="266"/>
        <v>0.93840000000000012</v>
      </c>
      <c r="P228" s="199">
        <f t="shared" ref="P228" si="292">E228*F228</f>
        <v>99.929257627680016</v>
      </c>
      <c r="Q228" s="199">
        <f t="shared" ref="Q228" si="293">SUM(O228:O231)</f>
        <v>0.93840000000000012</v>
      </c>
      <c r="R228" s="199">
        <f t="shared" ref="R228" si="294">Q228*1.02*1.05*$R$9</f>
        <v>1.0732676925600002</v>
      </c>
      <c r="S228" s="276">
        <f t="shared" si="283"/>
        <v>1.5015279414825067</v>
      </c>
      <c r="T228" s="276">
        <f t="shared" si="284"/>
        <v>117.11917943563552</v>
      </c>
    </row>
    <row r="229" spans="1:20" ht="12.75" customHeight="1">
      <c r="A229" s="194"/>
      <c r="B229" s="195"/>
      <c r="C229" s="256"/>
      <c r="D229" s="253"/>
      <c r="E229" s="270"/>
      <c r="F229" s="197"/>
      <c r="G229" s="263"/>
      <c r="H229" s="199"/>
      <c r="I229" s="260"/>
      <c r="J229" s="199"/>
      <c r="K229" s="25"/>
      <c r="L229" s="25"/>
      <c r="M229" s="25"/>
      <c r="N229" s="93"/>
      <c r="O229" s="85">
        <f t="shared" si="266"/>
        <v>0</v>
      </c>
      <c r="P229" s="199"/>
      <c r="Q229" s="199"/>
      <c r="R229" s="199"/>
      <c r="S229" s="276"/>
      <c r="T229" s="276"/>
    </row>
    <row r="230" spans="1:20" ht="12.75" customHeight="1">
      <c r="A230" s="194"/>
      <c r="B230" s="195"/>
      <c r="C230" s="256"/>
      <c r="D230" s="253"/>
      <c r="E230" s="270"/>
      <c r="F230" s="197"/>
      <c r="G230" s="263"/>
      <c r="H230" s="199"/>
      <c r="I230" s="260"/>
      <c r="J230" s="199"/>
      <c r="K230" s="25"/>
      <c r="L230" s="25"/>
      <c r="M230" s="26"/>
      <c r="N230" s="93"/>
      <c r="O230" s="85">
        <f t="shared" si="266"/>
        <v>0</v>
      </c>
      <c r="P230" s="199"/>
      <c r="Q230" s="199"/>
      <c r="R230" s="199"/>
      <c r="S230" s="276"/>
      <c r="T230" s="276"/>
    </row>
    <row r="231" spans="1:20" ht="12.75" customHeight="1">
      <c r="A231" s="194"/>
      <c r="B231" s="195"/>
      <c r="C231" s="256"/>
      <c r="D231" s="253"/>
      <c r="E231" s="270"/>
      <c r="F231" s="197"/>
      <c r="G231" s="263"/>
      <c r="H231" s="199"/>
      <c r="I231" s="260"/>
      <c r="J231" s="199"/>
      <c r="K231" s="25"/>
      <c r="L231" s="25"/>
      <c r="M231" s="25"/>
      <c r="N231" s="93"/>
      <c r="O231" s="85">
        <f t="shared" si="266"/>
        <v>0</v>
      </c>
      <c r="P231" s="199"/>
      <c r="Q231" s="199"/>
      <c r="R231" s="199"/>
      <c r="S231" s="276"/>
      <c r="T231" s="276"/>
    </row>
    <row r="232" spans="1:20" ht="12.75" customHeight="1">
      <c r="A232" s="194">
        <v>2</v>
      </c>
      <c r="B232" s="256" t="s">
        <v>334</v>
      </c>
      <c r="C232" s="256" t="s">
        <v>423</v>
      </c>
      <c r="D232" s="253" t="s">
        <v>291</v>
      </c>
      <c r="E232" s="253">
        <v>78</v>
      </c>
      <c r="F232" s="197">
        <f t="shared" ref="F232" si="295">H232+J232+R232</f>
        <v>8.2440557976000015</v>
      </c>
      <c r="G232" s="257">
        <v>0.43</v>
      </c>
      <c r="H232" s="199">
        <f t="shared" ref="H232" si="296">G232*$P$3/1000</f>
        <v>0.77961150000000001</v>
      </c>
      <c r="I232" s="257">
        <v>0.03</v>
      </c>
      <c r="J232" s="199">
        <f t="shared" si="269"/>
        <v>7.1432400000000007E-2</v>
      </c>
      <c r="K232" s="25" t="s">
        <v>424</v>
      </c>
      <c r="L232" s="25" t="s">
        <v>26</v>
      </c>
      <c r="M232" s="25">
        <v>1.0149999999999999</v>
      </c>
      <c r="N232" s="92">
        <v>5.62</v>
      </c>
      <c r="O232" s="85">
        <f t="shared" si="266"/>
        <v>5.7042999999999999</v>
      </c>
      <c r="P232" s="199">
        <f t="shared" ref="P232" si="297">E232*F232</f>
        <v>643.03635221280013</v>
      </c>
      <c r="Q232" s="199">
        <f t="shared" ref="Q232" si="298">SUM(O232:O235)</f>
        <v>6.4640000000000004</v>
      </c>
      <c r="R232" s="199">
        <f t="shared" ref="R232" si="299">Q232*1.02*1.05*$R$9</f>
        <v>7.3930118976000019</v>
      </c>
      <c r="S232" s="276">
        <f t="shared" si="283"/>
        <v>9.6622057759494044</v>
      </c>
      <c r="T232" s="276">
        <f t="shared" si="284"/>
        <v>753.65205052405349</v>
      </c>
    </row>
    <row r="233" spans="1:20" ht="12.75" customHeight="1">
      <c r="A233" s="194"/>
      <c r="B233" s="256"/>
      <c r="C233" s="256"/>
      <c r="D233" s="253"/>
      <c r="E233" s="253"/>
      <c r="F233" s="197"/>
      <c r="G233" s="257"/>
      <c r="H233" s="199"/>
      <c r="I233" s="257"/>
      <c r="J233" s="199"/>
      <c r="K233" s="25"/>
      <c r="L233" s="25"/>
      <c r="M233" s="25"/>
      <c r="N233" s="93"/>
      <c r="O233" s="85">
        <f t="shared" si="266"/>
        <v>0</v>
      </c>
      <c r="P233" s="199"/>
      <c r="Q233" s="199"/>
      <c r="R233" s="199"/>
      <c r="S233" s="276"/>
      <c r="T233" s="276"/>
    </row>
    <row r="234" spans="1:20" ht="12.75" customHeight="1">
      <c r="A234" s="194"/>
      <c r="B234" s="256"/>
      <c r="C234" s="256"/>
      <c r="D234" s="253"/>
      <c r="E234" s="253"/>
      <c r="F234" s="197"/>
      <c r="G234" s="257"/>
      <c r="H234" s="199"/>
      <c r="I234" s="257"/>
      <c r="J234" s="199"/>
      <c r="K234" s="25" t="s">
        <v>425</v>
      </c>
      <c r="L234" s="25" t="s">
        <v>38</v>
      </c>
      <c r="M234" s="90">
        <v>1.07</v>
      </c>
      <c r="N234" s="93">
        <v>0.71</v>
      </c>
      <c r="O234" s="85">
        <f t="shared" si="266"/>
        <v>0.75970000000000004</v>
      </c>
      <c r="P234" s="199"/>
      <c r="Q234" s="199"/>
      <c r="R234" s="199"/>
      <c r="S234" s="276"/>
      <c r="T234" s="276"/>
    </row>
    <row r="235" spans="1:20" ht="12.75" customHeight="1">
      <c r="A235" s="194"/>
      <c r="B235" s="256"/>
      <c r="C235" s="256"/>
      <c r="D235" s="253"/>
      <c r="E235" s="253"/>
      <c r="F235" s="197"/>
      <c r="G235" s="257"/>
      <c r="H235" s="199"/>
      <c r="I235" s="257"/>
      <c r="J235" s="199"/>
      <c r="K235" s="25"/>
      <c r="L235" s="25"/>
      <c r="M235" s="25"/>
      <c r="N235" s="93"/>
      <c r="O235" s="85">
        <f t="shared" si="266"/>
        <v>0</v>
      </c>
      <c r="P235" s="199"/>
      <c r="Q235" s="199"/>
      <c r="R235" s="199"/>
      <c r="S235" s="276"/>
      <c r="T235" s="276"/>
    </row>
    <row r="236" spans="1:20" ht="12.75" customHeight="1">
      <c r="A236" s="194"/>
      <c r="B236" s="195"/>
      <c r="C236" s="269" t="s">
        <v>335</v>
      </c>
      <c r="D236" s="194"/>
      <c r="E236" s="210"/>
      <c r="F236" s="197">
        <f t="shared" ref="F236" si="300">H236+J236+R236</f>
        <v>0</v>
      </c>
      <c r="G236" s="257"/>
      <c r="H236" s="199">
        <f t="shared" ref="H236" si="301">G236*$P$3/1000</f>
        <v>0</v>
      </c>
      <c r="I236" s="259"/>
      <c r="J236" s="199">
        <f t="shared" si="269"/>
        <v>0</v>
      </c>
      <c r="K236" s="25"/>
      <c r="L236" s="25"/>
      <c r="M236" s="25"/>
      <c r="N236" s="93"/>
      <c r="O236" s="85">
        <f t="shared" si="266"/>
        <v>0</v>
      </c>
      <c r="P236" s="199">
        <f t="shared" ref="P236" si="302">E236*F236</f>
        <v>0</v>
      </c>
      <c r="Q236" s="199">
        <f t="shared" ref="Q236" si="303">SUM(O236:O239)</f>
        <v>0</v>
      </c>
      <c r="R236" s="199">
        <f t="shared" ref="R236" si="304">Q236*1.02*1.05*$R$9</f>
        <v>0</v>
      </c>
      <c r="S236" s="276">
        <f t="shared" si="283"/>
        <v>0</v>
      </c>
      <c r="T236" s="276">
        <f t="shared" si="284"/>
        <v>0</v>
      </c>
    </row>
    <row r="237" spans="1:20" ht="12.75" customHeight="1">
      <c r="A237" s="194"/>
      <c r="B237" s="195"/>
      <c r="C237" s="269"/>
      <c r="D237" s="194"/>
      <c r="E237" s="210"/>
      <c r="F237" s="197"/>
      <c r="G237" s="257"/>
      <c r="H237" s="199"/>
      <c r="I237" s="259"/>
      <c r="J237" s="199"/>
      <c r="K237" s="23"/>
      <c r="L237" s="25"/>
      <c r="M237" s="23"/>
      <c r="N237" s="93"/>
      <c r="O237" s="85">
        <f t="shared" si="266"/>
        <v>0</v>
      </c>
      <c r="P237" s="199"/>
      <c r="Q237" s="199"/>
      <c r="R237" s="199"/>
      <c r="S237" s="276"/>
      <c r="T237" s="276"/>
    </row>
    <row r="238" spans="1:20" ht="12.75" customHeight="1">
      <c r="A238" s="194"/>
      <c r="B238" s="195"/>
      <c r="C238" s="269"/>
      <c r="D238" s="194"/>
      <c r="E238" s="210"/>
      <c r="F238" s="197"/>
      <c r="G238" s="257"/>
      <c r="H238" s="199"/>
      <c r="I238" s="259"/>
      <c r="J238" s="199"/>
      <c r="K238" s="23"/>
      <c r="L238" s="23"/>
      <c r="M238" s="23"/>
      <c r="N238" s="94"/>
      <c r="O238" s="85">
        <f t="shared" si="266"/>
        <v>0</v>
      </c>
      <c r="P238" s="199"/>
      <c r="Q238" s="199"/>
      <c r="R238" s="199"/>
      <c r="S238" s="276"/>
      <c r="T238" s="276"/>
    </row>
    <row r="239" spans="1:20" ht="12.75" customHeight="1">
      <c r="A239" s="194"/>
      <c r="B239" s="195"/>
      <c r="C239" s="269"/>
      <c r="D239" s="194"/>
      <c r="E239" s="210"/>
      <c r="F239" s="197"/>
      <c r="G239" s="257"/>
      <c r="H239" s="199"/>
      <c r="I239" s="259"/>
      <c r="J239" s="199"/>
      <c r="K239" s="23"/>
      <c r="L239" s="23"/>
      <c r="M239" s="23"/>
      <c r="N239" s="94"/>
      <c r="O239" s="85">
        <f t="shared" si="266"/>
        <v>0</v>
      </c>
      <c r="P239" s="199"/>
      <c r="Q239" s="199"/>
      <c r="R239" s="199"/>
      <c r="S239" s="276"/>
      <c r="T239" s="276"/>
    </row>
    <row r="240" spans="1:20" ht="12.75" customHeight="1">
      <c r="A240" s="194">
        <v>1</v>
      </c>
      <c r="B240" s="256" t="s">
        <v>336</v>
      </c>
      <c r="C240" s="256" t="s">
        <v>337</v>
      </c>
      <c r="D240" s="253" t="s">
        <v>291</v>
      </c>
      <c r="E240" s="254">
        <v>120.5</v>
      </c>
      <c r="F240" s="197">
        <f t="shared" ref="F240" si="305">H240+J240+R240</f>
        <v>2.6960994095596305</v>
      </c>
      <c r="G240" s="257">
        <v>0.93</v>
      </c>
      <c r="H240" s="199">
        <f t="shared" ref="H240" si="306">G240*$P$3/1000</f>
        <v>1.6861365000000001</v>
      </c>
      <c r="I240" s="257">
        <v>0.16</v>
      </c>
      <c r="J240" s="199">
        <f t="shared" si="269"/>
        <v>0.3809728</v>
      </c>
      <c r="K240" s="93" t="s">
        <v>323</v>
      </c>
      <c r="L240" s="93" t="s">
        <v>31</v>
      </c>
      <c r="M240" s="93">
        <v>3.2500000000000001E-2</v>
      </c>
      <c r="N240" s="93">
        <v>16.875</v>
      </c>
      <c r="O240" s="85">
        <f t="shared" si="266"/>
        <v>0.54843750000000002</v>
      </c>
      <c r="P240" s="199">
        <f t="shared" ref="P240" si="307">E240*F240</f>
        <v>324.87997885193545</v>
      </c>
      <c r="Q240" s="199">
        <f t="shared" ref="Q240" si="308">SUM(O240:O243)</f>
        <v>0.54995070000000001</v>
      </c>
      <c r="R240" s="199">
        <f t="shared" ref="R240" si="309">Q240*1.02*1.05*$R$9</f>
        <v>0.62899010955963008</v>
      </c>
      <c r="S240" s="276">
        <f t="shared" si="283"/>
        <v>3.1598848827739081</v>
      </c>
      <c r="T240" s="276">
        <f t="shared" si="284"/>
        <v>380.76612837425591</v>
      </c>
    </row>
    <row r="241" spans="1:20" ht="12.75" customHeight="1">
      <c r="A241" s="194"/>
      <c r="B241" s="256"/>
      <c r="C241" s="256"/>
      <c r="D241" s="253"/>
      <c r="E241" s="254"/>
      <c r="F241" s="197"/>
      <c r="G241" s="257"/>
      <c r="H241" s="199"/>
      <c r="I241" s="257"/>
      <c r="J241" s="199"/>
      <c r="K241" s="93"/>
      <c r="L241" s="93"/>
      <c r="M241" s="93"/>
      <c r="N241" s="93"/>
      <c r="O241" s="85">
        <f t="shared" si="266"/>
        <v>0</v>
      </c>
      <c r="P241" s="199"/>
      <c r="Q241" s="199"/>
      <c r="R241" s="199"/>
      <c r="S241" s="276"/>
      <c r="T241" s="276"/>
    </row>
    <row r="242" spans="1:20" ht="12.75" customHeight="1">
      <c r="A242" s="194"/>
      <c r="B242" s="256"/>
      <c r="C242" s="256"/>
      <c r="D242" s="253"/>
      <c r="E242" s="254"/>
      <c r="F242" s="197"/>
      <c r="G242" s="257"/>
      <c r="H242" s="199"/>
      <c r="I242" s="257"/>
      <c r="J242" s="199"/>
      <c r="K242" s="93" t="s">
        <v>54</v>
      </c>
      <c r="L242" s="93" t="s">
        <v>42</v>
      </c>
      <c r="M242" s="93">
        <v>9.7000000000000003E-3</v>
      </c>
      <c r="N242" s="93">
        <v>0.156</v>
      </c>
      <c r="O242" s="85">
        <f t="shared" si="266"/>
        <v>1.5132000000000001E-3</v>
      </c>
      <c r="P242" s="199"/>
      <c r="Q242" s="199"/>
      <c r="R242" s="199"/>
      <c r="S242" s="276"/>
      <c r="T242" s="276"/>
    </row>
    <row r="243" spans="1:20" ht="12.75" customHeight="1">
      <c r="A243" s="194"/>
      <c r="B243" s="256"/>
      <c r="C243" s="256"/>
      <c r="D243" s="253"/>
      <c r="E243" s="254"/>
      <c r="F243" s="197"/>
      <c r="G243" s="257"/>
      <c r="H243" s="199"/>
      <c r="I243" s="257"/>
      <c r="J243" s="199"/>
      <c r="K243" s="25"/>
      <c r="L243" s="25"/>
      <c r="M243" s="25"/>
      <c r="N243" s="93"/>
      <c r="O243" s="85">
        <f t="shared" si="266"/>
        <v>0</v>
      </c>
      <c r="P243" s="199"/>
      <c r="Q243" s="199"/>
      <c r="R243" s="199"/>
      <c r="S243" s="276"/>
      <c r="T243" s="276"/>
    </row>
    <row r="244" spans="1:20" ht="12.75" customHeight="1">
      <c r="A244" s="194">
        <v>2</v>
      </c>
      <c r="B244" s="256" t="s">
        <v>338</v>
      </c>
      <c r="C244" s="256" t="s">
        <v>339</v>
      </c>
      <c r="D244" s="253" t="s">
        <v>291</v>
      </c>
      <c r="E244" s="254">
        <v>120.5</v>
      </c>
      <c r="F244" s="197">
        <f t="shared" ref="F244" si="310">H244+J244+R244</f>
        <v>1.4168200833670002</v>
      </c>
      <c r="G244" s="257">
        <v>0.39700000000000002</v>
      </c>
      <c r="H244" s="199">
        <f t="shared" ref="H244" si="311">G244*$P$3/1000</f>
        <v>0.71978085000000003</v>
      </c>
      <c r="I244" s="257">
        <v>0.01</v>
      </c>
      <c r="J244" s="199">
        <f t="shared" si="269"/>
        <v>2.38108E-2</v>
      </c>
      <c r="K244" s="93" t="s">
        <v>340</v>
      </c>
      <c r="L244" s="93" t="s">
        <v>34</v>
      </c>
      <c r="M244" s="93">
        <v>0.63</v>
      </c>
      <c r="N244" s="93">
        <v>0.75</v>
      </c>
      <c r="O244" s="85">
        <f t="shared" si="266"/>
        <v>0.47250000000000003</v>
      </c>
      <c r="P244" s="199">
        <f t="shared" ref="P244" si="312">E244*F244</f>
        <v>170.72682004572351</v>
      </c>
      <c r="Q244" s="199">
        <f t="shared" ref="Q244" si="313">SUM(O244:O247)</f>
        <v>0.58862999999999999</v>
      </c>
      <c r="R244" s="199">
        <f t="shared" ref="R244" si="314">Q244*1.02*1.05*$R$9</f>
        <v>0.67322843336700011</v>
      </c>
      <c r="S244" s="276">
        <f t="shared" si="283"/>
        <v>1.6605427630626961</v>
      </c>
      <c r="T244" s="276">
        <f t="shared" ref="T244:T264" si="315">S244*E244</f>
        <v>200.09540294905489</v>
      </c>
    </row>
    <row r="245" spans="1:20" ht="12.75" customHeight="1">
      <c r="A245" s="194"/>
      <c r="B245" s="256"/>
      <c r="C245" s="256"/>
      <c r="D245" s="253"/>
      <c r="E245" s="254"/>
      <c r="F245" s="197"/>
      <c r="G245" s="257"/>
      <c r="H245" s="199"/>
      <c r="I245" s="257"/>
      <c r="J245" s="199"/>
      <c r="K245" s="93"/>
      <c r="L245" s="93"/>
      <c r="M245" s="93"/>
      <c r="N245" s="93"/>
      <c r="O245" s="85">
        <f t="shared" si="266"/>
        <v>0</v>
      </c>
      <c r="P245" s="199"/>
      <c r="Q245" s="199"/>
      <c r="R245" s="199"/>
      <c r="S245" s="276"/>
      <c r="T245" s="276"/>
    </row>
    <row r="246" spans="1:20" ht="12.75" customHeight="1">
      <c r="A246" s="194"/>
      <c r="B246" s="256"/>
      <c r="C246" s="256"/>
      <c r="D246" s="253"/>
      <c r="E246" s="254"/>
      <c r="F246" s="197"/>
      <c r="G246" s="257"/>
      <c r="H246" s="199"/>
      <c r="I246" s="257"/>
      <c r="J246" s="199"/>
      <c r="K246" s="93" t="s">
        <v>341</v>
      </c>
      <c r="L246" s="93" t="s">
        <v>34</v>
      </c>
      <c r="M246" s="93">
        <v>0.79</v>
      </c>
      <c r="N246" s="93">
        <v>0.14699999999999999</v>
      </c>
      <c r="O246" s="85">
        <f t="shared" si="266"/>
        <v>0.11613</v>
      </c>
      <c r="P246" s="199"/>
      <c r="Q246" s="199"/>
      <c r="R246" s="199"/>
      <c r="S246" s="276"/>
      <c r="T246" s="276"/>
    </row>
    <row r="247" spans="1:20" ht="12.75" customHeight="1">
      <c r="A247" s="194"/>
      <c r="B247" s="256"/>
      <c r="C247" s="256"/>
      <c r="D247" s="253"/>
      <c r="E247" s="254"/>
      <c r="F247" s="197"/>
      <c r="G247" s="257"/>
      <c r="H247" s="199"/>
      <c r="I247" s="257"/>
      <c r="J247" s="199"/>
      <c r="K247" s="25"/>
      <c r="L247" s="25"/>
      <c r="M247" s="25"/>
      <c r="N247" s="93"/>
      <c r="O247" s="85">
        <f t="shared" si="266"/>
        <v>0</v>
      </c>
      <c r="P247" s="199"/>
      <c r="Q247" s="199"/>
      <c r="R247" s="199"/>
      <c r="S247" s="276"/>
      <c r="T247" s="276"/>
    </row>
    <row r="248" spans="1:20" ht="12.75" customHeight="1">
      <c r="A248" s="194">
        <v>3</v>
      </c>
      <c r="B248" s="256" t="s">
        <v>342</v>
      </c>
      <c r="C248" s="256" t="s">
        <v>343</v>
      </c>
      <c r="D248" s="253" t="s">
        <v>291</v>
      </c>
      <c r="E248" s="253">
        <v>74.2</v>
      </c>
      <c r="F248" s="197">
        <f t="shared" ref="F248" si="316">H248+J248+R248</f>
        <v>2.9680047839227499</v>
      </c>
      <c r="G248" s="257">
        <v>1.1000000000000001</v>
      </c>
      <c r="H248" s="199">
        <f t="shared" ref="H248" si="317">G248*$P$3/1000</f>
        <v>1.9943550000000001</v>
      </c>
      <c r="I248" s="257">
        <v>0.13500000000000001</v>
      </c>
      <c r="J248" s="199">
        <f t="shared" si="269"/>
        <v>0.3214458</v>
      </c>
      <c r="K248" s="93" t="s">
        <v>323</v>
      </c>
      <c r="L248" s="93" t="s">
        <v>31</v>
      </c>
      <c r="M248" s="93">
        <v>3.3700000000000001E-2</v>
      </c>
      <c r="N248" s="93">
        <v>16.875</v>
      </c>
      <c r="O248" s="85">
        <f t="shared" si="266"/>
        <v>0.56868750000000001</v>
      </c>
      <c r="P248" s="199">
        <f t="shared" ref="P248" si="318">E248*F248</f>
        <v>220.22595496706805</v>
      </c>
      <c r="Q248" s="199">
        <f t="shared" ref="Q248" si="319">SUM(O248:O251)</f>
        <v>0.57024750000000002</v>
      </c>
      <c r="R248" s="199">
        <f t="shared" ref="R248" si="320">Q248*1.02*1.05*$R$9</f>
        <v>0.65220398392275003</v>
      </c>
      <c r="S248" s="276">
        <f t="shared" si="283"/>
        <v>3.4785636670014295</v>
      </c>
      <c r="T248" s="276">
        <f t="shared" si="315"/>
        <v>258.10942409150607</v>
      </c>
    </row>
    <row r="249" spans="1:20" ht="12.75" customHeight="1">
      <c r="A249" s="194"/>
      <c r="B249" s="256"/>
      <c r="C249" s="256"/>
      <c r="D249" s="253"/>
      <c r="E249" s="253"/>
      <c r="F249" s="197"/>
      <c r="G249" s="257"/>
      <c r="H249" s="199"/>
      <c r="I249" s="257"/>
      <c r="J249" s="199"/>
      <c r="K249" s="93"/>
      <c r="L249" s="93"/>
      <c r="M249" s="93"/>
      <c r="N249" s="93"/>
      <c r="O249" s="85">
        <f t="shared" si="266"/>
        <v>0</v>
      </c>
      <c r="P249" s="199"/>
      <c r="Q249" s="199"/>
      <c r="R249" s="199"/>
      <c r="S249" s="276"/>
      <c r="T249" s="276"/>
    </row>
    <row r="250" spans="1:20" ht="12.75" customHeight="1">
      <c r="A250" s="194"/>
      <c r="B250" s="256"/>
      <c r="C250" s="256"/>
      <c r="D250" s="253"/>
      <c r="E250" s="253"/>
      <c r="F250" s="197"/>
      <c r="G250" s="257"/>
      <c r="H250" s="199"/>
      <c r="I250" s="257"/>
      <c r="J250" s="199"/>
      <c r="K250" s="93" t="s">
        <v>54</v>
      </c>
      <c r="L250" s="93" t="s">
        <v>42</v>
      </c>
      <c r="M250" s="93">
        <v>0.01</v>
      </c>
      <c r="N250" s="93">
        <v>0.156</v>
      </c>
      <c r="O250" s="85">
        <f t="shared" si="266"/>
        <v>1.56E-3</v>
      </c>
      <c r="P250" s="199"/>
      <c r="Q250" s="199"/>
      <c r="R250" s="199"/>
      <c r="S250" s="276"/>
      <c r="T250" s="276"/>
    </row>
    <row r="251" spans="1:20" ht="12.75" customHeight="1">
      <c r="A251" s="194"/>
      <c r="B251" s="256"/>
      <c r="C251" s="256"/>
      <c r="D251" s="253"/>
      <c r="E251" s="253"/>
      <c r="F251" s="197"/>
      <c r="G251" s="257"/>
      <c r="H251" s="199"/>
      <c r="I251" s="257"/>
      <c r="J251" s="199"/>
      <c r="K251" s="25"/>
      <c r="L251" s="25"/>
      <c r="M251" s="25"/>
      <c r="N251" s="93"/>
      <c r="O251" s="85">
        <f t="shared" si="266"/>
        <v>0</v>
      </c>
      <c r="P251" s="199"/>
      <c r="Q251" s="199"/>
      <c r="R251" s="199"/>
      <c r="S251" s="276"/>
      <c r="T251" s="276"/>
    </row>
    <row r="252" spans="1:20" ht="12.75" customHeight="1">
      <c r="A252" s="194">
        <v>4</v>
      </c>
      <c r="B252" s="256" t="s">
        <v>344</v>
      </c>
      <c r="C252" s="256" t="s">
        <v>345</v>
      </c>
      <c r="D252" s="253" t="s">
        <v>291</v>
      </c>
      <c r="E252" s="253">
        <v>74.2</v>
      </c>
      <c r="F252" s="197">
        <f t="shared" ref="F252" si="321">H252+J252+R252</f>
        <v>1.6508034397660003</v>
      </c>
      <c r="G252" s="257">
        <v>0.51400000000000001</v>
      </c>
      <c r="H252" s="199">
        <f t="shared" ref="H252" si="322">G252*$P$3/1000</f>
        <v>0.93190770000000001</v>
      </c>
      <c r="I252" s="257">
        <v>0.01</v>
      </c>
      <c r="J252" s="199">
        <f t="shared" si="269"/>
        <v>2.38108E-2</v>
      </c>
      <c r="K252" s="93" t="s">
        <v>340</v>
      </c>
      <c r="L252" s="93" t="s">
        <v>34</v>
      </c>
      <c r="M252" s="93">
        <v>0.63</v>
      </c>
      <c r="N252" s="93">
        <v>0.75</v>
      </c>
      <c r="O252" s="85">
        <f t="shared" si="266"/>
        <v>0.47250000000000003</v>
      </c>
      <c r="P252" s="199">
        <f t="shared" ref="P252" si="323">E252*F252</f>
        <v>122.48961523063723</v>
      </c>
      <c r="Q252" s="199">
        <f t="shared" ref="Q252" si="324">SUM(O252:O255)</f>
        <v>0.60774000000000006</v>
      </c>
      <c r="R252" s="199">
        <f t="shared" ref="R252" si="325">Q252*1.02*1.05*$R$9</f>
        <v>0.69508493976600016</v>
      </c>
      <c r="S252" s="276">
        <f t="shared" si="283"/>
        <v>1.9347761492962787</v>
      </c>
      <c r="T252" s="276">
        <f t="shared" si="315"/>
        <v>143.56039027778388</v>
      </c>
    </row>
    <row r="253" spans="1:20" ht="12.75" customHeight="1">
      <c r="A253" s="194"/>
      <c r="B253" s="256"/>
      <c r="C253" s="256"/>
      <c r="D253" s="253"/>
      <c r="E253" s="253"/>
      <c r="F253" s="197"/>
      <c r="G253" s="257"/>
      <c r="H253" s="199"/>
      <c r="I253" s="257"/>
      <c r="J253" s="199"/>
      <c r="K253" s="93"/>
      <c r="L253" s="93"/>
      <c r="M253" s="93"/>
      <c r="N253" s="93"/>
      <c r="O253" s="85">
        <f t="shared" si="266"/>
        <v>0</v>
      </c>
      <c r="P253" s="199"/>
      <c r="Q253" s="199"/>
      <c r="R253" s="199"/>
      <c r="S253" s="276"/>
      <c r="T253" s="276"/>
    </row>
    <row r="254" spans="1:20" ht="12.75" customHeight="1">
      <c r="A254" s="194"/>
      <c r="B254" s="256"/>
      <c r="C254" s="256"/>
      <c r="D254" s="253"/>
      <c r="E254" s="253"/>
      <c r="F254" s="197"/>
      <c r="G254" s="257"/>
      <c r="H254" s="199"/>
      <c r="I254" s="257"/>
      <c r="J254" s="199"/>
      <c r="K254" s="93" t="s">
        <v>341</v>
      </c>
      <c r="L254" s="93" t="s">
        <v>34</v>
      </c>
      <c r="M254" s="93">
        <v>0.92</v>
      </c>
      <c r="N254" s="93">
        <v>0.14699999999999999</v>
      </c>
      <c r="O254" s="85">
        <f t="shared" si="266"/>
        <v>0.13524</v>
      </c>
      <c r="P254" s="199"/>
      <c r="Q254" s="199"/>
      <c r="R254" s="199"/>
      <c r="S254" s="276"/>
      <c r="T254" s="276"/>
    </row>
    <row r="255" spans="1:20" ht="12.75" customHeight="1">
      <c r="A255" s="194"/>
      <c r="B255" s="256"/>
      <c r="C255" s="256"/>
      <c r="D255" s="253"/>
      <c r="E255" s="253"/>
      <c r="F255" s="197"/>
      <c r="G255" s="257"/>
      <c r="H255" s="199"/>
      <c r="I255" s="257"/>
      <c r="J255" s="199"/>
      <c r="K255" s="25"/>
      <c r="L255" s="25"/>
      <c r="M255" s="25"/>
      <c r="N255" s="93"/>
      <c r="O255" s="85">
        <f t="shared" si="266"/>
        <v>0</v>
      </c>
      <c r="P255" s="199"/>
      <c r="Q255" s="199"/>
      <c r="R255" s="199"/>
      <c r="S255" s="276"/>
      <c r="T255" s="276"/>
    </row>
    <row r="256" spans="1:20" ht="12.75" customHeight="1">
      <c r="A256" s="194">
        <v>5</v>
      </c>
      <c r="B256" s="256" t="s">
        <v>346</v>
      </c>
      <c r="C256" s="256" t="s">
        <v>348</v>
      </c>
      <c r="D256" s="253" t="s">
        <v>347</v>
      </c>
      <c r="E256" s="253">
        <v>10.199999999999999</v>
      </c>
      <c r="F256" s="197">
        <f t="shared" ref="F256" si="326">H256+J256+R256</f>
        <v>5.955092241900001</v>
      </c>
      <c r="G256" s="257">
        <v>2.1</v>
      </c>
      <c r="H256" s="199">
        <f t="shared" ref="H256" si="327">G256*$P$3/1000</f>
        <v>3.8074050000000002</v>
      </c>
      <c r="I256" s="257">
        <v>0.47399999999999998</v>
      </c>
      <c r="J256" s="199">
        <f t="shared" si="269"/>
        <v>1.1286319199999999</v>
      </c>
      <c r="K256" s="25" t="s">
        <v>323</v>
      </c>
      <c r="L256" s="25" t="s">
        <v>31</v>
      </c>
      <c r="M256" s="25">
        <v>5.28E-2</v>
      </c>
      <c r="N256" s="93">
        <v>16.875</v>
      </c>
      <c r="O256" s="85">
        <f t="shared" si="266"/>
        <v>0.89100000000000001</v>
      </c>
      <c r="P256" s="199">
        <f t="shared" ref="P256" si="328">E256*F256</f>
        <v>60.741940867380009</v>
      </c>
      <c r="Q256" s="199">
        <f t="shared" ref="Q256" si="329">SUM(O256:O259)</f>
        <v>0.89100000000000001</v>
      </c>
      <c r="R256" s="199">
        <f t="shared" ref="R256" si="330">Q256*1.02*1.05*$R$9</f>
        <v>1.0190553219000003</v>
      </c>
      <c r="S256" s="276">
        <f t="shared" si="283"/>
        <v>6.9794926270087165</v>
      </c>
      <c r="T256" s="276">
        <f t="shared" si="315"/>
        <v>71.190824795488908</v>
      </c>
    </row>
    <row r="257" spans="1:20" ht="12.75" customHeight="1">
      <c r="A257" s="194"/>
      <c r="B257" s="256"/>
      <c r="C257" s="256"/>
      <c r="D257" s="253"/>
      <c r="E257" s="253"/>
      <c r="F257" s="197"/>
      <c r="G257" s="257"/>
      <c r="H257" s="199"/>
      <c r="I257" s="257"/>
      <c r="J257" s="199"/>
      <c r="K257" s="25"/>
      <c r="L257" s="25"/>
      <c r="M257" s="25"/>
      <c r="N257" s="93"/>
      <c r="O257" s="85">
        <f t="shared" si="266"/>
        <v>0</v>
      </c>
      <c r="P257" s="199"/>
      <c r="Q257" s="199"/>
      <c r="R257" s="199"/>
      <c r="S257" s="276"/>
      <c r="T257" s="276"/>
    </row>
    <row r="258" spans="1:20" ht="12.75" customHeight="1">
      <c r="A258" s="194"/>
      <c r="B258" s="256"/>
      <c r="C258" s="256"/>
      <c r="D258" s="253"/>
      <c r="E258" s="253"/>
      <c r="F258" s="197"/>
      <c r="G258" s="257"/>
      <c r="H258" s="199"/>
      <c r="I258" s="257"/>
      <c r="J258" s="199"/>
      <c r="K258" s="25"/>
      <c r="L258" s="25"/>
      <c r="M258" s="26"/>
      <c r="N258" s="93"/>
      <c r="O258" s="85">
        <f t="shared" si="266"/>
        <v>0</v>
      </c>
      <c r="P258" s="199"/>
      <c r="Q258" s="199"/>
      <c r="R258" s="199"/>
      <c r="S258" s="276"/>
      <c r="T258" s="276"/>
    </row>
    <row r="259" spans="1:20" ht="12.75" customHeight="1">
      <c r="A259" s="194"/>
      <c r="B259" s="256"/>
      <c r="C259" s="256"/>
      <c r="D259" s="253"/>
      <c r="E259" s="253"/>
      <c r="F259" s="197"/>
      <c r="G259" s="257"/>
      <c r="H259" s="199"/>
      <c r="I259" s="257"/>
      <c r="J259" s="199"/>
      <c r="K259" s="25"/>
      <c r="L259" s="25"/>
      <c r="M259" s="25"/>
      <c r="N259" s="93"/>
      <c r="O259" s="85">
        <f t="shared" si="266"/>
        <v>0</v>
      </c>
      <c r="P259" s="199"/>
      <c r="Q259" s="199"/>
      <c r="R259" s="199"/>
      <c r="S259" s="276"/>
      <c r="T259" s="276"/>
    </row>
    <row r="260" spans="1:20" ht="12.75" customHeight="1">
      <c r="A260" s="194">
        <v>6</v>
      </c>
      <c r="B260" s="256" t="s">
        <v>338</v>
      </c>
      <c r="C260" s="256" t="s">
        <v>349</v>
      </c>
      <c r="D260" s="253" t="s">
        <v>291</v>
      </c>
      <c r="E260" s="253">
        <v>10.199999999999999</v>
      </c>
      <c r="F260" s="197">
        <f t="shared" ref="F260" si="331">H260+J260+R260</f>
        <v>1.4168200833670002</v>
      </c>
      <c r="G260" s="257">
        <v>0.39700000000000002</v>
      </c>
      <c r="H260" s="199">
        <f t="shared" ref="H260" si="332">G260*$P$3/1000</f>
        <v>0.71978085000000003</v>
      </c>
      <c r="I260" s="257">
        <v>0.01</v>
      </c>
      <c r="J260" s="199">
        <f t="shared" si="269"/>
        <v>2.38108E-2</v>
      </c>
      <c r="K260" s="93" t="s">
        <v>340</v>
      </c>
      <c r="L260" s="93" t="s">
        <v>34</v>
      </c>
      <c r="M260" s="93">
        <v>0.63</v>
      </c>
      <c r="N260" s="93">
        <v>0.75</v>
      </c>
      <c r="O260" s="85">
        <f t="shared" si="266"/>
        <v>0.47250000000000003</v>
      </c>
      <c r="P260" s="199">
        <f t="shared" ref="P260" si="333">E260*F260</f>
        <v>14.4515648503434</v>
      </c>
      <c r="Q260" s="199">
        <f t="shared" ref="Q260" si="334">SUM(O260:O263)</f>
        <v>0.58862999999999999</v>
      </c>
      <c r="R260" s="199">
        <f t="shared" ref="R260" si="335">Q260*1.02*1.05*$R$9</f>
        <v>0.67322843336700011</v>
      </c>
      <c r="S260" s="276">
        <f t="shared" ref="S260:S316" si="336">F260*$S$12</f>
        <v>1.6605427630626961</v>
      </c>
      <c r="T260" s="276">
        <f t="shared" si="315"/>
        <v>16.937536183239498</v>
      </c>
    </row>
    <row r="261" spans="1:20" ht="12.75" customHeight="1">
      <c r="A261" s="194"/>
      <c r="B261" s="256"/>
      <c r="C261" s="256"/>
      <c r="D261" s="253"/>
      <c r="E261" s="253"/>
      <c r="F261" s="197"/>
      <c r="G261" s="257"/>
      <c r="H261" s="199"/>
      <c r="I261" s="257"/>
      <c r="J261" s="199"/>
      <c r="K261" s="93"/>
      <c r="L261" s="93"/>
      <c r="M261" s="93"/>
      <c r="N261" s="93"/>
      <c r="O261" s="85">
        <f t="shared" si="266"/>
        <v>0</v>
      </c>
      <c r="P261" s="199"/>
      <c r="Q261" s="199"/>
      <c r="R261" s="199"/>
      <c r="S261" s="276"/>
      <c r="T261" s="276"/>
    </row>
    <row r="262" spans="1:20" ht="12.75" customHeight="1">
      <c r="A262" s="194"/>
      <c r="B262" s="256"/>
      <c r="C262" s="256"/>
      <c r="D262" s="253"/>
      <c r="E262" s="253"/>
      <c r="F262" s="197"/>
      <c r="G262" s="257"/>
      <c r="H262" s="199"/>
      <c r="I262" s="257"/>
      <c r="J262" s="199"/>
      <c r="K262" s="93" t="s">
        <v>341</v>
      </c>
      <c r="L262" s="93" t="s">
        <v>34</v>
      </c>
      <c r="M262" s="93">
        <v>0.79</v>
      </c>
      <c r="N262" s="93">
        <v>0.14699999999999999</v>
      </c>
      <c r="O262" s="85">
        <f t="shared" si="266"/>
        <v>0.11613</v>
      </c>
      <c r="P262" s="199"/>
      <c r="Q262" s="199"/>
      <c r="R262" s="199"/>
      <c r="S262" s="276"/>
      <c r="T262" s="276"/>
    </row>
    <row r="263" spans="1:20" ht="12.75" customHeight="1">
      <c r="A263" s="194"/>
      <c r="B263" s="256"/>
      <c r="C263" s="256"/>
      <c r="D263" s="253"/>
      <c r="E263" s="253"/>
      <c r="F263" s="197"/>
      <c r="G263" s="257"/>
      <c r="H263" s="199"/>
      <c r="I263" s="257"/>
      <c r="J263" s="199"/>
      <c r="K263" s="25"/>
      <c r="L263" s="25"/>
      <c r="M263" s="25"/>
      <c r="N263" s="93"/>
      <c r="O263" s="85">
        <f t="shared" si="266"/>
        <v>0</v>
      </c>
      <c r="P263" s="199"/>
      <c r="Q263" s="199"/>
      <c r="R263" s="199"/>
      <c r="S263" s="276"/>
      <c r="T263" s="276"/>
    </row>
    <row r="264" spans="1:20" ht="12.75" customHeight="1">
      <c r="A264" s="250"/>
      <c r="B264" s="195"/>
      <c r="C264" s="216" t="s">
        <v>430</v>
      </c>
      <c r="D264" s="194"/>
      <c r="E264" s="194"/>
      <c r="F264" s="197"/>
      <c r="G264" s="198"/>
      <c r="H264" s="199"/>
      <c r="I264" s="198"/>
      <c r="J264" s="199"/>
      <c r="K264" s="92"/>
      <c r="L264" s="92"/>
      <c r="M264" s="84"/>
      <c r="N264" s="92"/>
      <c r="O264" s="85"/>
      <c r="P264" s="199"/>
      <c r="Q264" s="199"/>
      <c r="R264" s="199"/>
      <c r="S264" s="276">
        <f t="shared" si="336"/>
        <v>0</v>
      </c>
      <c r="T264" s="276">
        <f t="shared" si="315"/>
        <v>0</v>
      </c>
    </row>
    <row r="265" spans="1:20" ht="12.75" customHeight="1">
      <c r="A265" s="250"/>
      <c r="B265" s="195"/>
      <c r="C265" s="272"/>
      <c r="D265" s="194"/>
      <c r="E265" s="194"/>
      <c r="F265" s="197"/>
      <c r="G265" s="198"/>
      <c r="H265" s="199"/>
      <c r="I265" s="198"/>
      <c r="J265" s="199"/>
      <c r="K265" s="84"/>
      <c r="L265" s="84"/>
      <c r="M265" s="84"/>
      <c r="N265" s="92"/>
      <c r="O265" s="85"/>
      <c r="P265" s="199"/>
      <c r="Q265" s="199"/>
      <c r="R265" s="199"/>
      <c r="S265" s="276"/>
      <c r="T265" s="276"/>
    </row>
    <row r="266" spans="1:20" ht="12.75" customHeight="1">
      <c r="A266" s="250"/>
      <c r="B266" s="195"/>
      <c r="C266" s="272"/>
      <c r="D266" s="194"/>
      <c r="E266" s="194"/>
      <c r="F266" s="197"/>
      <c r="G266" s="198"/>
      <c r="H266" s="199"/>
      <c r="I266" s="198"/>
      <c r="J266" s="199"/>
      <c r="K266" s="84"/>
      <c r="L266" s="84"/>
      <c r="M266" s="86"/>
      <c r="N266" s="92"/>
      <c r="O266" s="85"/>
      <c r="P266" s="199"/>
      <c r="Q266" s="199"/>
      <c r="R266" s="199"/>
      <c r="S266" s="276"/>
      <c r="T266" s="276"/>
    </row>
    <row r="267" spans="1:20" ht="12.75" customHeight="1">
      <c r="A267" s="250"/>
      <c r="B267" s="195"/>
      <c r="C267" s="272"/>
      <c r="D267" s="194"/>
      <c r="E267" s="194"/>
      <c r="F267" s="197"/>
      <c r="G267" s="198"/>
      <c r="H267" s="199"/>
      <c r="I267" s="198"/>
      <c r="J267" s="199"/>
      <c r="K267" s="84"/>
      <c r="L267" s="84"/>
      <c r="M267" s="84"/>
      <c r="N267" s="92"/>
      <c r="O267" s="85"/>
      <c r="P267" s="199"/>
      <c r="Q267" s="199"/>
      <c r="R267" s="199"/>
      <c r="S267" s="276"/>
      <c r="T267" s="276"/>
    </row>
    <row r="268" spans="1:20" ht="12.75" customHeight="1">
      <c r="A268" s="250">
        <v>1</v>
      </c>
      <c r="B268" s="201" t="s">
        <v>416</v>
      </c>
      <c r="C268" s="201" t="s">
        <v>417</v>
      </c>
      <c r="D268" s="194" t="s">
        <v>38</v>
      </c>
      <c r="E268" s="207">
        <v>104</v>
      </c>
      <c r="F268" s="197">
        <f>H268+J268+R268</f>
        <v>0.25378772999999999</v>
      </c>
      <c r="G268" s="198">
        <v>7.2999999999999995E-2</v>
      </c>
      <c r="H268" s="199">
        <f>G268*$P$3/1000</f>
        <v>0.13235264999999999</v>
      </c>
      <c r="I268" s="198">
        <v>5.0999999999999997E-2</v>
      </c>
      <c r="J268" s="199">
        <f>I268*$P$4/1000</f>
        <v>0.12143507999999999</v>
      </c>
      <c r="K268" s="92"/>
      <c r="L268" s="92"/>
      <c r="M268" s="84"/>
      <c r="N268" s="92"/>
      <c r="O268" s="85">
        <f>M268*N268</f>
        <v>0</v>
      </c>
      <c r="P268" s="199">
        <f>E268*F268</f>
        <v>26.393923919999999</v>
      </c>
      <c r="Q268" s="199">
        <f>SUM(O268:O271)</f>
        <v>0</v>
      </c>
      <c r="R268" s="199">
        <f>Q268*1.02*1.05*$R$9</f>
        <v>0</v>
      </c>
      <c r="S268" s="276">
        <f t="shared" si="336"/>
        <v>0.29744452619849493</v>
      </c>
      <c r="T268" s="276">
        <f t="shared" ref="T268:T292" si="337">S268*E268</f>
        <v>30.934230724643474</v>
      </c>
    </row>
    <row r="269" spans="1:20" ht="12.75" customHeight="1">
      <c r="A269" s="250"/>
      <c r="B269" s="202"/>
      <c r="C269" s="202"/>
      <c r="D269" s="194"/>
      <c r="E269" s="208"/>
      <c r="F269" s="197"/>
      <c r="G269" s="198"/>
      <c r="H269" s="199"/>
      <c r="I269" s="198"/>
      <c r="J269" s="199"/>
      <c r="K269" s="84"/>
      <c r="L269" s="84"/>
      <c r="M269" s="84"/>
      <c r="N269" s="92"/>
      <c r="O269" s="85">
        <f t="shared" ref="O269:O331" si="338">M269*N269</f>
        <v>0</v>
      </c>
      <c r="P269" s="199"/>
      <c r="Q269" s="199"/>
      <c r="R269" s="199"/>
      <c r="S269" s="276"/>
      <c r="T269" s="276"/>
    </row>
    <row r="270" spans="1:20" ht="12.75" customHeight="1">
      <c r="A270" s="250"/>
      <c r="B270" s="202"/>
      <c r="C270" s="202"/>
      <c r="D270" s="194"/>
      <c r="E270" s="208"/>
      <c r="F270" s="197"/>
      <c r="G270" s="198"/>
      <c r="H270" s="199"/>
      <c r="I270" s="198"/>
      <c r="J270" s="199"/>
      <c r="K270" s="84"/>
      <c r="L270" s="84"/>
      <c r="M270" s="86"/>
      <c r="N270" s="92"/>
      <c r="O270" s="85">
        <f t="shared" si="338"/>
        <v>0</v>
      </c>
      <c r="P270" s="199"/>
      <c r="Q270" s="199"/>
      <c r="R270" s="199"/>
      <c r="S270" s="276"/>
      <c r="T270" s="276"/>
    </row>
    <row r="271" spans="1:20" ht="12.75" customHeight="1">
      <c r="A271" s="250"/>
      <c r="B271" s="203"/>
      <c r="C271" s="203"/>
      <c r="D271" s="194"/>
      <c r="E271" s="209"/>
      <c r="F271" s="197"/>
      <c r="G271" s="198"/>
      <c r="H271" s="199"/>
      <c r="I271" s="198"/>
      <c r="J271" s="199"/>
      <c r="K271" s="84"/>
      <c r="L271" s="84"/>
      <c r="M271" s="84"/>
      <c r="N271" s="92"/>
      <c r="O271" s="85">
        <f t="shared" si="338"/>
        <v>0</v>
      </c>
      <c r="P271" s="199"/>
      <c r="Q271" s="199"/>
      <c r="R271" s="199"/>
      <c r="S271" s="276"/>
      <c r="T271" s="276"/>
    </row>
    <row r="272" spans="1:20" ht="12.75" customHeight="1">
      <c r="A272" s="250">
        <v>2</v>
      </c>
      <c r="B272" s="195" t="s">
        <v>418</v>
      </c>
      <c r="C272" s="195" t="s">
        <v>419</v>
      </c>
      <c r="D272" s="194" t="s">
        <v>30</v>
      </c>
      <c r="E272" s="194">
        <v>3</v>
      </c>
      <c r="F272" s="197">
        <f t="shared" ref="F272" si="339">H272+J272+R272</f>
        <v>0.25382700000000002</v>
      </c>
      <c r="G272" s="198">
        <v>0.14000000000000001</v>
      </c>
      <c r="H272" s="199">
        <f t="shared" ref="H272" si="340">G272*$P$3/1000</f>
        <v>0.25382700000000002</v>
      </c>
      <c r="I272" s="198"/>
      <c r="J272" s="199">
        <f t="shared" ref="J272" si="341">I272*$P$4/1000</f>
        <v>0</v>
      </c>
      <c r="K272" s="92"/>
      <c r="L272" s="92"/>
      <c r="M272" s="84"/>
      <c r="N272" s="92"/>
      <c r="O272" s="85">
        <f t="shared" si="338"/>
        <v>0</v>
      </c>
      <c r="P272" s="199">
        <f t="shared" ref="P272" si="342">E272*F272</f>
        <v>0.76148100000000007</v>
      </c>
      <c r="Q272" s="199">
        <f t="shared" ref="Q272" si="343">SUM(O272:O275)</f>
        <v>0</v>
      </c>
      <c r="R272" s="199">
        <f t="shared" ref="R272" si="344">Q272*1.02*1.05*$R$9</f>
        <v>0</v>
      </c>
      <c r="S272" s="276">
        <f t="shared" si="336"/>
        <v>0.29749055145962094</v>
      </c>
      <c r="T272" s="276">
        <f t="shared" si="337"/>
        <v>0.89247165437886289</v>
      </c>
    </row>
    <row r="273" spans="1:20" ht="12.75" customHeight="1">
      <c r="A273" s="250"/>
      <c r="B273" s="195"/>
      <c r="C273" s="195"/>
      <c r="D273" s="194"/>
      <c r="E273" s="194"/>
      <c r="F273" s="197"/>
      <c r="G273" s="198"/>
      <c r="H273" s="199"/>
      <c r="I273" s="198"/>
      <c r="J273" s="199"/>
      <c r="K273" s="84"/>
      <c r="L273" s="84"/>
      <c r="M273" s="84"/>
      <c r="N273" s="92"/>
      <c r="O273" s="85">
        <f t="shared" si="338"/>
        <v>0</v>
      </c>
      <c r="P273" s="199"/>
      <c r="Q273" s="199"/>
      <c r="R273" s="199"/>
      <c r="S273" s="276"/>
      <c r="T273" s="276"/>
    </row>
    <row r="274" spans="1:20" ht="12.75" customHeight="1">
      <c r="A274" s="250"/>
      <c r="B274" s="195"/>
      <c r="C274" s="195"/>
      <c r="D274" s="194"/>
      <c r="E274" s="194"/>
      <c r="F274" s="197"/>
      <c r="G274" s="198"/>
      <c r="H274" s="199"/>
      <c r="I274" s="198"/>
      <c r="J274" s="199"/>
      <c r="K274" s="84"/>
      <c r="L274" s="84"/>
      <c r="M274" s="86"/>
      <c r="N274" s="92"/>
      <c r="O274" s="85">
        <f t="shared" si="338"/>
        <v>0</v>
      </c>
      <c r="P274" s="199"/>
      <c r="Q274" s="199"/>
      <c r="R274" s="199"/>
      <c r="S274" s="276"/>
      <c r="T274" s="276"/>
    </row>
    <row r="275" spans="1:20" ht="12.75" customHeight="1">
      <c r="A275" s="250"/>
      <c r="B275" s="195"/>
      <c r="C275" s="195"/>
      <c r="D275" s="194"/>
      <c r="E275" s="194"/>
      <c r="F275" s="197"/>
      <c r="G275" s="198"/>
      <c r="H275" s="199"/>
      <c r="I275" s="198"/>
      <c r="J275" s="199"/>
      <c r="K275" s="84"/>
      <c r="L275" s="84"/>
      <c r="M275" s="84"/>
      <c r="N275" s="92"/>
      <c r="O275" s="85">
        <f t="shared" si="338"/>
        <v>0</v>
      </c>
      <c r="P275" s="199"/>
      <c r="Q275" s="199"/>
      <c r="R275" s="199"/>
      <c r="S275" s="276"/>
      <c r="T275" s="276"/>
    </row>
    <row r="276" spans="1:20" ht="12.75" customHeight="1">
      <c r="A276" s="250">
        <v>3</v>
      </c>
      <c r="B276" s="195" t="s">
        <v>420</v>
      </c>
      <c r="C276" s="195" t="s">
        <v>421</v>
      </c>
      <c r="D276" s="194" t="s">
        <v>30</v>
      </c>
      <c r="E276" s="194">
        <v>6</v>
      </c>
      <c r="F276" s="197">
        <f t="shared" ref="F276" si="345">H276+J276+R276</f>
        <v>9.0652499999999997E-2</v>
      </c>
      <c r="G276" s="198">
        <v>0.05</v>
      </c>
      <c r="H276" s="199">
        <f t="shared" ref="H276" si="346">G276*$P$3/1000</f>
        <v>9.0652499999999997E-2</v>
      </c>
      <c r="I276" s="198"/>
      <c r="J276" s="199">
        <f t="shared" ref="J276" si="347">I276*$P$4/1000</f>
        <v>0</v>
      </c>
      <c r="K276" s="92"/>
      <c r="L276" s="92"/>
      <c r="M276" s="84"/>
      <c r="N276" s="92"/>
      <c r="O276" s="85">
        <f t="shared" si="338"/>
        <v>0</v>
      </c>
      <c r="P276" s="199">
        <f t="shared" ref="P276" si="348">E276*F276</f>
        <v>0.54391499999999993</v>
      </c>
      <c r="Q276" s="199">
        <f t="shared" ref="Q276" si="349">SUM(O276:O279)</f>
        <v>0</v>
      </c>
      <c r="R276" s="199">
        <f t="shared" ref="R276" si="350">Q276*1.02*1.05*$R$9</f>
        <v>0</v>
      </c>
      <c r="S276" s="276">
        <f t="shared" si="336"/>
        <v>0.10624662552129317</v>
      </c>
      <c r="T276" s="276">
        <f t="shared" si="337"/>
        <v>0.63747975312775906</v>
      </c>
    </row>
    <row r="277" spans="1:20" ht="12.75" customHeight="1">
      <c r="A277" s="250"/>
      <c r="B277" s="195"/>
      <c r="C277" s="195"/>
      <c r="D277" s="194"/>
      <c r="E277" s="194"/>
      <c r="F277" s="197"/>
      <c r="G277" s="198"/>
      <c r="H277" s="199"/>
      <c r="I277" s="198"/>
      <c r="J277" s="199"/>
      <c r="K277" s="84"/>
      <c r="L277" s="84"/>
      <c r="M277" s="84"/>
      <c r="N277" s="92"/>
      <c r="O277" s="85">
        <f t="shared" si="338"/>
        <v>0</v>
      </c>
      <c r="P277" s="199"/>
      <c r="Q277" s="199"/>
      <c r="R277" s="199"/>
      <c r="S277" s="276"/>
      <c r="T277" s="276"/>
    </row>
    <row r="278" spans="1:20" ht="12.75" customHeight="1">
      <c r="A278" s="250"/>
      <c r="B278" s="195"/>
      <c r="C278" s="195"/>
      <c r="D278" s="194"/>
      <c r="E278" s="194"/>
      <c r="F278" s="197"/>
      <c r="G278" s="198"/>
      <c r="H278" s="199"/>
      <c r="I278" s="198"/>
      <c r="J278" s="199"/>
      <c r="K278" s="84"/>
      <c r="L278" s="84"/>
      <c r="M278" s="86"/>
      <c r="N278" s="92"/>
      <c r="O278" s="85">
        <f t="shared" si="338"/>
        <v>0</v>
      </c>
      <c r="P278" s="199"/>
      <c r="Q278" s="199"/>
      <c r="R278" s="199"/>
      <c r="S278" s="276"/>
      <c r="T278" s="276"/>
    </row>
    <row r="279" spans="1:20" ht="12.75" customHeight="1">
      <c r="A279" s="250"/>
      <c r="B279" s="195"/>
      <c r="C279" s="195"/>
      <c r="D279" s="194"/>
      <c r="E279" s="194"/>
      <c r="F279" s="197"/>
      <c r="G279" s="198"/>
      <c r="H279" s="199"/>
      <c r="I279" s="198"/>
      <c r="J279" s="199"/>
      <c r="K279" s="84"/>
      <c r="L279" s="84"/>
      <c r="M279" s="84"/>
      <c r="N279" s="92"/>
      <c r="O279" s="85">
        <f t="shared" si="338"/>
        <v>0</v>
      </c>
      <c r="P279" s="199"/>
      <c r="Q279" s="199"/>
      <c r="R279" s="199"/>
      <c r="S279" s="276"/>
      <c r="T279" s="276"/>
    </row>
    <row r="280" spans="1:20" ht="12.75" customHeight="1">
      <c r="A280" s="250">
        <v>4</v>
      </c>
      <c r="B280" s="195" t="s">
        <v>285</v>
      </c>
      <c r="C280" s="195" t="s">
        <v>284</v>
      </c>
      <c r="D280" s="194" t="s">
        <v>31</v>
      </c>
      <c r="E280" s="197">
        <v>0.03</v>
      </c>
      <c r="F280" s="197">
        <f t="shared" ref="F280" si="351">H280+J280+R280</f>
        <v>2.4214670999999997</v>
      </c>
      <c r="G280" s="198">
        <v>0.39</v>
      </c>
      <c r="H280" s="199">
        <f t="shared" ref="H280" si="352">G280*$P$3/1000</f>
        <v>0.70708950000000004</v>
      </c>
      <c r="I280" s="204">
        <v>0.72</v>
      </c>
      <c r="J280" s="199">
        <f t="shared" ref="J280" si="353">I280*$P$4/1000</f>
        <v>1.7143775999999997</v>
      </c>
      <c r="K280" s="84"/>
      <c r="L280" s="84"/>
      <c r="M280" s="84"/>
      <c r="N280" s="92"/>
      <c r="O280" s="85">
        <f t="shared" si="338"/>
        <v>0</v>
      </c>
      <c r="P280" s="199">
        <f t="shared" ref="P280" si="354">E280*F280</f>
        <v>7.2644012999999993E-2</v>
      </c>
      <c r="Q280" s="199">
        <f t="shared" ref="Q280" si="355">SUM(O280:O283)</f>
        <v>0</v>
      </c>
      <c r="R280" s="199">
        <f t="shared" ref="R280" si="356">Q280*1.02*1.05*$R$9</f>
        <v>0</v>
      </c>
      <c r="S280" s="276">
        <f t="shared" si="336"/>
        <v>2.838010073476537</v>
      </c>
      <c r="T280" s="276">
        <f t="shared" si="337"/>
        <v>8.5140302204296109E-2</v>
      </c>
    </row>
    <row r="281" spans="1:20" ht="12.75" customHeight="1">
      <c r="A281" s="250"/>
      <c r="B281" s="195"/>
      <c r="C281" s="195"/>
      <c r="D281" s="194"/>
      <c r="E281" s="197"/>
      <c r="F281" s="197"/>
      <c r="G281" s="198"/>
      <c r="H281" s="199"/>
      <c r="I281" s="204"/>
      <c r="J281" s="199"/>
      <c r="K281" s="84"/>
      <c r="L281" s="84"/>
      <c r="M281" s="84"/>
      <c r="N281" s="92"/>
      <c r="O281" s="85">
        <f t="shared" si="338"/>
        <v>0</v>
      </c>
      <c r="P281" s="199"/>
      <c r="Q281" s="199"/>
      <c r="R281" s="199"/>
      <c r="S281" s="276"/>
      <c r="T281" s="276"/>
    </row>
    <row r="282" spans="1:20" ht="12.75" customHeight="1">
      <c r="A282" s="250"/>
      <c r="B282" s="195"/>
      <c r="C282" s="195"/>
      <c r="D282" s="194"/>
      <c r="E282" s="197"/>
      <c r="F282" s="197"/>
      <c r="G282" s="198"/>
      <c r="H282" s="199"/>
      <c r="I282" s="204"/>
      <c r="J282" s="199"/>
      <c r="K282" s="84"/>
      <c r="L282" s="84"/>
      <c r="M282" s="84"/>
      <c r="N282" s="92"/>
      <c r="O282" s="85">
        <f t="shared" si="338"/>
        <v>0</v>
      </c>
      <c r="P282" s="199"/>
      <c r="Q282" s="199"/>
      <c r="R282" s="199"/>
      <c r="S282" s="276"/>
      <c r="T282" s="276"/>
    </row>
    <row r="283" spans="1:20" ht="12.75" customHeight="1">
      <c r="A283" s="250"/>
      <c r="B283" s="195"/>
      <c r="C283" s="195"/>
      <c r="D283" s="194"/>
      <c r="E283" s="197"/>
      <c r="F283" s="197"/>
      <c r="G283" s="198"/>
      <c r="H283" s="199"/>
      <c r="I283" s="204"/>
      <c r="J283" s="199"/>
      <c r="K283" s="84"/>
      <c r="L283" s="84"/>
      <c r="M283" s="84"/>
      <c r="N283" s="92"/>
      <c r="O283" s="85">
        <f t="shared" si="338"/>
        <v>0</v>
      </c>
      <c r="P283" s="199"/>
      <c r="Q283" s="199"/>
      <c r="R283" s="199"/>
      <c r="S283" s="276"/>
      <c r="T283" s="276"/>
    </row>
    <row r="284" spans="1:20" ht="12.75" customHeight="1">
      <c r="A284" s="250"/>
      <c r="B284" s="195"/>
      <c r="C284" s="216" t="s">
        <v>431</v>
      </c>
      <c r="D284" s="194"/>
      <c r="E284" s="194"/>
      <c r="F284" s="197">
        <f t="shared" ref="F284" si="357">H284+J284+R284</f>
        <v>0</v>
      </c>
      <c r="G284" s="198"/>
      <c r="H284" s="199">
        <f t="shared" ref="H284" si="358">G284*$P$3/1000</f>
        <v>0</v>
      </c>
      <c r="I284" s="198"/>
      <c r="J284" s="199">
        <f t="shared" ref="J284" si="359">I284*$P$4/1000</f>
        <v>0</v>
      </c>
      <c r="K284" s="92"/>
      <c r="L284" s="92"/>
      <c r="M284" s="84"/>
      <c r="N284" s="92"/>
      <c r="O284" s="85">
        <f t="shared" si="338"/>
        <v>0</v>
      </c>
      <c r="P284" s="199">
        <f t="shared" ref="P284" si="360">E284*F284</f>
        <v>0</v>
      </c>
      <c r="Q284" s="199">
        <f t="shared" ref="Q284" si="361">SUM(O284:O287)</f>
        <v>0</v>
      </c>
      <c r="R284" s="199">
        <f t="shared" ref="R284" si="362">Q284*1.02*1.05*$R$9</f>
        <v>0</v>
      </c>
      <c r="S284" s="276">
        <f t="shared" si="336"/>
        <v>0</v>
      </c>
      <c r="T284" s="276">
        <f t="shared" si="337"/>
        <v>0</v>
      </c>
    </row>
    <row r="285" spans="1:20" ht="12.75" customHeight="1">
      <c r="A285" s="250"/>
      <c r="B285" s="195"/>
      <c r="C285" s="272"/>
      <c r="D285" s="194"/>
      <c r="E285" s="194"/>
      <c r="F285" s="197"/>
      <c r="G285" s="198"/>
      <c r="H285" s="199"/>
      <c r="I285" s="198"/>
      <c r="J285" s="199"/>
      <c r="K285" s="84"/>
      <c r="L285" s="84"/>
      <c r="M285" s="84"/>
      <c r="N285" s="92"/>
      <c r="O285" s="85">
        <f t="shared" si="338"/>
        <v>0</v>
      </c>
      <c r="P285" s="199"/>
      <c r="Q285" s="199"/>
      <c r="R285" s="199"/>
      <c r="S285" s="276"/>
      <c r="T285" s="276"/>
    </row>
    <row r="286" spans="1:20" ht="12.75" customHeight="1">
      <c r="A286" s="250"/>
      <c r="B286" s="195"/>
      <c r="C286" s="272"/>
      <c r="D286" s="194"/>
      <c r="E286" s="194"/>
      <c r="F286" s="197"/>
      <c r="G286" s="198"/>
      <c r="H286" s="199"/>
      <c r="I286" s="198"/>
      <c r="J286" s="199"/>
      <c r="K286" s="84"/>
      <c r="L286" s="84"/>
      <c r="M286" s="86"/>
      <c r="N286" s="92"/>
      <c r="O286" s="85">
        <f t="shared" si="338"/>
        <v>0</v>
      </c>
      <c r="P286" s="199"/>
      <c r="Q286" s="199"/>
      <c r="R286" s="199"/>
      <c r="S286" s="276"/>
      <c r="T286" s="276"/>
    </row>
    <row r="287" spans="1:20" ht="12.75" customHeight="1">
      <c r="A287" s="250"/>
      <c r="B287" s="195"/>
      <c r="C287" s="272"/>
      <c r="D287" s="194"/>
      <c r="E287" s="194"/>
      <c r="F287" s="197"/>
      <c r="G287" s="198"/>
      <c r="H287" s="199"/>
      <c r="I287" s="198"/>
      <c r="J287" s="199"/>
      <c r="K287" s="84"/>
      <c r="L287" s="84"/>
      <c r="M287" s="84"/>
      <c r="N287" s="92"/>
      <c r="O287" s="85">
        <f t="shared" si="338"/>
        <v>0</v>
      </c>
      <c r="P287" s="199"/>
      <c r="Q287" s="199"/>
      <c r="R287" s="199"/>
      <c r="S287" s="276"/>
      <c r="T287" s="276"/>
    </row>
    <row r="288" spans="1:20" ht="12.75" customHeight="1">
      <c r="A288" s="250">
        <v>1</v>
      </c>
      <c r="B288" s="195" t="s">
        <v>352</v>
      </c>
      <c r="C288" s="195" t="s">
        <v>353</v>
      </c>
      <c r="D288" s="194" t="s">
        <v>38</v>
      </c>
      <c r="E288" s="194">
        <v>32</v>
      </c>
      <c r="F288" s="197">
        <f t="shared" ref="F288" si="363">H288+J288+R288</f>
        <v>0.81726408855400001</v>
      </c>
      <c r="G288" s="198">
        <v>7.5999999999999998E-2</v>
      </c>
      <c r="H288" s="199">
        <f t="shared" ref="H288" si="364">G288*$P$3/1000</f>
        <v>0.13779179999999999</v>
      </c>
      <c r="I288" s="198">
        <v>3.6999999999999998E-2</v>
      </c>
      <c r="J288" s="199">
        <f t="shared" ref="J288" si="365">I288*$P$4/1000</f>
        <v>8.8099959999999991E-2</v>
      </c>
      <c r="K288" s="92" t="s">
        <v>354</v>
      </c>
      <c r="L288" s="92" t="s">
        <v>38</v>
      </c>
      <c r="M288" s="84">
        <v>1.03</v>
      </c>
      <c r="N288" s="92">
        <v>0.502</v>
      </c>
      <c r="O288" s="85">
        <f t="shared" si="338"/>
        <v>0.51705999999999996</v>
      </c>
      <c r="P288" s="199">
        <f t="shared" ref="P288" si="366">E288*F288</f>
        <v>26.152450833728</v>
      </c>
      <c r="Q288" s="199">
        <f t="shared" ref="Q288" si="367">SUM(O288:O291)</f>
        <v>0.51705999999999996</v>
      </c>
      <c r="R288" s="199">
        <f t="shared" ref="R288" si="368">Q288*1.02*1.05*$R$9</f>
        <v>0.59137232855400002</v>
      </c>
      <c r="S288" s="276">
        <f t="shared" si="336"/>
        <v>0.95785060057469817</v>
      </c>
      <c r="T288" s="276">
        <f t="shared" si="337"/>
        <v>30.651219218390342</v>
      </c>
    </row>
    <row r="289" spans="1:20" ht="12.75" customHeight="1">
      <c r="A289" s="250"/>
      <c r="B289" s="195"/>
      <c r="C289" s="195"/>
      <c r="D289" s="194"/>
      <c r="E289" s="194"/>
      <c r="F289" s="197"/>
      <c r="G289" s="198"/>
      <c r="H289" s="199"/>
      <c r="I289" s="198"/>
      <c r="J289" s="199"/>
      <c r="K289" s="84"/>
      <c r="L289" s="84"/>
      <c r="M289" s="84"/>
      <c r="N289" s="92"/>
      <c r="O289" s="85">
        <f t="shared" si="338"/>
        <v>0</v>
      </c>
      <c r="P289" s="199"/>
      <c r="Q289" s="199"/>
      <c r="R289" s="199"/>
      <c r="S289" s="276"/>
      <c r="T289" s="276"/>
    </row>
    <row r="290" spans="1:20" ht="12.75" customHeight="1">
      <c r="A290" s="250"/>
      <c r="B290" s="195"/>
      <c r="C290" s="195"/>
      <c r="D290" s="194"/>
      <c r="E290" s="194"/>
      <c r="F290" s="197"/>
      <c r="G290" s="198"/>
      <c r="H290" s="199"/>
      <c r="I290" s="198"/>
      <c r="J290" s="199"/>
      <c r="K290" s="84"/>
      <c r="L290" s="84"/>
      <c r="M290" s="86"/>
      <c r="N290" s="92"/>
      <c r="O290" s="85">
        <f t="shared" si="338"/>
        <v>0</v>
      </c>
      <c r="P290" s="199"/>
      <c r="Q290" s="199"/>
      <c r="R290" s="199"/>
      <c r="S290" s="276"/>
      <c r="T290" s="276"/>
    </row>
    <row r="291" spans="1:20" ht="12.75" customHeight="1">
      <c r="A291" s="250"/>
      <c r="B291" s="195"/>
      <c r="C291" s="195"/>
      <c r="D291" s="194"/>
      <c r="E291" s="194"/>
      <c r="F291" s="197"/>
      <c r="G291" s="198"/>
      <c r="H291" s="199"/>
      <c r="I291" s="198"/>
      <c r="J291" s="199"/>
      <c r="K291" s="84"/>
      <c r="L291" s="84"/>
      <c r="M291" s="84"/>
      <c r="N291" s="92"/>
      <c r="O291" s="85">
        <f t="shared" si="338"/>
        <v>0</v>
      </c>
      <c r="P291" s="199"/>
      <c r="Q291" s="199"/>
      <c r="R291" s="199"/>
      <c r="S291" s="276"/>
      <c r="T291" s="276"/>
    </row>
    <row r="292" spans="1:20" ht="12.75" customHeight="1">
      <c r="A292" s="250">
        <v>2</v>
      </c>
      <c r="B292" s="195" t="s">
        <v>352</v>
      </c>
      <c r="C292" s="195" t="s">
        <v>355</v>
      </c>
      <c r="D292" s="194" t="s">
        <v>38</v>
      </c>
      <c r="E292" s="194">
        <v>108</v>
      </c>
      <c r="F292" s="197">
        <f t="shared" ref="F292" si="369">H292+J292+R292</f>
        <v>0.56280906272200004</v>
      </c>
      <c r="G292" s="198">
        <v>7.5999999999999998E-2</v>
      </c>
      <c r="H292" s="199">
        <f t="shared" ref="H292" si="370">G292*$P$3/1000</f>
        <v>0.13779179999999999</v>
      </c>
      <c r="I292" s="198">
        <v>3.6999999999999998E-2</v>
      </c>
      <c r="J292" s="199">
        <f t="shared" ref="J292" si="371">I292*$P$4/1000</f>
        <v>8.8099959999999991E-2</v>
      </c>
      <c r="K292" s="92" t="s">
        <v>354</v>
      </c>
      <c r="L292" s="92" t="s">
        <v>38</v>
      </c>
      <c r="M292" s="84">
        <v>1.03</v>
      </c>
      <c r="N292" s="92">
        <v>0.28599999999999998</v>
      </c>
      <c r="O292" s="85">
        <f t="shared" si="338"/>
        <v>0.29458000000000001</v>
      </c>
      <c r="P292" s="199">
        <f t="shared" ref="P292" si="372">E292*F292</f>
        <v>60.783378773976004</v>
      </c>
      <c r="Q292" s="199">
        <f t="shared" ref="Q292" si="373">SUM(O292:O295)</f>
        <v>0.29458000000000001</v>
      </c>
      <c r="R292" s="199">
        <f t="shared" ref="R292" si="374">Q292*1.02*1.05*$R$9</f>
        <v>0.33691730272200004</v>
      </c>
      <c r="S292" s="276">
        <f t="shared" si="336"/>
        <v>0.65962398970810898</v>
      </c>
      <c r="T292" s="276">
        <f t="shared" si="337"/>
        <v>71.239390888475768</v>
      </c>
    </row>
    <row r="293" spans="1:20" ht="12.75" customHeight="1">
      <c r="A293" s="250"/>
      <c r="B293" s="195"/>
      <c r="C293" s="195"/>
      <c r="D293" s="194"/>
      <c r="E293" s="194"/>
      <c r="F293" s="197"/>
      <c r="G293" s="198"/>
      <c r="H293" s="199"/>
      <c r="I293" s="198"/>
      <c r="J293" s="199"/>
      <c r="K293" s="84"/>
      <c r="L293" s="84"/>
      <c r="M293" s="84"/>
      <c r="N293" s="92"/>
      <c r="O293" s="85">
        <f t="shared" si="338"/>
        <v>0</v>
      </c>
      <c r="P293" s="199"/>
      <c r="Q293" s="199"/>
      <c r="R293" s="199"/>
      <c r="S293" s="276"/>
      <c r="T293" s="276"/>
    </row>
    <row r="294" spans="1:20" ht="12.75" customHeight="1">
      <c r="A294" s="250"/>
      <c r="B294" s="195"/>
      <c r="C294" s="195"/>
      <c r="D294" s="194"/>
      <c r="E294" s="194"/>
      <c r="F294" s="197"/>
      <c r="G294" s="198"/>
      <c r="H294" s="199"/>
      <c r="I294" s="198"/>
      <c r="J294" s="199"/>
      <c r="K294" s="84"/>
      <c r="L294" s="84"/>
      <c r="M294" s="86"/>
      <c r="N294" s="92"/>
      <c r="O294" s="85">
        <f t="shared" si="338"/>
        <v>0</v>
      </c>
      <c r="P294" s="199"/>
      <c r="Q294" s="199"/>
      <c r="R294" s="199"/>
      <c r="S294" s="276"/>
      <c r="T294" s="276"/>
    </row>
    <row r="295" spans="1:20" ht="12.75" customHeight="1">
      <c r="A295" s="250"/>
      <c r="B295" s="195"/>
      <c r="C295" s="195"/>
      <c r="D295" s="194"/>
      <c r="E295" s="194"/>
      <c r="F295" s="197"/>
      <c r="G295" s="198"/>
      <c r="H295" s="199"/>
      <c r="I295" s="198"/>
      <c r="J295" s="199"/>
      <c r="K295" s="84"/>
      <c r="L295" s="84"/>
      <c r="M295" s="84"/>
      <c r="N295" s="92"/>
      <c r="O295" s="85">
        <f t="shared" si="338"/>
        <v>0</v>
      </c>
      <c r="P295" s="199"/>
      <c r="Q295" s="199"/>
      <c r="R295" s="199"/>
      <c r="S295" s="276"/>
      <c r="T295" s="276"/>
    </row>
    <row r="296" spans="1:20" ht="12.75" customHeight="1">
      <c r="A296" s="250">
        <v>3</v>
      </c>
      <c r="B296" s="195" t="s">
        <v>356</v>
      </c>
      <c r="C296" s="195" t="s">
        <v>357</v>
      </c>
      <c r="D296" s="194" t="s">
        <v>30</v>
      </c>
      <c r="E296" s="194">
        <v>4</v>
      </c>
      <c r="F296" s="197">
        <f t="shared" ref="F296" si="375">H296+J296+R296</f>
        <v>3.1149716550000002</v>
      </c>
      <c r="G296" s="198">
        <v>1.04</v>
      </c>
      <c r="H296" s="199">
        <f t="shared" ref="H296" si="376">G296*$P$3/1000</f>
        <v>1.885572</v>
      </c>
      <c r="I296" s="198">
        <v>0.06</v>
      </c>
      <c r="J296" s="199">
        <f t="shared" ref="J296" si="377">I296*$P$4/1000</f>
        <v>0.14286480000000001</v>
      </c>
      <c r="K296" s="92" t="s">
        <v>358</v>
      </c>
      <c r="L296" s="92" t="s">
        <v>30</v>
      </c>
      <c r="M296" s="92">
        <v>1</v>
      </c>
      <c r="N296" s="92">
        <v>0.95</v>
      </c>
      <c r="O296" s="85">
        <f t="shared" si="338"/>
        <v>0.95</v>
      </c>
      <c r="P296" s="199">
        <f t="shared" ref="P296" si="378">E296*F296</f>
        <v>12.459886620000001</v>
      </c>
      <c r="Q296" s="199">
        <f t="shared" ref="Q296" si="379">SUM(O296:O299)</f>
        <v>0.95</v>
      </c>
      <c r="R296" s="199">
        <f t="shared" ref="R296" si="380">Q296*1.02*1.05*$R$9</f>
        <v>1.086534855</v>
      </c>
      <c r="S296" s="276">
        <f t="shared" si="336"/>
        <v>3.6508119129447931</v>
      </c>
      <c r="T296" s="276">
        <f t="shared" ref="T296:T320" si="381">S296*E296</f>
        <v>14.603247651779173</v>
      </c>
    </row>
    <row r="297" spans="1:20" ht="12.75" customHeight="1">
      <c r="A297" s="250"/>
      <c r="B297" s="195"/>
      <c r="C297" s="195"/>
      <c r="D297" s="194"/>
      <c r="E297" s="194"/>
      <c r="F297" s="197"/>
      <c r="G297" s="198"/>
      <c r="H297" s="199"/>
      <c r="I297" s="198"/>
      <c r="J297" s="199"/>
      <c r="K297" s="84"/>
      <c r="L297" s="84"/>
      <c r="M297" s="84"/>
      <c r="N297" s="92"/>
      <c r="O297" s="85">
        <f t="shared" si="338"/>
        <v>0</v>
      </c>
      <c r="P297" s="199"/>
      <c r="Q297" s="199"/>
      <c r="R297" s="199"/>
      <c r="S297" s="276"/>
      <c r="T297" s="276"/>
    </row>
    <row r="298" spans="1:20" ht="12.75" customHeight="1">
      <c r="A298" s="250"/>
      <c r="B298" s="195"/>
      <c r="C298" s="195"/>
      <c r="D298" s="194"/>
      <c r="E298" s="194"/>
      <c r="F298" s="197"/>
      <c r="G298" s="198"/>
      <c r="H298" s="199"/>
      <c r="I298" s="198"/>
      <c r="J298" s="199"/>
      <c r="K298" s="84"/>
      <c r="L298" s="84"/>
      <c r="M298" s="86"/>
      <c r="N298" s="92"/>
      <c r="O298" s="85">
        <f t="shared" si="338"/>
        <v>0</v>
      </c>
      <c r="P298" s="199"/>
      <c r="Q298" s="199"/>
      <c r="R298" s="199"/>
      <c r="S298" s="276"/>
      <c r="T298" s="276"/>
    </row>
    <row r="299" spans="1:20" ht="12.75" customHeight="1">
      <c r="A299" s="250"/>
      <c r="B299" s="195"/>
      <c r="C299" s="195"/>
      <c r="D299" s="194"/>
      <c r="E299" s="194"/>
      <c r="F299" s="197"/>
      <c r="G299" s="198"/>
      <c r="H299" s="199"/>
      <c r="I299" s="198"/>
      <c r="J299" s="199"/>
      <c r="K299" s="84"/>
      <c r="L299" s="84"/>
      <c r="M299" s="84"/>
      <c r="N299" s="92"/>
      <c r="O299" s="85">
        <f t="shared" si="338"/>
        <v>0</v>
      </c>
      <c r="P299" s="199"/>
      <c r="Q299" s="199"/>
      <c r="R299" s="199"/>
      <c r="S299" s="276"/>
      <c r="T299" s="276"/>
    </row>
    <row r="300" spans="1:20" ht="12.75" customHeight="1">
      <c r="A300" s="250">
        <v>4</v>
      </c>
      <c r="B300" s="195" t="s">
        <v>359</v>
      </c>
      <c r="C300" s="195" t="s">
        <v>360</v>
      </c>
      <c r="D300" s="194" t="s">
        <v>30</v>
      </c>
      <c r="E300" s="194">
        <v>2</v>
      </c>
      <c r="F300" s="197">
        <f t="shared" ref="F300" si="382">H300+J300+R300</f>
        <v>4.760939885</v>
      </c>
      <c r="G300" s="198">
        <v>1.48</v>
      </c>
      <c r="H300" s="199">
        <f t="shared" ref="H300" si="383">G300*$P$3/1000</f>
        <v>2.6833139999999998</v>
      </c>
      <c r="I300" s="198">
        <v>0.08</v>
      </c>
      <c r="J300" s="199">
        <f t="shared" ref="J300" si="384">I300*$P$4/1000</f>
        <v>0.1904864</v>
      </c>
      <c r="K300" s="25" t="s">
        <v>361</v>
      </c>
      <c r="L300" s="93" t="s">
        <v>30</v>
      </c>
      <c r="M300" s="93">
        <v>1</v>
      </c>
      <c r="N300" s="93">
        <v>1.65</v>
      </c>
      <c r="O300" s="85">
        <f t="shared" si="338"/>
        <v>1.65</v>
      </c>
      <c r="P300" s="199">
        <f t="shared" ref="P300" si="385">E300*F300</f>
        <v>9.52187977</v>
      </c>
      <c r="Q300" s="199">
        <f t="shared" ref="Q300" si="386">SUM(O300:O303)</f>
        <v>1.65</v>
      </c>
      <c r="R300" s="199">
        <f t="shared" ref="R300" si="387">Q300*1.02*1.05*$R$9</f>
        <v>1.8871394850000001</v>
      </c>
      <c r="S300" s="276">
        <f t="shared" si="336"/>
        <v>5.5799210952922822</v>
      </c>
      <c r="T300" s="276">
        <f t="shared" si="381"/>
        <v>11.159842190584564</v>
      </c>
    </row>
    <row r="301" spans="1:20" ht="12.75" customHeight="1">
      <c r="A301" s="250"/>
      <c r="B301" s="195"/>
      <c r="C301" s="195"/>
      <c r="D301" s="194"/>
      <c r="E301" s="194"/>
      <c r="F301" s="197"/>
      <c r="G301" s="198"/>
      <c r="H301" s="199"/>
      <c r="I301" s="198"/>
      <c r="J301" s="199"/>
      <c r="K301" s="25"/>
      <c r="L301" s="25"/>
      <c r="M301" s="25"/>
      <c r="N301" s="93"/>
      <c r="O301" s="85">
        <f t="shared" si="338"/>
        <v>0</v>
      </c>
      <c r="P301" s="199"/>
      <c r="Q301" s="199"/>
      <c r="R301" s="199"/>
      <c r="S301" s="276"/>
      <c r="T301" s="276"/>
    </row>
    <row r="302" spans="1:20" ht="12.75" customHeight="1">
      <c r="A302" s="250"/>
      <c r="B302" s="195"/>
      <c r="C302" s="195"/>
      <c r="D302" s="194"/>
      <c r="E302" s="194"/>
      <c r="F302" s="197"/>
      <c r="G302" s="198"/>
      <c r="H302" s="199"/>
      <c r="I302" s="198"/>
      <c r="J302" s="199"/>
      <c r="K302" s="25"/>
      <c r="L302" s="25"/>
      <c r="M302" s="26"/>
      <c r="N302" s="93"/>
      <c r="O302" s="85">
        <f t="shared" si="338"/>
        <v>0</v>
      </c>
      <c r="P302" s="199"/>
      <c r="Q302" s="199"/>
      <c r="R302" s="199"/>
      <c r="S302" s="276"/>
      <c r="T302" s="276"/>
    </row>
    <row r="303" spans="1:20" ht="12.75" customHeight="1">
      <c r="A303" s="250"/>
      <c r="B303" s="195"/>
      <c r="C303" s="195"/>
      <c r="D303" s="194"/>
      <c r="E303" s="194"/>
      <c r="F303" s="197"/>
      <c r="G303" s="198"/>
      <c r="H303" s="199"/>
      <c r="I303" s="198"/>
      <c r="J303" s="199"/>
      <c r="K303" s="25"/>
      <c r="L303" s="25"/>
      <c r="M303" s="25"/>
      <c r="N303" s="93"/>
      <c r="O303" s="85">
        <f t="shared" si="338"/>
        <v>0</v>
      </c>
      <c r="P303" s="199"/>
      <c r="Q303" s="199"/>
      <c r="R303" s="199"/>
      <c r="S303" s="276"/>
      <c r="T303" s="276"/>
    </row>
    <row r="304" spans="1:20" ht="12.75" customHeight="1">
      <c r="A304" s="250">
        <v>5</v>
      </c>
      <c r="B304" s="195" t="s">
        <v>362</v>
      </c>
      <c r="C304" s="195" t="s">
        <v>363</v>
      </c>
      <c r="D304" s="194" t="s">
        <v>30</v>
      </c>
      <c r="E304" s="194">
        <v>12</v>
      </c>
      <c r="F304" s="197">
        <f t="shared" ref="F304" si="388">H304+J304+R304</f>
        <v>6.1530873099999992</v>
      </c>
      <c r="G304" s="198">
        <v>0.34899999999999998</v>
      </c>
      <c r="H304" s="199">
        <f t="shared" ref="H304" si="389">G304*$P$3/1000</f>
        <v>0.63275444999999986</v>
      </c>
      <c r="I304" s="198">
        <v>0.30099999999999999</v>
      </c>
      <c r="J304" s="199">
        <f t="shared" ref="J304" si="390">I304*$P$4/1000</f>
        <v>0.71670507999999999</v>
      </c>
      <c r="K304" s="92" t="s">
        <v>364</v>
      </c>
      <c r="L304" s="84" t="s">
        <v>30</v>
      </c>
      <c r="M304" s="84">
        <v>1</v>
      </c>
      <c r="N304" s="92">
        <v>2.76</v>
      </c>
      <c r="O304" s="85">
        <f t="shared" si="338"/>
        <v>2.76</v>
      </c>
      <c r="P304" s="199">
        <f t="shared" ref="P304" si="391">E304*F304</f>
        <v>73.837047719999987</v>
      </c>
      <c r="Q304" s="199">
        <f t="shared" ref="Q304" si="392">SUM(O304:O307)</f>
        <v>4.1999999999999993</v>
      </c>
      <c r="R304" s="199">
        <f t="shared" ref="R304" si="393">Q304*1.02*1.05*$R$9</f>
        <v>4.8036277799999993</v>
      </c>
      <c r="S304" s="276">
        <f t="shared" si="336"/>
        <v>7.2115469868496858</v>
      </c>
      <c r="T304" s="276">
        <f t="shared" si="381"/>
        <v>86.538563842196226</v>
      </c>
    </row>
    <row r="305" spans="1:20" ht="12.75" customHeight="1">
      <c r="A305" s="250"/>
      <c r="B305" s="195"/>
      <c r="C305" s="195"/>
      <c r="D305" s="194"/>
      <c r="E305" s="194"/>
      <c r="F305" s="197"/>
      <c r="G305" s="198"/>
      <c r="H305" s="199"/>
      <c r="I305" s="198"/>
      <c r="J305" s="199"/>
      <c r="K305" s="84"/>
      <c r="L305" s="84"/>
      <c r="M305" s="84"/>
      <c r="N305" s="92"/>
      <c r="O305" s="85">
        <f t="shared" si="338"/>
        <v>0</v>
      </c>
      <c r="P305" s="199"/>
      <c r="Q305" s="199"/>
      <c r="R305" s="199"/>
      <c r="S305" s="276"/>
      <c r="T305" s="276"/>
    </row>
    <row r="306" spans="1:20" ht="12.75" customHeight="1">
      <c r="A306" s="250"/>
      <c r="B306" s="195"/>
      <c r="C306" s="195"/>
      <c r="D306" s="194"/>
      <c r="E306" s="194"/>
      <c r="F306" s="197"/>
      <c r="G306" s="198"/>
      <c r="H306" s="199"/>
      <c r="I306" s="198"/>
      <c r="J306" s="199"/>
      <c r="K306" s="84" t="s">
        <v>365</v>
      </c>
      <c r="L306" s="84" t="s">
        <v>30</v>
      </c>
      <c r="M306" s="91">
        <v>2</v>
      </c>
      <c r="N306" s="92">
        <v>0.72</v>
      </c>
      <c r="O306" s="85">
        <f t="shared" si="338"/>
        <v>1.44</v>
      </c>
      <c r="P306" s="199"/>
      <c r="Q306" s="199"/>
      <c r="R306" s="199"/>
      <c r="S306" s="276"/>
      <c r="T306" s="276"/>
    </row>
    <row r="307" spans="1:20" ht="12.75" customHeight="1">
      <c r="A307" s="250"/>
      <c r="B307" s="195"/>
      <c r="C307" s="195"/>
      <c r="D307" s="194"/>
      <c r="E307" s="194"/>
      <c r="F307" s="197"/>
      <c r="G307" s="198"/>
      <c r="H307" s="199"/>
      <c r="I307" s="198"/>
      <c r="J307" s="199"/>
      <c r="K307" s="84"/>
      <c r="L307" s="84"/>
      <c r="M307" s="84"/>
      <c r="N307" s="92"/>
      <c r="O307" s="85">
        <f t="shared" si="338"/>
        <v>0</v>
      </c>
      <c r="P307" s="199"/>
      <c r="Q307" s="199"/>
      <c r="R307" s="199"/>
      <c r="S307" s="276"/>
      <c r="T307" s="276"/>
    </row>
    <row r="308" spans="1:20" ht="12.75" customHeight="1">
      <c r="A308" s="250">
        <v>6</v>
      </c>
      <c r="B308" s="195" t="s">
        <v>366</v>
      </c>
      <c r="C308" s="195" t="s">
        <v>367</v>
      </c>
      <c r="D308" s="194" t="s">
        <v>30</v>
      </c>
      <c r="E308" s="194">
        <v>6</v>
      </c>
      <c r="F308" s="197">
        <f t="shared" ref="F308" si="394">H308+J308+R308</f>
        <v>1.3708283660000005</v>
      </c>
      <c r="G308" s="198">
        <v>0.125</v>
      </c>
      <c r="H308" s="199">
        <f t="shared" ref="H308" si="395">G308*$P$3/1000</f>
        <v>0.22663125000000001</v>
      </c>
      <c r="I308" s="273">
        <v>2.0000000000000001E-4</v>
      </c>
      <c r="J308" s="199">
        <f t="shared" ref="J308" si="396">I308*$P$4/1000</f>
        <v>4.7621600000000001E-4</v>
      </c>
      <c r="K308" s="92" t="s">
        <v>368</v>
      </c>
      <c r="L308" s="84" t="s">
        <v>30</v>
      </c>
      <c r="M308" s="84">
        <v>1</v>
      </c>
      <c r="N308" s="92">
        <v>1</v>
      </c>
      <c r="O308" s="85">
        <f t="shared" si="338"/>
        <v>1</v>
      </c>
      <c r="P308" s="199">
        <f t="shared" ref="P308" si="397">E308*F308</f>
        <v>8.2249701960000028</v>
      </c>
      <c r="Q308" s="199">
        <f t="shared" ref="Q308" si="398">SUM(O308:O311)</f>
        <v>1</v>
      </c>
      <c r="R308" s="199">
        <f t="shared" ref="R308" si="399">Q308*1.02*1.05*$R$9</f>
        <v>1.1437209000000004</v>
      </c>
      <c r="S308" s="276">
        <f t="shared" si="336"/>
        <v>1.6066395086331682</v>
      </c>
      <c r="T308" s="276">
        <f t="shared" si="381"/>
        <v>9.6398370517990095</v>
      </c>
    </row>
    <row r="309" spans="1:20" ht="12.75" customHeight="1">
      <c r="A309" s="250"/>
      <c r="B309" s="195"/>
      <c r="C309" s="195"/>
      <c r="D309" s="194"/>
      <c r="E309" s="194"/>
      <c r="F309" s="197"/>
      <c r="G309" s="198"/>
      <c r="H309" s="199"/>
      <c r="I309" s="273"/>
      <c r="J309" s="199"/>
      <c r="K309" s="84"/>
      <c r="L309" s="84"/>
      <c r="M309" s="84"/>
      <c r="N309" s="92"/>
      <c r="O309" s="85">
        <f t="shared" si="338"/>
        <v>0</v>
      </c>
      <c r="P309" s="199"/>
      <c r="Q309" s="199"/>
      <c r="R309" s="199"/>
      <c r="S309" s="276"/>
      <c r="T309" s="276"/>
    </row>
    <row r="310" spans="1:20" ht="12.75" customHeight="1">
      <c r="A310" s="250"/>
      <c r="B310" s="195"/>
      <c r="C310" s="195"/>
      <c r="D310" s="194"/>
      <c r="E310" s="194"/>
      <c r="F310" s="197"/>
      <c r="G310" s="198"/>
      <c r="H310" s="199"/>
      <c r="I310" s="273"/>
      <c r="J310" s="199"/>
      <c r="K310" s="84"/>
      <c r="L310" s="84"/>
      <c r="M310" s="86"/>
      <c r="N310" s="92"/>
      <c r="O310" s="85">
        <f t="shared" si="338"/>
        <v>0</v>
      </c>
      <c r="P310" s="199"/>
      <c r="Q310" s="199"/>
      <c r="R310" s="199"/>
      <c r="S310" s="276"/>
      <c r="T310" s="276"/>
    </row>
    <row r="311" spans="1:20" ht="12.75" customHeight="1">
      <c r="A311" s="250"/>
      <c r="B311" s="195"/>
      <c r="C311" s="195"/>
      <c r="D311" s="194"/>
      <c r="E311" s="194"/>
      <c r="F311" s="197"/>
      <c r="G311" s="198"/>
      <c r="H311" s="199"/>
      <c r="I311" s="273"/>
      <c r="J311" s="199"/>
      <c r="K311" s="84"/>
      <c r="L311" s="84"/>
      <c r="M311" s="84"/>
      <c r="N311" s="92"/>
      <c r="O311" s="85">
        <f t="shared" si="338"/>
        <v>0</v>
      </c>
      <c r="P311" s="199"/>
      <c r="Q311" s="199"/>
      <c r="R311" s="199"/>
      <c r="S311" s="276"/>
      <c r="T311" s="276"/>
    </row>
    <row r="312" spans="1:20" ht="12.75" customHeight="1">
      <c r="A312" s="250">
        <v>7</v>
      </c>
      <c r="B312" s="195" t="s">
        <v>369</v>
      </c>
      <c r="C312" s="195" t="s">
        <v>370</v>
      </c>
      <c r="D312" s="194" t="s">
        <v>30</v>
      </c>
      <c r="E312" s="194">
        <v>3</v>
      </c>
      <c r="F312" s="197">
        <f t="shared" ref="F312" si="400">H312+J312+R312</f>
        <v>1.1665526380000002</v>
      </c>
      <c r="G312" s="198">
        <v>0.113</v>
      </c>
      <c r="H312" s="199">
        <f t="shared" ref="H312" si="401">G312*$P$3/1000</f>
        <v>0.20487464999999999</v>
      </c>
      <c r="I312" s="273">
        <v>4.0000000000000002E-4</v>
      </c>
      <c r="J312" s="199">
        <f t="shared" ref="J312" si="402">I312*$P$4/1000</f>
        <v>9.5243200000000002E-4</v>
      </c>
      <c r="K312" s="92" t="s">
        <v>371</v>
      </c>
      <c r="L312" s="84" t="s">
        <v>30</v>
      </c>
      <c r="M312" s="84">
        <v>1</v>
      </c>
      <c r="N312" s="92">
        <v>0.84</v>
      </c>
      <c r="O312" s="85">
        <f t="shared" si="338"/>
        <v>0.84</v>
      </c>
      <c r="P312" s="199">
        <f t="shared" ref="P312" si="403">E312*F312</f>
        <v>3.4996579140000006</v>
      </c>
      <c r="Q312" s="199">
        <f t="shared" ref="Q312" si="404">SUM(O312:O315)</f>
        <v>0.84</v>
      </c>
      <c r="R312" s="199">
        <f t="shared" ref="R312" si="405">Q312*1.02*1.05*$R$9</f>
        <v>0.96072555600000009</v>
      </c>
      <c r="S312" s="276">
        <f t="shared" si="336"/>
        <v>1.3672240840623557</v>
      </c>
      <c r="T312" s="276">
        <f t="shared" si="381"/>
        <v>4.1016722521870674</v>
      </c>
    </row>
    <row r="313" spans="1:20" ht="12.75" customHeight="1">
      <c r="A313" s="250"/>
      <c r="B313" s="195"/>
      <c r="C313" s="195"/>
      <c r="D313" s="194"/>
      <c r="E313" s="194"/>
      <c r="F313" s="197"/>
      <c r="G313" s="198"/>
      <c r="H313" s="199"/>
      <c r="I313" s="273"/>
      <c r="J313" s="199"/>
      <c r="K313" s="84"/>
      <c r="L313" s="84"/>
      <c r="M313" s="84"/>
      <c r="N313" s="92"/>
      <c r="O313" s="85">
        <f t="shared" si="338"/>
        <v>0</v>
      </c>
      <c r="P313" s="199"/>
      <c r="Q313" s="199"/>
      <c r="R313" s="199"/>
      <c r="S313" s="276"/>
      <c r="T313" s="276"/>
    </row>
    <row r="314" spans="1:20" ht="12.75" customHeight="1">
      <c r="A314" s="250"/>
      <c r="B314" s="195"/>
      <c r="C314" s="195"/>
      <c r="D314" s="194"/>
      <c r="E314" s="194"/>
      <c r="F314" s="197"/>
      <c r="G314" s="198"/>
      <c r="H314" s="199"/>
      <c r="I314" s="273"/>
      <c r="J314" s="199"/>
      <c r="K314" s="84"/>
      <c r="L314" s="84"/>
      <c r="M314" s="86"/>
      <c r="N314" s="92"/>
      <c r="O314" s="85">
        <f t="shared" si="338"/>
        <v>0</v>
      </c>
      <c r="P314" s="199"/>
      <c r="Q314" s="199"/>
      <c r="R314" s="199"/>
      <c r="S314" s="276"/>
      <c r="T314" s="276"/>
    </row>
    <row r="315" spans="1:20" ht="12.75" customHeight="1">
      <c r="A315" s="250"/>
      <c r="B315" s="195"/>
      <c r="C315" s="195"/>
      <c r="D315" s="194"/>
      <c r="E315" s="194"/>
      <c r="F315" s="197"/>
      <c r="G315" s="198"/>
      <c r="H315" s="199"/>
      <c r="I315" s="273"/>
      <c r="J315" s="199"/>
      <c r="K315" s="84"/>
      <c r="L315" s="84"/>
      <c r="M315" s="84"/>
      <c r="N315" s="92"/>
      <c r="O315" s="85">
        <f t="shared" si="338"/>
        <v>0</v>
      </c>
      <c r="P315" s="199"/>
      <c r="Q315" s="199"/>
      <c r="R315" s="199"/>
      <c r="S315" s="276"/>
      <c r="T315" s="276"/>
    </row>
    <row r="316" spans="1:20" ht="12.75" customHeight="1">
      <c r="A316" s="250">
        <v>8</v>
      </c>
      <c r="B316" s="195" t="s">
        <v>33</v>
      </c>
      <c r="C316" s="195" t="s">
        <v>372</v>
      </c>
      <c r="D316" s="194" t="s">
        <v>30</v>
      </c>
      <c r="E316" s="194">
        <v>2</v>
      </c>
      <c r="F316" s="197">
        <f t="shared" ref="F316" si="406">H316+J316+R316</f>
        <v>0.19443255300000006</v>
      </c>
      <c r="G316" s="198"/>
      <c r="H316" s="199">
        <f t="shared" ref="H316" si="407">G316*$P$3/1000</f>
        <v>0</v>
      </c>
      <c r="I316" s="198"/>
      <c r="J316" s="199">
        <f t="shared" ref="J316" si="408">I316*$P$4/1000</f>
        <v>0</v>
      </c>
      <c r="K316" s="92" t="s">
        <v>373</v>
      </c>
      <c r="L316" s="92" t="s">
        <v>30</v>
      </c>
      <c r="M316" s="92">
        <v>1</v>
      </c>
      <c r="N316" s="92">
        <v>0.17</v>
      </c>
      <c r="O316" s="85">
        <f t="shared" si="338"/>
        <v>0.17</v>
      </c>
      <c r="P316" s="199">
        <f t="shared" ref="P316" si="409">E316*F316</f>
        <v>0.38886510600000013</v>
      </c>
      <c r="Q316" s="199">
        <f t="shared" ref="Q316" si="410">SUM(O316:O319)</f>
        <v>0.17</v>
      </c>
      <c r="R316" s="199">
        <f t="shared" ref="R316" si="411">Q316*1.02*1.05*$R$9</f>
        <v>0.19443255300000006</v>
      </c>
      <c r="S316" s="276">
        <f t="shared" si="336"/>
        <v>0.22787901765246404</v>
      </c>
      <c r="T316" s="276">
        <f t="shared" si="381"/>
        <v>0.45575803530492809</v>
      </c>
    </row>
    <row r="317" spans="1:20" ht="12.75" customHeight="1">
      <c r="A317" s="250"/>
      <c r="B317" s="195"/>
      <c r="C317" s="195"/>
      <c r="D317" s="194"/>
      <c r="E317" s="194"/>
      <c r="F317" s="197"/>
      <c r="G317" s="198"/>
      <c r="H317" s="199"/>
      <c r="I317" s="198"/>
      <c r="J317" s="199"/>
      <c r="K317" s="84"/>
      <c r="L317" s="84"/>
      <c r="M317" s="84"/>
      <c r="N317" s="92"/>
      <c r="O317" s="85">
        <f t="shared" si="338"/>
        <v>0</v>
      </c>
      <c r="P317" s="199"/>
      <c r="Q317" s="199"/>
      <c r="R317" s="199"/>
      <c r="S317" s="276"/>
      <c r="T317" s="276"/>
    </row>
    <row r="318" spans="1:20" ht="12.75" customHeight="1">
      <c r="A318" s="250"/>
      <c r="B318" s="195"/>
      <c r="C318" s="195"/>
      <c r="D318" s="194"/>
      <c r="E318" s="194"/>
      <c r="F318" s="197"/>
      <c r="G318" s="198"/>
      <c r="H318" s="199"/>
      <c r="I318" s="198"/>
      <c r="J318" s="199"/>
      <c r="K318" s="84"/>
      <c r="L318" s="84"/>
      <c r="M318" s="86"/>
      <c r="N318" s="92"/>
      <c r="O318" s="85">
        <f t="shared" si="338"/>
        <v>0</v>
      </c>
      <c r="P318" s="199"/>
      <c r="Q318" s="199"/>
      <c r="R318" s="199"/>
      <c r="S318" s="276"/>
      <c r="T318" s="276"/>
    </row>
    <row r="319" spans="1:20" ht="12.75" customHeight="1">
      <c r="A319" s="250"/>
      <c r="B319" s="195"/>
      <c r="C319" s="195"/>
      <c r="D319" s="194"/>
      <c r="E319" s="194"/>
      <c r="F319" s="197"/>
      <c r="G319" s="198"/>
      <c r="H319" s="199"/>
      <c r="I319" s="198"/>
      <c r="J319" s="199"/>
      <c r="K319" s="84"/>
      <c r="L319" s="84"/>
      <c r="M319" s="84"/>
      <c r="N319" s="92"/>
      <c r="O319" s="85">
        <f t="shared" si="338"/>
        <v>0</v>
      </c>
      <c r="P319" s="199"/>
      <c r="Q319" s="199"/>
      <c r="R319" s="199"/>
      <c r="S319" s="276"/>
      <c r="T319" s="276"/>
    </row>
    <row r="320" spans="1:20" ht="12.75" customHeight="1">
      <c r="A320" s="250">
        <v>9</v>
      </c>
      <c r="B320" s="195" t="s">
        <v>33</v>
      </c>
      <c r="C320" s="195" t="s">
        <v>374</v>
      </c>
      <c r="D320" s="194" t="s">
        <v>30</v>
      </c>
      <c r="E320" s="194">
        <v>9</v>
      </c>
      <c r="F320" s="197">
        <f t="shared" ref="F320" si="412">H320+J320+R320</f>
        <v>0.19443255300000006</v>
      </c>
      <c r="G320" s="198"/>
      <c r="H320" s="199">
        <f t="shared" ref="H320" si="413">G320*$P$3/1000</f>
        <v>0</v>
      </c>
      <c r="I320" s="198"/>
      <c r="J320" s="199">
        <f t="shared" ref="J320" si="414">I320*$P$4/1000</f>
        <v>0</v>
      </c>
      <c r="K320" s="92" t="s">
        <v>373</v>
      </c>
      <c r="L320" s="92" t="s">
        <v>30</v>
      </c>
      <c r="M320" s="92">
        <v>1</v>
      </c>
      <c r="N320" s="92">
        <v>0.17</v>
      </c>
      <c r="O320" s="85">
        <f t="shared" si="338"/>
        <v>0.17</v>
      </c>
      <c r="P320" s="199">
        <f t="shared" ref="P320" si="415">E320*F320</f>
        <v>1.7498929770000005</v>
      </c>
      <c r="Q320" s="199">
        <f t="shared" ref="Q320" si="416">SUM(O320:O323)</f>
        <v>0.17</v>
      </c>
      <c r="R320" s="199">
        <f t="shared" ref="R320" si="417">Q320*1.02*1.05*$R$9</f>
        <v>0.19443255300000006</v>
      </c>
      <c r="S320" s="276">
        <f t="shared" ref="S320:S372" si="418">F320*$S$12</f>
        <v>0.22787901765246404</v>
      </c>
      <c r="T320" s="276">
        <f t="shared" si="381"/>
        <v>2.0509111588721765</v>
      </c>
    </row>
    <row r="321" spans="1:20" ht="12.75" customHeight="1">
      <c r="A321" s="250"/>
      <c r="B321" s="195"/>
      <c r="C321" s="195"/>
      <c r="D321" s="194"/>
      <c r="E321" s="194"/>
      <c r="F321" s="197"/>
      <c r="G321" s="198"/>
      <c r="H321" s="199"/>
      <c r="I321" s="198"/>
      <c r="J321" s="199"/>
      <c r="K321" s="84"/>
      <c r="L321" s="84"/>
      <c r="M321" s="84"/>
      <c r="N321" s="92"/>
      <c r="O321" s="85">
        <f t="shared" si="338"/>
        <v>0</v>
      </c>
      <c r="P321" s="199"/>
      <c r="Q321" s="199"/>
      <c r="R321" s="199"/>
      <c r="S321" s="276"/>
      <c r="T321" s="276"/>
    </row>
    <row r="322" spans="1:20" ht="12.75" customHeight="1">
      <c r="A322" s="250"/>
      <c r="B322" s="195"/>
      <c r="C322" s="195"/>
      <c r="D322" s="194"/>
      <c r="E322" s="194"/>
      <c r="F322" s="197"/>
      <c r="G322" s="198"/>
      <c r="H322" s="199"/>
      <c r="I322" s="198"/>
      <c r="J322" s="199"/>
      <c r="K322" s="84"/>
      <c r="L322" s="84"/>
      <c r="M322" s="86"/>
      <c r="N322" s="92"/>
      <c r="O322" s="85">
        <f t="shared" si="338"/>
        <v>0</v>
      </c>
      <c r="P322" s="199"/>
      <c r="Q322" s="199"/>
      <c r="R322" s="199"/>
      <c r="S322" s="276"/>
      <c r="T322" s="276"/>
    </row>
    <row r="323" spans="1:20" ht="12.75" customHeight="1">
      <c r="A323" s="250"/>
      <c r="B323" s="195"/>
      <c r="C323" s="195"/>
      <c r="D323" s="194"/>
      <c r="E323" s="194"/>
      <c r="F323" s="197"/>
      <c r="G323" s="198"/>
      <c r="H323" s="199"/>
      <c r="I323" s="198"/>
      <c r="J323" s="199"/>
      <c r="K323" s="84"/>
      <c r="L323" s="84"/>
      <c r="M323" s="84"/>
      <c r="N323" s="92"/>
      <c r="O323" s="85">
        <f t="shared" si="338"/>
        <v>0</v>
      </c>
      <c r="P323" s="199"/>
      <c r="Q323" s="199"/>
      <c r="R323" s="199"/>
      <c r="S323" s="276"/>
      <c r="T323" s="276"/>
    </row>
    <row r="324" spans="1:20" ht="12.75" customHeight="1">
      <c r="A324" s="250">
        <v>10</v>
      </c>
      <c r="B324" s="195" t="s">
        <v>375</v>
      </c>
      <c r="C324" s="195" t="s">
        <v>376</v>
      </c>
      <c r="D324" s="194" t="s">
        <v>30</v>
      </c>
      <c r="E324" s="196">
        <v>11</v>
      </c>
      <c r="F324" s="197">
        <f t="shared" ref="F324" si="419">H324+J324+R324</f>
        <v>0.70935276999999997</v>
      </c>
      <c r="G324" s="198">
        <v>0.189</v>
      </c>
      <c r="H324" s="199">
        <f t="shared" ref="H324" si="420">G324*$P$3/1000</f>
        <v>0.34266645000000001</v>
      </c>
      <c r="I324" s="198">
        <v>0.154</v>
      </c>
      <c r="J324" s="199">
        <f t="shared" ref="J324" si="421">I324*$P$4/1000</f>
        <v>0.36668631999999995</v>
      </c>
      <c r="K324" s="84"/>
      <c r="L324" s="84"/>
      <c r="M324" s="84"/>
      <c r="N324" s="92"/>
      <c r="O324" s="85">
        <f t="shared" si="338"/>
        <v>0</v>
      </c>
      <c r="P324" s="199">
        <f t="shared" ref="P324" si="422">E324*F324</f>
        <v>7.8028804699999998</v>
      </c>
      <c r="Q324" s="199">
        <f t="shared" ref="Q324" si="423">SUM(O324:O327)</f>
        <v>0</v>
      </c>
      <c r="R324" s="199">
        <f t="shared" ref="R324" si="424">Q324*1.02*1.05*$R$9</f>
        <v>0</v>
      </c>
      <c r="S324" s="276">
        <f t="shared" si="418"/>
        <v>0.83137627883050114</v>
      </c>
      <c r="T324" s="276">
        <f t="shared" ref="T324:T340" si="425">S324*E324</f>
        <v>9.1451390671355117</v>
      </c>
    </row>
    <row r="325" spans="1:20" ht="12.75" customHeight="1">
      <c r="A325" s="250"/>
      <c r="B325" s="195"/>
      <c r="C325" s="195"/>
      <c r="D325" s="194"/>
      <c r="E325" s="196"/>
      <c r="F325" s="197"/>
      <c r="G325" s="198"/>
      <c r="H325" s="199"/>
      <c r="I325" s="198"/>
      <c r="J325" s="199"/>
      <c r="K325" s="84"/>
      <c r="L325" s="84"/>
      <c r="M325" s="84"/>
      <c r="N325" s="92"/>
      <c r="O325" s="85">
        <f t="shared" si="338"/>
        <v>0</v>
      </c>
      <c r="P325" s="199"/>
      <c r="Q325" s="199"/>
      <c r="R325" s="199"/>
      <c r="S325" s="276"/>
      <c r="T325" s="276"/>
    </row>
    <row r="326" spans="1:20" ht="12.75" customHeight="1">
      <c r="A326" s="250"/>
      <c r="B326" s="195"/>
      <c r="C326" s="195"/>
      <c r="D326" s="194"/>
      <c r="E326" s="196"/>
      <c r="F326" s="197"/>
      <c r="G326" s="198"/>
      <c r="H326" s="199"/>
      <c r="I326" s="198"/>
      <c r="J326" s="199"/>
      <c r="K326" s="84"/>
      <c r="L326" s="84"/>
      <c r="M326" s="86"/>
      <c r="N326" s="92"/>
      <c r="O326" s="85">
        <f t="shared" si="338"/>
        <v>0</v>
      </c>
      <c r="P326" s="199"/>
      <c r="Q326" s="199"/>
      <c r="R326" s="199"/>
      <c r="S326" s="276"/>
      <c r="T326" s="276"/>
    </row>
    <row r="327" spans="1:20" ht="12.75" customHeight="1">
      <c r="A327" s="250"/>
      <c r="B327" s="195"/>
      <c r="C327" s="195"/>
      <c r="D327" s="194"/>
      <c r="E327" s="196"/>
      <c r="F327" s="197"/>
      <c r="G327" s="198"/>
      <c r="H327" s="199"/>
      <c r="I327" s="198"/>
      <c r="J327" s="199"/>
      <c r="K327" s="84"/>
      <c r="L327" s="84"/>
      <c r="M327" s="84"/>
      <c r="N327" s="92"/>
      <c r="O327" s="85">
        <f t="shared" si="338"/>
        <v>0</v>
      </c>
      <c r="P327" s="199"/>
      <c r="Q327" s="199"/>
      <c r="R327" s="199"/>
      <c r="S327" s="276"/>
      <c r="T327" s="276"/>
    </row>
    <row r="328" spans="1:20" ht="12.75" customHeight="1">
      <c r="A328" s="250">
        <v>11</v>
      </c>
      <c r="B328" s="256" t="s">
        <v>33</v>
      </c>
      <c r="C328" s="251" t="s">
        <v>377</v>
      </c>
      <c r="D328" s="253" t="s">
        <v>30</v>
      </c>
      <c r="E328" s="258">
        <v>230</v>
      </c>
      <c r="F328" s="197">
        <f t="shared" ref="F328" si="426">H328+J328+R328</f>
        <v>8.0060463000000016E-3</v>
      </c>
      <c r="G328" s="257"/>
      <c r="H328" s="199">
        <f t="shared" ref="H328" si="427">G328*$P$3/1000</f>
        <v>0</v>
      </c>
      <c r="I328" s="257"/>
      <c r="J328" s="199">
        <f t="shared" ref="J328" si="428">I328*$P$4/1000</f>
        <v>0</v>
      </c>
      <c r="K328" s="25" t="s">
        <v>378</v>
      </c>
      <c r="L328" s="93" t="s">
        <v>30</v>
      </c>
      <c r="M328" s="93">
        <v>1</v>
      </c>
      <c r="N328" s="93">
        <v>7.0000000000000001E-3</v>
      </c>
      <c r="O328" s="85">
        <f t="shared" si="338"/>
        <v>7.0000000000000001E-3</v>
      </c>
      <c r="P328" s="199">
        <f t="shared" ref="P328" si="429">E328*F328</f>
        <v>1.8413906490000003</v>
      </c>
      <c r="Q328" s="199">
        <f t="shared" ref="Q328" si="430">SUM(O328:O331)</f>
        <v>7.0000000000000001E-3</v>
      </c>
      <c r="R328" s="199">
        <f t="shared" ref="R328" si="431">Q328*1.02*1.05*$R$9</f>
        <v>8.0060463000000016E-3</v>
      </c>
      <c r="S328" s="276">
        <f t="shared" si="418"/>
        <v>9.3832536680426362E-3</v>
      </c>
      <c r="T328" s="276">
        <f t="shared" si="425"/>
        <v>2.1581483436498061</v>
      </c>
    </row>
    <row r="329" spans="1:20" ht="12.75" customHeight="1">
      <c r="A329" s="250"/>
      <c r="B329" s="256"/>
      <c r="C329" s="251"/>
      <c r="D329" s="253"/>
      <c r="E329" s="258"/>
      <c r="F329" s="197"/>
      <c r="G329" s="257"/>
      <c r="H329" s="199"/>
      <c r="I329" s="257"/>
      <c r="J329" s="199"/>
      <c r="K329" s="25"/>
      <c r="L329" s="25"/>
      <c r="M329" s="25"/>
      <c r="N329" s="93"/>
      <c r="O329" s="85">
        <f t="shared" si="338"/>
        <v>0</v>
      </c>
      <c r="P329" s="199"/>
      <c r="Q329" s="199"/>
      <c r="R329" s="199"/>
      <c r="S329" s="276"/>
      <c r="T329" s="276"/>
    </row>
    <row r="330" spans="1:20" ht="12.75" customHeight="1">
      <c r="A330" s="250"/>
      <c r="B330" s="256"/>
      <c r="C330" s="251"/>
      <c r="D330" s="253"/>
      <c r="E330" s="258"/>
      <c r="F330" s="197"/>
      <c r="G330" s="257"/>
      <c r="H330" s="199"/>
      <c r="I330" s="257"/>
      <c r="J330" s="199"/>
      <c r="K330" s="25"/>
      <c r="L330" s="25"/>
      <c r="M330" s="26"/>
      <c r="N330" s="93"/>
      <c r="O330" s="85">
        <f t="shared" si="338"/>
        <v>0</v>
      </c>
      <c r="P330" s="199"/>
      <c r="Q330" s="199"/>
      <c r="R330" s="199"/>
      <c r="S330" s="276"/>
      <c r="T330" s="276"/>
    </row>
    <row r="331" spans="1:20" ht="12.75" customHeight="1">
      <c r="A331" s="250"/>
      <c r="B331" s="256"/>
      <c r="C331" s="251"/>
      <c r="D331" s="253"/>
      <c r="E331" s="258"/>
      <c r="F331" s="197"/>
      <c r="G331" s="257"/>
      <c r="H331" s="199"/>
      <c r="I331" s="257"/>
      <c r="J331" s="199"/>
      <c r="K331" s="25"/>
      <c r="L331" s="25"/>
      <c r="M331" s="25"/>
      <c r="N331" s="93"/>
      <c r="O331" s="85">
        <f t="shared" si="338"/>
        <v>0</v>
      </c>
      <c r="P331" s="199"/>
      <c r="Q331" s="199"/>
      <c r="R331" s="199"/>
      <c r="S331" s="276"/>
      <c r="T331" s="276"/>
    </row>
    <row r="332" spans="1:20" ht="12.75" customHeight="1">
      <c r="A332" s="194"/>
      <c r="B332" s="256"/>
      <c r="C332" s="216" t="s">
        <v>415</v>
      </c>
      <c r="D332" s="253"/>
      <c r="E332" s="253"/>
      <c r="F332" s="197"/>
      <c r="G332" s="257"/>
      <c r="H332" s="199"/>
      <c r="I332" s="257"/>
      <c r="J332" s="199"/>
      <c r="K332" s="93"/>
      <c r="L332" s="93"/>
      <c r="M332" s="93"/>
      <c r="N332" s="93"/>
      <c r="O332" s="85"/>
      <c r="P332" s="199"/>
      <c r="Q332" s="199"/>
      <c r="R332" s="199"/>
      <c r="S332" s="276">
        <f t="shared" si="418"/>
        <v>0</v>
      </c>
      <c r="T332" s="276">
        <f t="shared" si="425"/>
        <v>0</v>
      </c>
    </row>
    <row r="333" spans="1:20" ht="12.75" customHeight="1">
      <c r="A333" s="194"/>
      <c r="B333" s="256"/>
      <c r="C333" s="272"/>
      <c r="D333" s="253"/>
      <c r="E333" s="253"/>
      <c r="F333" s="197"/>
      <c r="G333" s="257"/>
      <c r="H333" s="199"/>
      <c r="I333" s="257"/>
      <c r="J333" s="199"/>
      <c r="K333" s="93"/>
      <c r="L333" s="93"/>
      <c r="M333" s="93"/>
      <c r="N333" s="93"/>
      <c r="O333" s="85"/>
      <c r="P333" s="199"/>
      <c r="Q333" s="199"/>
      <c r="R333" s="199"/>
      <c r="S333" s="276"/>
      <c r="T333" s="276"/>
    </row>
    <row r="334" spans="1:20" ht="12.75" customHeight="1">
      <c r="A334" s="194"/>
      <c r="B334" s="256"/>
      <c r="C334" s="272"/>
      <c r="D334" s="253"/>
      <c r="E334" s="253"/>
      <c r="F334" s="197"/>
      <c r="G334" s="257"/>
      <c r="H334" s="199"/>
      <c r="I334" s="257"/>
      <c r="J334" s="199"/>
      <c r="K334" s="93"/>
      <c r="L334" s="93"/>
      <c r="M334" s="93"/>
      <c r="N334" s="93"/>
      <c r="O334" s="85"/>
      <c r="P334" s="199"/>
      <c r="Q334" s="199"/>
      <c r="R334" s="199"/>
      <c r="S334" s="276"/>
      <c r="T334" s="276"/>
    </row>
    <row r="335" spans="1:20" ht="12.75" customHeight="1">
      <c r="A335" s="194"/>
      <c r="B335" s="256"/>
      <c r="C335" s="272"/>
      <c r="D335" s="253"/>
      <c r="E335" s="253"/>
      <c r="F335" s="197"/>
      <c r="G335" s="257"/>
      <c r="H335" s="199"/>
      <c r="I335" s="257"/>
      <c r="J335" s="199"/>
      <c r="K335" s="25"/>
      <c r="L335" s="25"/>
      <c r="M335" s="25"/>
      <c r="N335" s="93"/>
      <c r="O335" s="85"/>
      <c r="P335" s="199"/>
      <c r="Q335" s="199"/>
      <c r="R335" s="199"/>
      <c r="S335" s="276"/>
      <c r="T335" s="276"/>
    </row>
    <row r="336" spans="1:20" ht="12.75" customHeight="1">
      <c r="A336" s="194">
        <v>1</v>
      </c>
      <c r="B336" s="274" t="s">
        <v>379</v>
      </c>
      <c r="C336" s="195" t="s">
        <v>380</v>
      </c>
      <c r="D336" s="194" t="s">
        <v>381</v>
      </c>
      <c r="E336" s="197">
        <v>14</v>
      </c>
      <c r="F336" s="197">
        <f>H336+J336+R336</f>
        <v>0.59612730000000003</v>
      </c>
      <c r="G336" s="198">
        <v>0.25</v>
      </c>
      <c r="H336" s="199">
        <f>G336*$P$3/1000</f>
        <v>0.45326250000000001</v>
      </c>
      <c r="I336" s="198">
        <v>0.06</v>
      </c>
      <c r="J336" s="199">
        <f>I336*$P$4/1000</f>
        <v>0.14286480000000001</v>
      </c>
      <c r="K336" s="84"/>
      <c r="L336" s="84"/>
      <c r="M336" s="84"/>
      <c r="N336" s="92"/>
      <c r="O336" s="85">
        <f>M336*N336</f>
        <v>0</v>
      </c>
      <c r="P336" s="199">
        <f>E336*F336</f>
        <v>8.3457822000000004</v>
      </c>
      <c r="Q336" s="199">
        <f>SUM(O336:O339)</f>
        <v>0</v>
      </c>
      <c r="R336" s="199">
        <f>Q336*1.02*1.05*$R$9</f>
        <v>0</v>
      </c>
      <c r="S336" s="276">
        <f t="shared" si="418"/>
        <v>0.69867366047400348</v>
      </c>
      <c r="T336" s="276">
        <f t="shared" si="425"/>
        <v>9.781431246636048</v>
      </c>
    </row>
    <row r="337" spans="1:20" ht="12.75" customHeight="1">
      <c r="A337" s="194"/>
      <c r="B337" s="195"/>
      <c r="C337" s="195"/>
      <c r="D337" s="194"/>
      <c r="E337" s="197"/>
      <c r="F337" s="197"/>
      <c r="G337" s="198"/>
      <c r="H337" s="199"/>
      <c r="I337" s="198"/>
      <c r="J337" s="199"/>
      <c r="K337" s="84"/>
      <c r="L337" s="84"/>
      <c r="M337" s="84"/>
      <c r="N337" s="92"/>
      <c r="O337" s="85">
        <f t="shared" ref="O337:O391" si="432">M337*N337</f>
        <v>0</v>
      </c>
      <c r="P337" s="199"/>
      <c r="Q337" s="199"/>
      <c r="R337" s="199"/>
      <c r="S337" s="276"/>
      <c r="T337" s="276"/>
    </row>
    <row r="338" spans="1:20" ht="12.75" customHeight="1">
      <c r="A338" s="194"/>
      <c r="B338" s="195"/>
      <c r="C338" s="195"/>
      <c r="D338" s="194"/>
      <c r="E338" s="197"/>
      <c r="F338" s="197"/>
      <c r="G338" s="198"/>
      <c r="H338" s="199"/>
      <c r="I338" s="198"/>
      <c r="J338" s="199"/>
      <c r="K338" s="84"/>
      <c r="L338" s="84"/>
      <c r="M338" s="86"/>
      <c r="N338" s="92"/>
      <c r="O338" s="85">
        <f t="shared" si="432"/>
        <v>0</v>
      </c>
      <c r="P338" s="199"/>
      <c r="Q338" s="199"/>
      <c r="R338" s="199"/>
      <c r="S338" s="276"/>
      <c r="T338" s="276"/>
    </row>
    <row r="339" spans="1:20" ht="12.75" customHeight="1">
      <c r="A339" s="194"/>
      <c r="B339" s="195"/>
      <c r="C339" s="195"/>
      <c r="D339" s="194"/>
      <c r="E339" s="197"/>
      <c r="F339" s="197"/>
      <c r="G339" s="198"/>
      <c r="H339" s="199"/>
      <c r="I339" s="198"/>
      <c r="J339" s="199"/>
      <c r="K339" s="84"/>
      <c r="L339" s="84"/>
      <c r="M339" s="84"/>
      <c r="N339" s="92"/>
      <c r="O339" s="85">
        <f t="shared" si="432"/>
        <v>0</v>
      </c>
      <c r="P339" s="199"/>
      <c r="Q339" s="199"/>
      <c r="R339" s="199"/>
      <c r="S339" s="276"/>
      <c r="T339" s="276"/>
    </row>
    <row r="340" spans="1:20" ht="12.75" customHeight="1">
      <c r="A340" s="194">
        <v>2</v>
      </c>
      <c r="B340" s="274" t="s">
        <v>33</v>
      </c>
      <c r="C340" s="195" t="s">
        <v>382</v>
      </c>
      <c r="D340" s="195" t="s">
        <v>383</v>
      </c>
      <c r="E340" s="275">
        <v>40</v>
      </c>
      <c r="F340" s="197">
        <f t="shared" ref="F340" si="433">H340+J340+R340</f>
        <v>5.6991612447000009</v>
      </c>
      <c r="G340" s="198"/>
      <c r="H340" s="199">
        <f t="shared" ref="H340" si="434">G340*$P$3/1000</f>
        <v>0</v>
      </c>
      <c r="I340" s="198"/>
      <c r="J340" s="199">
        <f t="shared" ref="J340" si="435">I340*$P$4/1000</f>
        <v>0</v>
      </c>
      <c r="K340" s="84" t="s">
        <v>384</v>
      </c>
      <c r="L340" s="84" t="s">
        <v>385</v>
      </c>
      <c r="M340" s="84">
        <v>1</v>
      </c>
      <c r="N340" s="92">
        <v>4.9829999999999997</v>
      </c>
      <c r="O340" s="85">
        <f t="shared" si="432"/>
        <v>4.9829999999999997</v>
      </c>
      <c r="P340" s="199">
        <f t="shared" ref="P340" si="436">E340*F340</f>
        <v>227.96644978800003</v>
      </c>
      <c r="Q340" s="199">
        <f t="shared" ref="Q340" si="437">SUM(O340:O343)</f>
        <v>4.9829999999999997</v>
      </c>
      <c r="R340" s="199">
        <f t="shared" ref="R340" si="438">Q340*1.02*1.05*$R$9</f>
        <v>5.6991612447000009</v>
      </c>
      <c r="S340" s="276">
        <f t="shared" si="418"/>
        <v>6.6795361468366359</v>
      </c>
      <c r="T340" s="276">
        <f t="shared" si="425"/>
        <v>267.18144587346546</v>
      </c>
    </row>
    <row r="341" spans="1:20" ht="12.75" customHeight="1">
      <c r="A341" s="194"/>
      <c r="B341" s="195"/>
      <c r="C341" s="195"/>
      <c r="D341" s="195"/>
      <c r="E341" s="275"/>
      <c r="F341" s="197"/>
      <c r="G341" s="198"/>
      <c r="H341" s="199"/>
      <c r="I341" s="198"/>
      <c r="J341" s="199"/>
      <c r="K341" s="84"/>
      <c r="L341" s="84"/>
      <c r="M341" s="84"/>
      <c r="N341" s="92"/>
      <c r="O341" s="85">
        <f t="shared" si="432"/>
        <v>0</v>
      </c>
      <c r="P341" s="199"/>
      <c r="Q341" s="199"/>
      <c r="R341" s="199"/>
      <c r="S341" s="276"/>
      <c r="T341" s="276"/>
    </row>
    <row r="342" spans="1:20" ht="12.75" customHeight="1">
      <c r="A342" s="194"/>
      <c r="B342" s="195"/>
      <c r="C342" s="195"/>
      <c r="D342" s="195"/>
      <c r="E342" s="275"/>
      <c r="F342" s="197"/>
      <c r="G342" s="198"/>
      <c r="H342" s="199"/>
      <c r="I342" s="198"/>
      <c r="J342" s="199"/>
      <c r="K342" s="84"/>
      <c r="L342" s="84"/>
      <c r="M342" s="86"/>
      <c r="N342" s="92"/>
      <c r="O342" s="85">
        <f t="shared" si="432"/>
        <v>0</v>
      </c>
      <c r="P342" s="199"/>
      <c r="Q342" s="199"/>
      <c r="R342" s="199"/>
      <c r="S342" s="276"/>
      <c r="T342" s="276"/>
    </row>
    <row r="343" spans="1:20" ht="12.75" customHeight="1">
      <c r="A343" s="194"/>
      <c r="B343" s="195"/>
      <c r="C343" s="195"/>
      <c r="D343" s="195"/>
      <c r="E343" s="275"/>
      <c r="F343" s="197"/>
      <c r="G343" s="198"/>
      <c r="H343" s="199"/>
      <c r="I343" s="198"/>
      <c r="J343" s="199"/>
      <c r="K343" s="84"/>
      <c r="L343" s="84"/>
      <c r="M343" s="84"/>
      <c r="N343" s="92"/>
      <c r="O343" s="85">
        <f t="shared" si="432"/>
        <v>0</v>
      </c>
      <c r="P343" s="199"/>
      <c r="Q343" s="199"/>
      <c r="R343" s="199"/>
      <c r="S343" s="276"/>
      <c r="T343" s="276"/>
    </row>
    <row r="344" spans="1:20" ht="12.75" customHeight="1">
      <c r="A344" s="194">
        <v>3</v>
      </c>
      <c r="B344" s="195" t="s">
        <v>386</v>
      </c>
      <c r="C344" s="195" t="s">
        <v>387</v>
      </c>
      <c r="D344" s="194" t="s">
        <v>38</v>
      </c>
      <c r="E344" s="194">
        <v>135</v>
      </c>
      <c r="F344" s="197">
        <f t="shared" ref="F344" si="439">H344+J344+R344</f>
        <v>2.2415440453000004</v>
      </c>
      <c r="G344" s="198">
        <v>1.1100000000000001</v>
      </c>
      <c r="H344" s="199">
        <f t="shared" ref="H344" si="440">G344*$P$3/1000</f>
        <v>2.0124855000000004</v>
      </c>
      <c r="I344" s="198">
        <v>0.04</v>
      </c>
      <c r="J344" s="199">
        <f t="shared" ref="J344" si="441">I344*$P$4/1000</f>
        <v>9.52432E-2</v>
      </c>
      <c r="K344" s="84" t="s">
        <v>74</v>
      </c>
      <c r="L344" s="84" t="s">
        <v>38</v>
      </c>
      <c r="M344" s="84">
        <v>0.9</v>
      </c>
      <c r="N344" s="92">
        <v>0.13</v>
      </c>
      <c r="O344" s="85">
        <f t="shared" si="432"/>
        <v>0.11700000000000001</v>
      </c>
      <c r="P344" s="199">
        <f t="shared" ref="P344" si="442">E344*F344</f>
        <v>302.60844611550004</v>
      </c>
      <c r="Q344" s="199">
        <f t="shared" ref="Q344" si="443">SUM(O344:O347)</f>
        <v>0.11700000000000001</v>
      </c>
      <c r="R344" s="199">
        <f t="shared" ref="R344" si="444">Q344*1.02*1.05*$R$9</f>
        <v>0.13381534530000003</v>
      </c>
      <c r="S344" s="276">
        <f t="shared" si="418"/>
        <v>2.6271364912216848</v>
      </c>
      <c r="T344" s="276">
        <f t="shared" ref="T344:T368" si="445">S344*E344</f>
        <v>354.66342631492745</v>
      </c>
    </row>
    <row r="345" spans="1:20" ht="12.75" customHeight="1">
      <c r="A345" s="194"/>
      <c r="B345" s="195"/>
      <c r="C345" s="195"/>
      <c r="D345" s="194"/>
      <c r="E345" s="194"/>
      <c r="F345" s="197"/>
      <c r="G345" s="198"/>
      <c r="H345" s="199"/>
      <c r="I345" s="198"/>
      <c r="J345" s="199"/>
      <c r="K345" s="84"/>
      <c r="L345" s="84"/>
      <c r="M345" s="84"/>
      <c r="N345" s="92"/>
      <c r="O345" s="85">
        <f t="shared" si="432"/>
        <v>0</v>
      </c>
      <c r="P345" s="199"/>
      <c r="Q345" s="199"/>
      <c r="R345" s="199"/>
      <c r="S345" s="276"/>
      <c r="T345" s="276"/>
    </row>
    <row r="346" spans="1:20" ht="12.75" customHeight="1">
      <c r="A346" s="194"/>
      <c r="B346" s="195"/>
      <c r="C346" s="195"/>
      <c r="D346" s="194"/>
      <c r="E346" s="194"/>
      <c r="F346" s="197"/>
      <c r="G346" s="198"/>
      <c r="H346" s="199"/>
      <c r="I346" s="198"/>
      <c r="J346" s="199"/>
      <c r="K346" s="84"/>
      <c r="L346" s="84"/>
      <c r="M346" s="84"/>
      <c r="N346" s="92"/>
      <c r="O346" s="85">
        <f t="shared" si="432"/>
        <v>0</v>
      </c>
      <c r="P346" s="199"/>
      <c r="Q346" s="199"/>
      <c r="R346" s="199"/>
      <c r="S346" s="276"/>
      <c r="T346" s="276"/>
    </row>
    <row r="347" spans="1:20" ht="12.75" customHeight="1">
      <c r="A347" s="194"/>
      <c r="B347" s="195"/>
      <c r="C347" s="195"/>
      <c r="D347" s="194"/>
      <c r="E347" s="194"/>
      <c r="F347" s="197"/>
      <c r="G347" s="198"/>
      <c r="H347" s="199"/>
      <c r="I347" s="198"/>
      <c r="J347" s="199"/>
      <c r="K347" s="84"/>
      <c r="L347" s="84"/>
      <c r="M347" s="84"/>
      <c r="N347" s="92"/>
      <c r="O347" s="85">
        <f t="shared" si="432"/>
        <v>0</v>
      </c>
      <c r="P347" s="199"/>
      <c r="Q347" s="199"/>
      <c r="R347" s="199"/>
      <c r="S347" s="276"/>
      <c r="T347" s="276"/>
    </row>
    <row r="348" spans="1:20" ht="12.75" customHeight="1">
      <c r="A348" s="194">
        <v>4</v>
      </c>
      <c r="B348" s="195" t="s">
        <v>388</v>
      </c>
      <c r="C348" s="195" t="s">
        <v>389</v>
      </c>
      <c r="D348" s="194" t="s">
        <v>30</v>
      </c>
      <c r="E348" s="196">
        <v>8</v>
      </c>
      <c r="F348" s="197">
        <f t="shared" ref="F348" si="446">H348+J348+R348</f>
        <v>3.1799545551000001</v>
      </c>
      <c r="G348" s="204">
        <v>0.72</v>
      </c>
      <c r="H348" s="199">
        <f t="shared" ref="H348" si="447">G348*$P$3/1000</f>
        <v>1.305396</v>
      </c>
      <c r="I348" s="212"/>
      <c r="J348" s="199">
        <f t="shared" ref="J348" si="448">I348*$P$4/1000</f>
        <v>0</v>
      </c>
      <c r="K348" s="84" t="s">
        <v>390</v>
      </c>
      <c r="L348" s="84" t="s">
        <v>30</v>
      </c>
      <c r="M348" s="84">
        <v>1</v>
      </c>
      <c r="N348" s="92">
        <v>1.639</v>
      </c>
      <c r="O348" s="85">
        <f t="shared" si="432"/>
        <v>1.639</v>
      </c>
      <c r="P348" s="199">
        <f t="shared" ref="P348" si="449">E348*F348</f>
        <v>25.439636440800001</v>
      </c>
      <c r="Q348" s="199">
        <f t="shared" ref="Q348" si="450">SUM(O348:O351)</f>
        <v>1.639</v>
      </c>
      <c r="R348" s="199">
        <f t="shared" ref="R348" si="451">Q348*1.02*1.05*$R$9</f>
        <v>1.8745585551000004</v>
      </c>
      <c r="S348" s="276">
        <f t="shared" si="418"/>
        <v>3.7269732306383188</v>
      </c>
      <c r="T348" s="276">
        <f t="shared" si="445"/>
        <v>29.81578584510655</v>
      </c>
    </row>
    <row r="349" spans="1:20" ht="12.75" customHeight="1">
      <c r="A349" s="194"/>
      <c r="B349" s="195"/>
      <c r="C349" s="195"/>
      <c r="D349" s="194"/>
      <c r="E349" s="196"/>
      <c r="F349" s="197"/>
      <c r="G349" s="204"/>
      <c r="H349" s="199"/>
      <c r="I349" s="212"/>
      <c r="J349" s="199"/>
      <c r="K349" s="84"/>
      <c r="L349" s="84"/>
      <c r="M349" s="84"/>
      <c r="N349" s="92"/>
      <c r="O349" s="85">
        <f t="shared" si="432"/>
        <v>0</v>
      </c>
      <c r="P349" s="199"/>
      <c r="Q349" s="199"/>
      <c r="R349" s="199"/>
      <c r="S349" s="276"/>
      <c r="T349" s="276"/>
    </row>
    <row r="350" spans="1:20" ht="12.75" customHeight="1">
      <c r="A350" s="194"/>
      <c r="B350" s="195"/>
      <c r="C350" s="195"/>
      <c r="D350" s="194"/>
      <c r="E350" s="196"/>
      <c r="F350" s="197"/>
      <c r="G350" s="204"/>
      <c r="H350" s="199"/>
      <c r="I350" s="212"/>
      <c r="J350" s="199"/>
      <c r="K350" s="84"/>
      <c r="L350" s="84"/>
      <c r="M350" s="86"/>
      <c r="N350" s="92"/>
      <c r="O350" s="85">
        <f t="shared" si="432"/>
        <v>0</v>
      </c>
      <c r="P350" s="199"/>
      <c r="Q350" s="199"/>
      <c r="R350" s="199"/>
      <c r="S350" s="276"/>
      <c r="T350" s="276"/>
    </row>
    <row r="351" spans="1:20" ht="12.75" customHeight="1">
      <c r="A351" s="194"/>
      <c r="B351" s="195"/>
      <c r="C351" s="195"/>
      <c r="D351" s="194"/>
      <c r="E351" s="196"/>
      <c r="F351" s="197"/>
      <c r="G351" s="204"/>
      <c r="H351" s="199"/>
      <c r="I351" s="212"/>
      <c r="J351" s="199"/>
      <c r="K351" s="84"/>
      <c r="L351" s="84"/>
      <c r="M351" s="84"/>
      <c r="N351" s="92"/>
      <c r="O351" s="85">
        <f t="shared" si="432"/>
        <v>0</v>
      </c>
      <c r="P351" s="199"/>
      <c r="Q351" s="199"/>
      <c r="R351" s="199"/>
      <c r="S351" s="276"/>
      <c r="T351" s="276"/>
    </row>
    <row r="352" spans="1:20" ht="12.75" customHeight="1">
      <c r="A352" s="194">
        <v>5</v>
      </c>
      <c r="B352" s="195" t="s">
        <v>388</v>
      </c>
      <c r="C352" s="195" t="s">
        <v>391</v>
      </c>
      <c r="D352" s="194" t="s">
        <v>30</v>
      </c>
      <c r="E352" s="196">
        <v>8</v>
      </c>
      <c r="F352" s="197">
        <f t="shared" ref="F352" si="452">H352+J352+R352</f>
        <v>3.1479303699000005</v>
      </c>
      <c r="G352" s="204">
        <v>0.72</v>
      </c>
      <c r="H352" s="199">
        <f t="shared" ref="H352" si="453">G352*$P$3/1000</f>
        <v>1.305396</v>
      </c>
      <c r="I352" s="212"/>
      <c r="J352" s="199">
        <f t="shared" ref="J352" si="454">I352*$P$4/1000</f>
        <v>0</v>
      </c>
      <c r="K352" s="84" t="s">
        <v>392</v>
      </c>
      <c r="L352" s="84" t="s">
        <v>30</v>
      </c>
      <c r="M352" s="84">
        <v>1</v>
      </c>
      <c r="N352" s="92">
        <v>1.611</v>
      </c>
      <c r="O352" s="85">
        <f t="shared" si="432"/>
        <v>1.611</v>
      </c>
      <c r="P352" s="199">
        <f t="shared" ref="P352" si="455">E352*F352</f>
        <v>25.183442959200004</v>
      </c>
      <c r="Q352" s="199">
        <f t="shared" ref="Q352" si="456">SUM(O352:O355)</f>
        <v>1.611</v>
      </c>
      <c r="R352" s="199">
        <f t="shared" ref="R352" si="457">Q352*1.02*1.05*$R$9</f>
        <v>1.8425343699000005</v>
      </c>
      <c r="S352" s="276">
        <f t="shared" si="418"/>
        <v>3.6894402159661484</v>
      </c>
      <c r="T352" s="276">
        <f t="shared" si="445"/>
        <v>29.515521727729187</v>
      </c>
    </row>
    <row r="353" spans="1:20" ht="12.75" customHeight="1">
      <c r="A353" s="194"/>
      <c r="B353" s="195"/>
      <c r="C353" s="195"/>
      <c r="D353" s="194"/>
      <c r="E353" s="196"/>
      <c r="F353" s="197"/>
      <c r="G353" s="204"/>
      <c r="H353" s="199"/>
      <c r="I353" s="212"/>
      <c r="J353" s="199"/>
      <c r="K353" s="84"/>
      <c r="L353" s="84"/>
      <c r="M353" s="84"/>
      <c r="N353" s="92"/>
      <c r="O353" s="85">
        <f t="shared" si="432"/>
        <v>0</v>
      </c>
      <c r="P353" s="199"/>
      <c r="Q353" s="199"/>
      <c r="R353" s="199"/>
      <c r="S353" s="276"/>
      <c r="T353" s="276"/>
    </row>
    <row r="354" spans="1:20" ht="12.75" customHeight="1">
      <c r="A354" s="194"/>
      <c r="B354" s="195"/>
      <c r="C354" s="195"/>
      <c r="D354" s="194"/>
      <c r="E354" s="196"/>
      <c r="F354" s="197"/>
      <c r="G354" s="204"/>
      <c r="H354" s="199"/>
      <c r="I354" s="212"/>
      <c r="J354" s="199"/>
      <c r="K354" s="84"/>
      <c r="L354" s="84"/>
      <c r="M354" s="86"/>
      <c r="N354" s="92"/>
      <c r="O354" s="85">
        <f t="shared" si="432"/>
        <v>0</v>
      </c>
      <c r="P354" s="199"/>
      <c r="Q354" s="199"/>
      <c r="R354" s="199"/>
      <c r="S354" s="276"/>
      <c r="T354" s="276"/>
    </row>
    <row r="355" spans="1:20" ht="12.75" customHeight="1">
      <c r="A355" s="194"/>
      <c r="B355" s="195"/>
      <c r="C355" s="195"/>
      <c r="D355" s="194"/>
      <c r="E355" s="196"/>
      <c r="F355" s="197"/>
      <c r="G355" s="204"/>
      <c r="H355" s="199"/>
      <c r="I355" s="212"/>
      <c r="J355" s="199"/>
      <c r="K355" s="84"/>
      <c r="L355" s="84"/>
      <c r="M355" s="84"/>
      <c r="N355" s="92"/>
      <c r="O355" s="85">
        <f t="shared" si="432"/>
        <v>0</v>
      </c>
      <c r="P355" s="199"/>
      <c r="Q355" s="199"/>
      <c r="R355" s="199"/>
      <c r="S355" s="276"/>
      <c r="T355" s="276"/>
    </row>
    <row r="356" spans="1:20" ht="12.75" customHeight="1">
      <c r="A356" s="194">
        <v>6</v>
      </c>
      <c r="B356" s="195" t="s">
        <v>388</v>
      </c>
      <c r="C356" s="195" t="s">
        <v>393</v>
      </c>
      <c r="D356" s="194" t="s">
        <v>30</v>
      </c>
      <c r="E356" s="196">
        <v>8</v>
      </c>
      <c r="F356" s="197">
        <f t="shared" ref="F356" si="458">H356+J356+R356</f>
        <v>3.6866229138</v>
      </c>
      <c r="G356" s="204">
        <v>0.72</v>
      </c>
      <c r="H356" s="199">
        <f t="shared" ref="H356" si="459">G356*$P$3/1000</f>
        <v>1.305396</v>
      </c>
      <c r="I356" s="212"/>
      <c r="J356" s="199">
        <f t="shared" ref="J356" si="460">I356*$P$4/1000</f>
        <v>0</v>
      </c>
      <c r="K356" s="84" t="s">
        <v>394</v>
      </c>
      <c r="L356" s="84" t="s">
        <v>30</v>
      </c>
      <c r="M356" s="84">
        <v>1</v>
      </c>
      <c r="N356" s="92">
        <v>2.0819999999999999</v>
      </c>
      <c r="O356" s="85">
        <f t="shared" si="432"/>
        <v>2.0819999999999999</v>
      </c>
      <c r="P356" s="199">
        <f t="shared" ref="P356" si="461">E356*F356</f>
        <v>29.4929833104</v>
      </c>
      <c r="Q356" s="199">
        <f t="shared" ref="Q356" si="462">SUM(O356:O359)</f>
        <v>2.0819999999999999</v>
      </c>
      <c r="R356" s="199">
        <f t="shared" ref="R356" si="463">Q356*1.02*1.05*$R$9</f>
        <v>2.3812269138</v>
      </c>
      <c r="S356" s="276">
        <f t="shared" si="418"/>
        <v>4.3207991413444446</v>
      </c>
      <c r="T356" s="276">
        <f t="shared" si="445"/>
        <v>34.566393130755557</v>
      </c>
    </row>
    <row r="357" spans="1:20" ht="12.75" customHeight="1">
      <c r="A357" s="194"/>
      <c r="B357" s="195"/>
      <c r="C357" s="195"/>
      <c r="D357" s="194"/>
      <c r="E357" s="196"/>
      <c r="F357" s="197"/>
      <c r="G357" s="204"/>
      <c r="H357" s="199"/>
      <c r="I357" s="212"/>
      <c r="J357" s="199"/>
      <c r="K357" s="84"/>
      <c r="L357" s="84"/>
      <c r="M357" s="84"/>
      <c r="N357" s="92"/>
      <c r="O357" s="85">
        <f t="shared" si="432"/>
        <v>0</v>
      </c>
      <c r="P357" s="199"/>
      <c r="Q357" s="199"/>
      <c r="R357" s="199"/>
      <c r="S357" s="276"/>
      <c r="T357" s="276"/>
    </row>
    <row r="358" spans="1:20" ht="12.75" customHeight="1">
      <c r="A358" s="194"/>
      <c r="B358" s="195"/>
      <c r="C358" s="195"/>
      <c r="D358" s="194"/>
      <c r="E358" s="196"/>
      <c r="F358" s="197"/>
      <c r="G358" s="204"/>
      <c r="H358" s="199"/>
      <c r="I358" s="212"/>
      <c r="J358" s="199"/>
      <c r="K358" s="84"/>
      <c r="L358" s="84"/>
      <c r="M358" s="86"/>
      <c r="N358" s="92"/>
      <c r="O358" s="85">
        <f t="shared" si="432"/>
        <v>0</v>
      </c>
      <c r="P358" s="199"/>
      <c r="Q358" s="199"/>
      <c r="R358" s="199"/>
      <c r="S358" s="276"/>
      <c r="T358" s="276"/>
    </row>
    <row r="359" spans="1:20" ht="12.75" customHeight="1">
      <c r="A359" s="194"/>
      <c r="B359" s="195"/>
      <c r="C359" s="195"/>
      <c r="D359" s="194"/>
      <c r="E359" s="196"/>
      <c r="F359" s="197"/>
      <c r="G359" s="204"/>
      <c r="H359" s="199"/>
      <c r="I359" s="212"/>
      <c r="J359" s="199"/>
      <c r="K359" s="84"/>
      <c r="L359" s="84"/>
      <c r="M359" s="84"/>
      <c r="N359" s="92"/>
      <c r="O359" s="85">
        <f t="shared" si="432"/>
        <v>0</v>
      </c>
      <c r="P359" s="199"/>
      <c r="Q359" s="199"/>
      <c r="R359" s="199"/>
      <c r="S359" s="276"/>
      <c r="T359" s="276"/>
    </row>
    <row r="360" spans="1:20" ht="12.75" customHeight="1">
      <c r="A360" s="194">
        <v>7</v>
      </c>
      <c r="B360" s="195" t="s">
        <v>395</v>
      </c>
      <c r="C360" s="195" t="s">
        <v>396</v>
      </c>
      <c r="D360" s="194" t="s">
        <v>30</v>
      </c>
      <c r="E360" s="196">
        <v>8</v>
      </c>
      <c r="F360" s="197">
        <f t="shared" ref="F360" si="464">H360+J360+R360</f>
        <v>1.9875783699000005</v>
      </c>
      <c r="G360" s="198">
        <v>0.08</v>
      </c>
      <c r="H360" s="199">
        <f t="shared" ref="H360" si="465">G360*$P$3/1000</f>
        <v>0.14504400000000001</v>
      </c>
      <c r="I360" s="198"/>
      <c r="J360" s="199">
        <f t="shared" ref="J360" si="466">I360*$P$4/1000</f>
        <v>0</v>
      </c>
      <c r="K360" s="84" t="s">
        <v>397</v>
      </c>
      <c r="L360" s="84" t="s">
        <v>30</v>
      </c>
      <c r="M360" s="84">
        <v>1</v>
      </c>
      <c r="N360" s="92">
        <v>1.611</v>
      </c>
      <c r="O360" s="85">
        <f t="shared" si="432"/>
        <v>1.611</v>
      </c>
      <c r="P360" s="199">
        <f t="shared" ref="P360" si="467">E360*F360</f>
        <v>15.900626959200004</v>
      </c>
      <c r="Q360" s="199">
        <f t="shared" ref="Q360" si="468">SUM(O360:O363)</f>
        <v>1.611</v>
      </c>
      <c r="R360" s="199">
        <f t="shared" ref="R360" si="469">Q360*1.02*1.05*$R$9</f>
        <v>1.8425343699000005</v>
      </c>
      <c r="S360" s="276">
        <f t="shared" si="418"/>
        <v>2.3294834092935957</v>
      </c>
      <c r="T360" s="276">
        <f t="shared" si="445"/>
        <v>18.635867274348765</v>
      </c>
    </row>
    <row r="361" spans="1:20" ht="12.75" customHeight="1">
      <c r="A361" s="194"/>
      <c r="B361" s="195"/>
      <c r="C361" s="195"/>
      <c r="D361" s="194"/>
      <c r="E361" s="196"/>
      <c r="F361" s="197"/>
      <c r="G361" s="198"/>
      <c r="H361" s="199"/>
      <c r="I361" s="198"/>
      <c r="J361" s="199"/>
      <c r="K361" s="84"/>
      <c r="L361" s="84"/>
      <c r="M361" s="84"/>
      <c r="N361" s="92"/>
      <c r="O361" s="85">
        <f t="shared" si="432"/>
        <v>0</v>
      </c>
      <c r="P361" s="199"/>
      <c r="Q361" s="199"/>
      <c r="R361" s="199"/>
      <c r="S361" s="276"/>
      <c r="T361" s="276"/>
    </row>
    <row r="362" spans="1:20" ht="12.75" customHeight="1">
      <c r="A362" s="194"/>
      <c r="B362" s="195"/>
      <c r="C362" s="195"/>
      <c r="D362" s="194"/>
      <c r="E362" s="196"/>
      <c r="F362" s="197"/>
      <c r="G362" s="198"/>
      <c r="H362" s="199"/>
      <c r="I362" s="198"/>
      <c r="J362" s="199"/>
      <c r="K362" s="84"/>
      <c r="L362" s="84"/>
      <c r="M362" s="86"/>
      <c r="N362" s="92"/>
      <c r="O362" s="85">
        <f t="shared" si="432"/>
        <v>0</v>
      </c>
      <c r="P362" s="199"/>
      <c r="Q362" s="199"/>
      <c r="R362" s="199"/>
      <c r="S362" s="276"/>
      <c r="T362" s="276"/>
    </row>
    <row r="363" spans="1:20" ht="12.75" customHeight="1">
      <c r="A363" s="194"/>
      <c r="B363" s="195"/>
      <c r="C363" s="195"/>
      <c r="D363" s="194"/>
      <c r="E363" s="196"/>
      <c r="F363" s="197"/>
      <c r="G363" s="198"/>
      <c r="H363" s="199"/>
      <c r="I363" s="198"/>
      <c r="J363" s="199"/>
      <c r="K363" s="84"/>
      <c r="L363" s="84"/>
      <c r="M363" s="84"/>
      <c r="N363" s="92"/>
      <c r="O363" s="85">
        <f t="shared" si="432"/>
        <v>0</v>
      </c>
      <c r="P363" s="199"/>
      <c r="Q363" s="199"/>
      <c r="R363" s="199"/>
      <c r="S363" s="276"/>
      <c r="T363" s="276"/>
    </row>
    <row r="364" spans="1:20" ht="12.75" customHeight="1">
      <c r="A364" s="194">
        <v>8</v>
      </c>
      <c r="B364" s="195" t="s">
        <v>388</v>
      </c>
      <c r="C364" s="195" t="s">
        <v>398</v>
      </c>
      <c r="D364" s="194" t="s">
        <v>30</v>
      </c>
      <c r="E364" s="194">
        <v>4</v>
      </c>
      <c r="F364" s="197">
        <f t="shared" ref="F364" si="470">H364+J364+R364</f>
        <v>3.1124750220000004</v>
      </c>
      <c r="G364" s="198">
        <v>0.72</v>
      </c>
      <c r="H364" s="199">
        <f t="shared" ref="H364" si="471">G364*$P$3/1000</f>
        <v>1.305396</v>
      </c>
      <c r="I364" s="198"/>
      <c r="J364" s="199">
        <f t="shared" ref="J364" si="472">I364*$P$4/1000</f>
        <v>0</v>
      </c>
      <c r="K364" s="84" t="s">
        <v>397</v>
      </c>
      <c r="L364" s="84" t="s">
        <v>30</v>
      </c>
      <c r="M364" s="84">
        <v>1</v>
      </c>
      <c r="N364" s="92">
        <v>1.58</v>
      </c>
      <c r="O364" s="85">
        <f t="shared" si="432"/>
        <v>1.58</v>
      </c>
      <c r="P364" s="199">
        <f t="shared" ref="P364" si="473">E364*F364</f>
        <v>12.449900088000001</v>
      </c>
      <c r="Q364" s="199">
        <f t="shared" ref="Q364" si="474">SUM(O364:O367)</f>
        <v>1.58</v>
      </c>
      <c r="R364" s="199">
        <f t="shared" ref="R364" si="475">Q364*1.02*1.05*$R$9</f>
        <v>1.8070790220000004</v>
      </c>
      <c r="S364" s="276">
        <f t="shared" si="418"/>
        <v>3.6478858068648168</v>
      </c>
      <c r="T364" s="276">
        <f t="shared" si="445"/>
        <v>14.591543227459267</v>
      </c>
    </row>
    <row r="365" spans="1:20" ht="12.75" customHeight="1">
      <c r="A365" s="194"/>
      <c r="B365" s="195"/>
      <c r="C365" s="195"/>
      <c r="D365" s="194"/>
      <c r="E365" s="194"/>
      <c r="F365" s="197"/>
      <c r="G365" s="198"/>
      <c r="H365" s="199"/>
      <c r="I365" s="198"/>
      <c r="J365" s="199"/>
      <c r="K365" s="84"/>
      <c r="L365" s="84"/>
      <c r="M365" s="84"/>
      <c r="N365" s="92"/>
      <c r="O365" s="85">
        <f t="shared" si="432"/>
        <v>0</v>
      </c>
      <c r="P365" s="199"/>
      <c r="Q365" s="199"/>
      <c r="R365" s="199"/>
      <c r="S365" s="276"/>
      <c r="T365" s="276"/>
    </row>
    <row r="366" spans="1:20" ht="12.75" customHeight="1">
      <c r="A366" s="194"/>
      <c r="B366" s="195"/>
      <c r="C366" s="195"/>
      <c r="D366" s="194"/>
      <c r="E366" s="194"/>
      <c r="F366" s="197"/>
      <c r="G366" s="198"/>
      <c r="H366" s="199"/>
      <c r="I366" s="198"/>
      <c r="J366" s="199"/>
      <c r="K366" s="84"/>
      <c r="L366" s="84"/>
      <c r="M366" s="86"/>
      <c r="N366" s="92"/>
      <c r="O366" s="85">
        <f t="shared" si="432"/>
        <v>0</v>
      </c>
      <c r="P366" s="199"/>
      <c r="Q366" s="199"/>
      <c r="R366" s="199"/>
      <c r="S366" s="276"/>
      <c r="T366" s="276"/>
    </row>
    <row r="367" spans="1:20" ht="12.75" customHeight="1">
      <c r="A367" s="194"/>
      <c r="B367" s="195"/>
      <c r="C367" s="195"/>
      <c r="D367" s="194"/>
      <c r="E367" s="194"/>
      <c r="F367" s="197"/>
      <c r="G367" s="198"/>
      <c r="H367" s="199"/>
      <c r="I367" s="198"/>
      <c r="J367" s="199"/>
      <c r="K367" s="84"/>
      <c r="L367" s="84"/>
      <c r="M367" s="84"/>
      <c r="N367" s="92"/>
      <c r="O367" s="85">
        <f t="shared" si="432"/>
        <v>0</v>
      </c>
      <c r="P367" s="199"/>
      <c r="Q367" s="199"/>
      <c r="R367" s="199"/>
      <c r="S367" s="276"/>
      <c r="T367" s="276"/>
    </row>
    <row r="368" spans="1:20" ht="12.75" customHeight="1">
      <c r="A368" s="194">
        <v>9</v>
      </c>
      <c r="B368" s="195" t="s">
        <v>33</v>
      </c>
      <c r="C368" s="195" t="s">
        <v>399</v>
      </c>
      <c r="D368" s="194" t="s">
        <v>38</v>
      </c>
      <c r="E368" s="196">
        <v>135</v>
      </c>
      <c r="F368" s="197">
        <f t="shared" ref="F368" si="476">H368+J368+R368</f>
        <v>0.76629300300000014</v>
      </c>
      <c r="G368" s="204"/>
      <c r="H368" s="199">
        <f t="shared" ref="H368" si="477">G368*$P$3/1000</f>
        <v>0</v>
      </c>
      <c r="I368" s="212"/>
      <c r="J368" s="199">
        <f t="shared" ref="J368" si="478">I368*$P$4/1000</f>
        <v>0</v>
      </c>
      <c r="K368" s="84" t="s">
        <v>400</v>
      </c>
      <c r="L368" s="84" t="s">
        <v>38</v>
      </c>
      <c r="M368" s="84">
        <v>1</v>
      </c>
      <c r="N368" s="92">
        <v>0.67</v>
      </c>
      <c r="O368" s="85">
        <f t="shared" si="432"/>
        <v>0.67</v>
      </c>
      <c r="P368" s="199">
        <f t="shared" ref="P368" si="479">E368*F368</f>
        <v>103.44955540500001</v>
      </c>
      <c r="Q368" s="199">
        <f t="shared" ref="Q368" si="480">SUM(O368:O371)</f>
        <v>0.67</v>
      </c>
      <c r="R368" s="199">
        <f t="shared" ref="R368" si="481">Q368*1.02*1.05*$R$9</f>
        <v>0.76629300300000014</v>
      </c>
      <c r="S368" s="276">
        <f t="shared" si="418"/>
        <v>0.89811142251265219</v>
      </c>
      <c r="T368" s="276">
        <f t="shared" si="445"/>
        <v>121.24504203920804</v>
      </c>
    </row>
    <row r="369" spans="1:20" ht="12.75" customHeight="1">
      <c r="A369" s="194"/>
      <c r="B369" s="195"/>
      <c r="C369" s="195"/>
      <c r="D369" s="194"/>
      <c r="E369" s="196"/>
      <c r="F369" s="197"/>
      <c r="G369" s="204"/>
      <c r="H369" s="199"/>
      <c r="I369" s="212"/>
      <c r="J369" s="199"/>
      <c r="K369" s="84"/>
      <c r="L369" s="84"/>
      <c r="M369" s="84"/>
      <c r="N369" s="92"/>
      <c r="O369" s="85">
        <f t="shared" si="432"/>
        <v>0</v>
      </c>
      <c r="P369" s="199"/>
      <c r="Q369" s="199"/>
      <c r="R369" s="199"/>
      <c r="S369" s="276"/>
      <c r="T369" s="276"/>
    </row>
    <row r="370" spans="1:20" ht="12.75" customHeight="1">
      <c r="A370" s="194"/>
      <c r="B370" s="195"/>
      <c r="C370" s="195"/>
      <c r="D370" s="194"/>
      <c r="E370" s="196"/>
      <c r="F370" s="197"/>
      <c r="G370" s="204"/>
      <c r="H370" s="199"/>
      <c r="I370" s="212"/>
      <c r="J370" s="199"/>
      <c r="K370" s="84"/>
      <c r="L370" s="84"/>
      <c r="M370" s="86"/>
      <c r="N370" s="92"/>
      <c r="O370" s="85">
        <f t="shared" si="432"/>
        <v>0</v>
      </c>
      <c r="P370" s="199"/>
      <c r="Q370" s="199"/>
      <c r="R370" s="199"/>
      <c r="S370" s="276"/>
      <c r="T370" s="276"/>
    </row>
    <row r="371" spans="1:20" ht="12.75" customHeight="1">
      <c r="A371" s="194"/>
      <c r="B371" s="195"/>
      <c r="C371" s="195"/>
      <c r="D371" s="194"/>
      <c r="E371" s="196"/>
      <c r="F371" s="197"/>
      <c r="G371" s="204"/>
      <c r="H371" s="199"/>
      <c r="I371" s="212"/>
      <c r="J371" s="199"/>
      <c r="K371" s="84"/>
      <c r="L371" s="84"/>
      <c r="M371" s="84"/>
      <c r="N371" s="92"/>
      <c r="O371" s="85">
        <f t="shared" si="432"/>
        <v>0</v>
      </c>
      <c r="P371" s="199"/>
      <c r="Q371" s="199"/>
      <c r="R371" s="199"/>
      <c r="S371" s="276"/>
      <c r="T371" s="276"/>
    </row>
    <row r="372" spans="1:20" ht="12.75" customHeight="1">
      <c r="A372" s="194">
        <v>10</v>
      </c>
      <c r="B372" s="195" t="s">
        <v>401</v>
      </c>
      <c r="C372" s="195" t="s">
        <v>402</v>
      </c>
      <c r="D372" s="194" t="s">
        <v>34</v>
      </c>
      <c r="E372" s="194">
        <v>8</v>
      </c>
      <c r="F372" s="197">
        <f t="shared" ref="F372" si="482">H372+J372+R372</f>
        <v>0.56188156450000004</v>
      </c>
      <c r="G372" s="198">
        <v>6.0999999999999999E-2</v>
      </c>
      <c r="H372" s="199">
        <f t="shared" ref="H372" si="483">G372*$P$3/1000</f>
        <v>0.11059604999999999</v>
      </c>
      <c r="I372" s="211">
        <v>4.5999999999999999E-3</v>
      </c>
      <c r="J372" s="199">
        <f t="shared" ref="J372" si="484">I372*$P$4/1000</f>
        <v>1.0952968E-2</v>
      </c>
      <c r="K372" s="84" t="s">
        <v>403</v>
      </c>
      <c r="L372" s="84" t="s">
        <v>34</v>
      </c>
      <c r="M372" s="84">
        <v>1</v>
      </c>
      <c r="N372" s="92">
        <v>0.38500000000000001</v>
      </c>
      <c r="O372" s="85">
        <f t="shared" si="432"/>
        <v>0.38500000000000001</v>
      </c>
      <c r="P372" s="199">
        <f t="shared" ref="P372" si="485">E372*F372</f>
        <v>4.4950525160000003</v>
      </c>
      <c r="Q372" s="199">
        <f t="shared" ref="Q372" si="486">SUM(O372:O375)</f>
        <v>0.38500000000000001</v>
      </c>
      <c r="R372" s="199">
        <f t="shared" ref="R372" si="487">Q372*1.02*1.05*$R$9</f>
        <v>0.44033254650000003</v>
      </c>
      <c r="S372" s="276">
        <f t="shared" si="418"/>
        <v>0.65853694239816718</v>
      </c>
      <c r="T372" s="276">
        <f t="shared" ref="T372:T388" si="488">S372*E372</f>
        <v>5.2682955391853374</v>
      </c>
    </row>
    <row r="373" spans="1:20" ht="12.75" customHeight="1">
      <c r="A373" s="194"/>
      <c r="B373" s="195"/>
      <c r="C373" s="195"/>
      <c r="D373" s="194"/>
      <c r="E373" s="194"/>
      <c r="F373" s="197"/>
      <c r="G373" s="198"/>
      <c r="H373" s="199"/>
      <c r="I373" s="211"/>
      <c r="J373" s="199"/>
      <c r="K373" s="84"/>
      <c r="L373" s="84"/>
      <c r="M373" s="84"/>
      <c r="N373" s="92"/>
      <c r="O373" s="85">
        <f t="shared" si="432"/>
        <v>0</v>
      </c>
      <c r="P373" s="199"/>
      <c r="Q373" s="199"/>
      <c r="R373" s="199"/>
      <c r="S373" s="276"/>
      <c r="T373" s="276"/>
    </row>
    <row r="374" spans="1:20" ht="12.75" customHeight="1">
      <c r="A374" s="194"/>
      <c r="B374" s="195"/>
      <c r="C374" s="195"/>
      <c r="D374" s="194"/>
      <c r="E374" s="194"/>
      <c r="F374" s="197"/>
      <c r="G374" s="198"/>
      <c r="H374" s="199"/>
      <c r="I374" s="211"/>
      <c r="J374" s="199"/>
      <c r="K374" s="84"/>
      <c r="L374" s="84"/>
      <c r="M374" s="86"/>
      <c r="N374" s="92"/>
      <c r="O374" s="85">
        <f t="shared" si="432"/>
        <v>0</v>
      </c>
      <c r="P374" s="199"/>
      <c r="Q374" s="199"/>
      <c r="R374" s="199"/>
      <c r="S374" s="276"/>
      <c r="T374" s="276"/>
    </row>
    <row r="375" spans="1:20" ht="12.75" customHeight="1">
      <c r="A375" s="194"/>
      <c r="B375" s="195"/>
      <c r="C375" s="195"/>
      <c r="D375" s="194"/>
      <c r="E375" s="194"/>
      <c r="F375" s="197"/>
      <c r="G375" s="198"/>
      <c r="H375" s="199"/>
      <c r="I375" s="211"/>
      <c r="J375" s="199"/>
      <c r="K375" s="84"/>
      <c r="L375" s="84"/>
      <c r="M375" s="84"/>
      <c r="N375" s="92"/>
      <c r="O375" s="85">
        <f t="shared" si="432"/>
        <v>0</v>
      </c>
      <c r="P375" s="199"/>
      <c r="Q375" s="199"/>
      <c r="R375" s="199"/>
      <c r="S375" s="276"/>
      <c r="T375" s="276"/>
    </row>
    <row r="376" spans="1:20" ht="12.75" customHeight="1">
      <c r="A376" s="194">
        <v>11</v>
      </c>
      <c r="B376" s="195" t="s">
        <v>404</v>
      </c>
      <c r="C376" s="195" t="s">
        <v>405</v>
      </c>
      <c r="D376" s="194" t="s">
        <v>30</v>
      </c>
      <c r="E376" s="194">
        <v>6</v>
      </c>
      <c r="F376" s="197">
        <f t="shared" ref="F376" si="489">H376+J376+R376</f>
        <v>3.8745509</v>
      </c>
      <c r="G376" s="198">
        <v>0.85</v>
      </c>
      <c r="H376" s="199">
        <f t="shared" ref="H376" si="490">G376*$P$3/1000</f>
        <v>1.5410925</v>
      </c>
      <c r="I376" s="198">
        <v>0.98</v>
      </c>
      <c r="J376" s="199">
        <f t="shared" ref="J376" si="491">I376*$P$4/1000</f>
        <v>2.3334584</v>
      </c>
      <c r="K376" s="84"/>
      <c r="L376" s="84"/>
      <c r="M376" s="84"/>
      <c r="N376" s="92"/>
      <c r="O376" s="85">
        <f t="shared" si="432"/>
        <v>0</v>
      </c>
      <c r="P376" s="199">
        <f t="shared" ref="P376" si="492">E376*F376</f>
        <v>23.247305400000002</v>
      </c>
      <c r="Q376" s="199">
        <f t="shared" ref="Q376" si="493">SUM(O376:O379)</f>
        <v>0</v>
      </c>
      <c r="R376" s="199">
        <f t="shared" ref="R376" si="494">Q376*1.02*1.05*$R$9</f>
        <v>0</v>
      </c>
      <c r="S376" s="276">
        <f t="shared" ref="S376:S388" si="495">F376*$S$12</f>
        <v>4.5410546706984301</v>
      </c>
      <c r="T376" s="276">
        <f t="shared" si="488"/>
        <v>27.246328024190582</v>
      </c>
    </row>
    <row r="377" spans="1:20" ht="12.75" customHeight="1">
      <c r="A377" s="194"/>
      <c r="B377" s="195"/>
      <c r="C377" s="195"/>
      <c r="D377" s="194"/>
      <c r="E377" s="194"/>
      <c r="F377" s="197"/>
      <c r="G377" s="198"/>
      <c r="H377" s="199"/>
      <c r="I377" s="198"/>
      <c r="J377" s="199"/>
      <c r="K377" s="84"/>
      <c r="L377" s="84"/>
      <c r="M377" s="84"/>
      <c r="N377" s="92"/>
      <c r="O377" s="85">
        <f t="shared" si="432"/>
        <v>0</v>
      </c>
      <c r="P377" s="199"/>
      <c r="Q377" s="199"/>
      <c r="R377" s="199"/>
      <c r="S377" s="276"/>
      <c r="T377" s="276"/>
    </row>
    <row r="378" spans="1:20" ht="12.75" customHeight="1">
      <c r="A378" s="194"/>
      <c r="B378" s="195"/>
      <c r="C378" s="195"/>
      <c r="D378" s="194"/>
      <c r="E378" s="194"/>
      <c r="F378" s="197"/>
      <c r="G378" s="198"/>
      <c r="H378" s="199"/>
      <c r="I378" s="198"/>
      <c r="J378" s="199"/>
      <c r="K378" s="84"/>
      <c r="L378" s="84"/>
      <c r="M378" s="86"/>
      <c r="N378" s="92"/>
      <c r="O378" s="85">
        <f t="shared" si="432"/>
        <v>0</v>
      </c>
      <c r="P378" s="199"/>
      <c r="Q378" s="199"/>
      <c r="R378" s="199"/>
      <c r="S378" s="276"/>
      <c r="T378" s="276"/>
    </row>
    <row r="379" spans="1:20" ht="12.75" customHeight="1">
      <c r="A379" s="194"/>
      <c r="B379" s="195"/>
      <c r="C379" s="195"/>
      <c r="D379" s="194"/>
      <c r="E379" s="194"/>
      <c r="F379" s="197"/>
      <c r="G379" s="198"/>
      <c r="H379" s="199"/>
      <c r="I379" s="198"/>
      <c r="J379" s="199"/>
      <c r="K379" s="84"/>
      <c r="L379" s="84"/>
      <c r="M379" s="84"/>
      <c r="N379" s="92"/>
      <c r="O379" s="85">
        <f t="shared" si="432"/>
        <v>0</v>
      </c>
      <c r="P379" s="199"/>
      <c r="Q379" s="199"/>
      <c r="R379" s="199"/>
      <c r="S379" s="276"/>
      <c r="T379" s="276"/>
    </row>
    <row r="380" spans="1:20" ht="12.75" customHeight="1">
      <c r="A380" s="194">
        <v>12</v>
      </c>
      <c r="B380" s="195" t="s">
        <v>406</v>
      </c>
      <c r="C380" s="195" t="s">
        <v>407</v>
      </c>
      <c r="D380" s="194" t="s">
        <v>408</v>
      </c>
      <c r="E380" s="194">
        <v>5.0000000000000001E-3</v>
      </c>
      <c r="F380" s="197">
        <f t="shared" ref="F380" si="496">H380+J380+R380</f>
        <v>148.34460529570902</v>
      </c>
      <c r="G380" s="198">
        <v>30</v>
      </c>
      <c r="H380" s="199">
        <f t="shared" ref="H380" si="497">G380*$P$3/1000</f>
        <v>54.391500000000001</v>
      </c>
      <c r="I380" s="212">
        <v>1</v>
      </c>
      <c r="J380" s="199">
        <f t="shared" ref="J380" si="498">I380*$P$4/1000</f>
        <v>2.3810799999999999</v>
      </c>
      <c r="K380" s="84" t="s">
        <v>41</v>
      </c>
      <c r="L380" s="84" t="s">
        <v>42</v>
      </c>
      <c r="M380" s="84">
        <v>1.04</v>
      </c>
      <c r="N380" s="92">
        <v>27.016999999999999</v>
      </c>
      <c r="O380" s="85">
        <f t="shared" si="432"/>
        <v>28.09768</v>
      </c>
      <c r="P380" s="199">
        <f t="shared" ref="P380" si="499">E380*F380</f>
        <v>0.74172302647854504</v>
      </c>
      <c r="Q380" s="199">
        <f t="shared" ref="Q380" si="500">SUM(O380:O383)</f>
        <v>80.065010000000015</v>
      </c>
      <c r="R380" s="199">
        <f t="shared" ref="R380" si="501">Q380*1.02*1.05*$R$9</f>
        <v>91.572025295709025</v>
      </c>
      <c r="S380" s="276">
        <f t="shared" si="495"/>
        <v>173.86297925547825</v>
      </c>
      <c r="T380" s="276">
        <f t="shared" si="488"/>
        <v>0.86931489627739122</v>
      </c>
    </row>
    <row r="381" spans="1:20" ht="12.75" customHeight="1">
      <c r="A381" s="194"/>
      <c r="B381" s="195"/>
      <c r="C381" s="195"/>
      <c r="D381" s="194"/>
      <c r="E381" s="194"/>
      <c r="F381" s="197"/>
      <c r="G381" s="198"/>
      <c r="H381" s="199"/>
      <c r="I381" s="212"/>
      <c r="J381" s="199"/>
      <c r="K381" s="84" t="s">
        <v>409</v>
      </c>
      <c r="L381" s="84" t="s">
        <v>42</v>
      </c>
      <c r="M381" s="84">
        <v>0.39</v>
      </c>
      <c r="N381" s="92">
        <v>122.917</v>
      </c>
      <c r="O381" s="85">
        <f t="shared" si="432"/>
        <v>47.937630000000006</v>
      </c>
      <c r="P381" s="199"/>
      <c r="Q381" s="199"/>
      <c r="R381" s="199"/>
      <c r="S381" s="276"/>
      <c r="T381" s="276"/>
    </row>
    <row r="382" spans="1:20" ht="12.75" customHeight="1">
      <c r="A382" s="194"/>
      <c r="B382" s="195"/>
      <c r="C382" s="195"/>
      <c r="D382" s="194"/>
      <c r="E382" s="194"/>
      <c r="F382" s="197"/>
      <c r="G382" s="198"/>
      <c r="H382" s="199"/>
      <c r="I382" s="212"/>
      <c r="J382" s="199"/>
      <c r="K382" s="84" t="s">
        <v>410</v>
      </c>
      <c r="L382" s="84" t="s">
        <v>34</v>
      </c>
      <c r="M382" s="87">
        <v>5.9</v>
      </c>
      <c r="N382" s="92">
        <v>0.68300000000000005</v>
      </c>
      <c r="O382" s="85">
        <f t="shared" si="432"/>
        <v>4.0297000000000009</v>
      </c>
      <c r="P382" s="199"/>
      <c r="Q382" s="199"/>
      <c r="R382" s="199"/>
      <c r="S382" s="276"/>
      <c r="T382" s="276"/>
    </row>
    <row r="383" spans="1:20" ht="12.75" customHeight="1">
      <c r="A383" s="194"/>
      <c r="B383" s="195"/>
      <c r="C383" s="195"/>
      <c r="D383" s="194"/>
      <c r="E383" s="194"/>
      <c r="F383" s="197"/>
      <c r="G383" s="198"/>
      <c r="H383" s="199"/>
      <c r="I383" s="212"/>
      <c r="J383" s="199"/>
      <c r="K383" s="84"/>
      <c r="L383" s="84"/>
      <c r="M383" s="84"/>
      <c r="N383" s="92"/>
      <c r="O383" s="85">
        <f t="shared" si="432"/>
        <v>0</v>
      </c>
      <c r="P383" s="199"/>
      <c r="Q383" s="199"/>
      <c r="R383" s="199"/>
      <c r="S383" s="276"/>
      <c r="T383" s="276"/>
    </row>
    <row r="384" spans="1:20" ht="12.75" customHeight="1">
      <c r="A384" s="194">
        <v>13</v>
      </c>
      <c r="B384" s="195" t="s">
        <v>388</v>
      </c>
      <c r="C384" s="195" t="s">
        <v>411</v>
      </c>
      <c r="D384" s="194" t="s">
        <v>30</v>
      </c>
      <c r="E384" s="194">
        <v>2</v>
      </c>
      <c r="F384" s="197">
        <f t="shared" ref="F384" si="502">H384+J384+R384</f>
        <v>4.9275600903000001</v>
      </c>
      <c r="G384" s="198">
        <v>0.72</v>
      </c>
      <c r="H384" s="199">
        <f t="shared" ref="H384" si="503">G384*$P$3/1000</f>
        <v>1.305396</v>
      </c>
      <c r="I384" s="198"/>
      <c r="J384" s="199">
        <f t="shared" ref="J384" si="504">I384*$P$4/1000</f>
        <v>0</v>
      </c>
      <c r="K384" s="84" t="s">
        <v>397</v>
      </c>
      <c r="L384" s="84" t="s">
        <v>30</v>
      </c>
      <c r="M384" s="84">
        <v>1</v>
      </c>
      <c r="N384" s="92">
        <v>3.1669999999999998</v>
      </c>
      <c r="O384" s="85">
        <f t="shared" si="432"/>
        <v>3.1669999999999998</v>
      </c>
      <c r="P384" s="199">
        <f t="shared" ref="P384" si="505">E384*F384</f>
        <v>9.8551201806000002</v>
      </c>
      <c r="Q384" s="199">
        <f t="shared" ref="Q384" si="506">SUM(O384:O387)</f>
        <v>3.1669999999999998</v>
      </c>
      <c r="R384" s="199">
        <f t="shared" ref="R384" si="507">Q384*1.02*1.05*$R$9</f>
        <v>3.6221640903000005</v>
      </c>
      <c r="S384" s="276">
        <f t="shared" si="495"/>
        <v>5.7752034598910535</v>
      </c>
      <c r="T384" s="276">
        <f t="shared" si="488"/>
        <v>11.550406919782107</v>
      </c>
    </row>
    <row r="385" spans="1:20" ht="12.75" customHeight="1">
      <c r="A385" s="194"/>
      <c r="B385" s="195"/>
      <c r="C385" s="195"/>
      <c r="D385" s="194"/>
      <c r="E385" s="194"/>
      <c r="F385" s="197"/>
      <c r="G385" s="198"/>
      <c r="H385" s="199"/>
      <c r="I385" s="198"/>
      <c r="J385" s="199"/>
      <c r="K385" s="84"/>
      <c r="L385" s="84"/>
      <c r="M385" s="84"/>
      <c r="N385" s="92"/>
      <c r="O385" s="85">
        <f t="shared" si="432"/>
        <v>0</v>
      </c>
      <c r="P385" s="199"/>
      <c r="Q385" s="199"/>
      <c r="R385" s="199"/>
      <c r="S385" s="276"/>
      <c r="T385" s="276"/>
    </row>
    <row r="386" spans="1:20" ht="12.75" customHeight="1">
      <c r="A386" s="194"/>
      <c r="B386" s="195"/>
      <c r="C386" s="195"/>
      <c r="D386" s="194"/>
      <c r="E386" s="194"/>
      <c r="F386" s="197"/>
      <c r="G386" s="198"/>
      <c r="H386" s="199"/>
      <c r="I386" s="198"/>
      <c r="J386" s="199"/>
      <c r="K386" s="84"/>
      <c r="L386" s="84"/>
      <c r="M386" s="86"/>
      <c r="N386" s="92"/>
      <c r="O386" s="85">
        <f t="shared" si="432"/>
        <v>0</v>
      </c>
      <c r="P386" s="199"/>
      <c r="Q386" s="199"/>
      <c r="R386" s="199"/>
      <c r="S386" s="276"/>
      <c r="T386" s="276"/>
    </row>
    <row r="387" spans="1:20" ht="12.75" customHeight="1">
      <c r="A387" s="194"/>
      <c r="B387" s="195"/>
      <c r="C387" s="195"/>
      <c r="D387" s="194"/>
      <c r="E387" s="194"/>
      <c r="F387" s="197"/>
      <c r="G387" s="198"/>
      <c r="H387" s="199"/>
      <c r="I387" s="198"/>
      <c r="J387" s="199"/>
      <c r="K387" s="84"/>
      <c r="L387" s="84"/>
      <c r="M387" s="84"/>
      <c r="N387" s="92"/>
      <c r="O387" s="85">
        <f t="shared" si="432"/>
        <v>0</v>
      </c>
      <c r="P387" s="199"/>
      <c r="Q387" s="199"/>
      <c r="R387" s="199"/>
      <c r="S387" s="276"/>
      <c r="T387" s="276"/>
    </row>
    <row r="388" spans="1:20" ht="12.75" customHeight="1">
      <c r="A388" s="194">
        <v>14</v>
      </c>
      <c r="B388" s="195" t="s">
        <v>412</v>
      </c>
      <c r="C388" s="195" t="s">
        <v>413</v>
      </c>
      <c r="D388" s="194" t="s">
        <v>30</v>
      </c>
      <c r="E388" s="196">
        <v>2</v>
      </c>
      <c r="F388" s="197">
        <f t="shared" ref="F388" si="508">H388+J388+R388</f>
        <v>4.8794648722000007</v>
      </c>
      <c r="G388" s="212">
        <v>0.97</v>
      </c>
      <c r="H388" s="199">
        <f t="shared" ref="H388" si="509">G388*$P$3/1000</f>
        <v>1.7586584999999999</v>
      </c>
      <c r="I388" s="212">
        <v>0.13</v>
      </c>
      <c r="J388" s="199">
        <f t="shared" ref="J388" si="510">I388*$P$4/1000</f>
        <v>0.30954039999999999</v>
      </c>
      <c r="K388" s="84" t="s">
        <v>414</v>
      </c>
      <c r="L388" s="84" t="s">
        <v>30</v>
      </c>
      <c r="M388" s="84">
        <v>1</v>
      </c>
      <c r="N388" s="92">
        <v>2.4580000000000002</v>
      </c>
      <c r="O388" s="85">
        <f t="shared" si="432"/>
        <v>2.4580000000000002</v>
      </c>
      <c r="P388" s="199">
        <f t="shared" ref="P388" si="511">E388*F388</f>
        <v>9.7589297444000014</v>
      </c>
      <c r="Q388" s="199">
        <f t="shared" ref="Q388" si="512">SUM(O388:O391)</f>
        <v>2.4580000000000002</v>
      </c>
      <c r="R388" s="199">
        <f t="shared" ref="R388" si="513">Q388*1.02*1.05*$R$9</f>
        <v>2.8112659722000006</v>
      </c>
      <c r="S388" s="276">
        <f t="shared" si="495"/>
        <v>5.7188348586187709</v>
      </c>
      <c r="T388" s="276">
        <f t="shared" si="488"/>
        <v>11.437669717237542</v>
      </c>
    </row>
    <row r="389" spans="1:20" ht="12.75" customHeight="1">
      <c r="A389" s="194"/>
      <c r="B389" s="195"/>
      <c r="C389" s="195"/>
      <c r="D389" s="194"/>
      <c r="E389" s="196"/>
      <c r="F389" s="197"/>
      <c r="G389" s="212"/>
      <c r="H389" s="199"/>
      <c r="I389" s="212"/>
      <c r="J389" s="199"/>
      <c r="K389" s="84"/>
      <c r="L389" s="84"/>
      <c r="M389" s="84"/>
      <c r="N389" s="92"/>
      <c r="O389" s="85">
        <f t="shared" si="432"/>
        <v>0</v>
      </c>
      <c r="P389" s="199"/>
      <c r="Q389" s="199"/>
      <c r="R389" s="199"/>
      <c r="S389" s="276"/>
      <c r="T389" s="276"/>
    </row>
    <row r="390" spans="1:20" ht="12.75" customHeight="1">
      <c r="A390" s="194"/>
      <c r="B390" s="195"/>
      <c r="C390" s="195"/>
      <c r="D390" s="194"/>
      <c r="E390" s="196"/>
      <c r="F390" s="197"/>
      <c r="G390" s="212"/>
      <c r="H390" s="199"/>
      <c r="I390" s="212"/>
      <c r="J390" s="199"/>
      <c r="K390" s="84"/>
      <c r="L390" s="84"/>
      <c r="M390" s="84"/>
      <c r="N390" s="92"/>
      <c r="O390" s="85">
        <f t="shared" si="432"/>
        <v>0</v>
      </c>
      <c r="P390" s="199"/>
      <c r="Q390" s="199"/>
      <c r="R390" s="199"/>
      <c r="S390" s="276"/>
      <c r="T390" s="276"/>
    </row>
    <row r="391" spans="1:20" ht="12.75" customHeight="1">
      <c r="A391" s="194"/>
      <c r="B391" s="195"/>
      <c r="C391" s="195"/>
      <c r="D391" s="194"/>
      <c r="E391" s="196"/>
      <c r="F391" s="197"/>
      <c r="G391" s="212"/>
      <c r="H391" s="199"/>
      <c r="I391" s="212"/>
      <c r="J391" s="199"/>
      <c r="K391" s="84"/>
      <c r="L391" s="84"/>
      <c r="M391" s="84"/>
      <c r="N391" s="92"/>
      <c r="O391" s="85">
        <f t="shared" si="432"/>
        <v>0</v>
      </c>
      <c r="P391" s="199"/>
      <c r="Q391" s="199"/>
      <c r="R391" s="199"/>
      <c r="S391" s="276"/>
      <c r="T391" s="276"/>
    </row>
    <row r="392" spans="1:20" ht="12.75" customHeight="1">
      <c r="A392" s="94"/>
      <c r="B392" s="95"/>
      <c r="C392" s="279" t="s">
        <v>25</v>
      </c>
      <c r="D392" s="280"/>
      <c r="E392" s="281"/>
      <c r="F392" s="96"/>
      <c r="G392" s="101"/>
      <c r="H392" s="100"/>
      <c r="I392" s="101"/>
      <c r="J392" s="100"/>
      <c r="K392" s="23"/>
      <c r="L392" s="23"/>
      <c r="M392" s="23"/>
      <c r="N392" s="94"/>
      <c r="O392" s="21"/>
      <c r="P392" s="100"/>
      <c r="Q392" s="100"/>
      <c r="R392" s="100"/>
      <c r="S392" s="100"/>
      <c r="T392" s="32">
        <f>SUM(T16:T391)</f>
        <v>14476.714185307377</v>
      </c>
    </row>
    <row r="393" spans="1:20" ht="12.75" customHeight="1">
      <c r="A393" s="94"/>
      <c r="B393" s="95"/>
      <c r="C393" s="279" t="s">
        <v>84</v>
      </c>
      <c r="D393" s="280"/>
      <c r="E393" s="281"/>
      <c r="F393" s="96"/>
      <c r="G393" s="101"/>
      <c r="H393" s="100"/>
      <c r="I393" s="101"/>
      <c r="J393" s="100"/>
      <c r="K393" s="23"/>
      <c r="L393" s="23"/>
      <c r="M393" s="23"/>
      <c r="N393" s="94"/>
      <c r="O393" s="21"/>
      <c r="P393" s="100"/>
      <c r="Q393" s="100"/>
      <c r="R393" s="100"/>
      <c r="S393" s="100"/>
      <c r="T393" s="33">
        <f>T392*11%</f>
        <v>1592.4385603838116</v>
      </c>
    </row>
    <row r="394" spans="1:20" ht="12.75" customHeight="1">
      <c r="A394" s="94"/>
      <c r="B394" s="95"/>
      <c r="C394" s="279" t="s">
        <v>25</v>
      </c>
      <c r="D394" s="280"/>
      <c r="E394" s="281"/>
      <c r="F394" s="96"/>
      <c r="G394" s="101"/>
      <c r="H394" s="100"/>
      <c r="I394" s="101"/>
      <c r="J394" s="100"/>
      <c r="K394" s="23"/>
      <c r="L394" s="23"/>
      <c r="M394" s="23"/>
      <c r="N394" s="94"/>
      <c r="O394" s="21"/>
      <c r="P394" s="100"/>
      <c r="Q394" s="100"/>
      <c r="R394" s="100"/>
      <c r="S394" s="100"/>
      <c r="T394" s="32">
        <f>SUM(T392:T393)</f>
        <v>16069.152745691188</v>
      </c>
    </row>
    <row r="395" spans="1:20" ht="12.75" customHeight="1">
      <c r="A395" s="94"/>
      <c r="B395" s="95"/>
      <c r="C395" s="279" t="s">
        <v>85</v>
      </c>
      <c r="D395" s="280"/>
      <c r="E395" s="281"/>
      <c r="F395" s="96"/>
      <c r="G395" s="101"/>
      <c r="H395" s="100"/>
      <c r="I395" s="101"/>
      <c r="J395" s="100"/>
      <c r="K395" s="23"/>
      <c r="L395" s="23"/>
      <c r="M395" s="23"/>
      <c r="N395" s="94"/>
      <c r="O395" s="21"/>
      <c r="P395" s="100"/>
      <c r="Q395" s="100"/>
      <c r="R395" s="100"/>
      <c r="S395" s="100"/>
      <c r="T395" s="33">
        <f>T394*20%</f>
        <v>3213.830549138238</v>
      </c>
    </row>
    <row r="396" spans="1:20" ht="12.75" customHeight="1">
      <c r="A396" s="94"/>
      <c r="B396" s="95"/>
      <c r="C396" s="279" t="s">
        <v>25</v>
      </c>
      <c r="D396" s="280"/>
      <c r="E396" s="281"/>
      <c r="F396" s="96"/>
      <c r="G396" s="101"/>
      <c r="H396" s="100"/>
      <c r="I396" s="101"/>
      <c r="J396" s="100"/>
      <c r="K396" s="23"/>
      <c r="L396" s="23"/>
      <c r="M396" s="23"/>
      <c r="N396" s="94"/>
      <c r="O396" s="21"/>
      <c r="P396" s="100"/>
      <c r="Q396" s="100"/>
      <c r="R396" s="100"/>
      <c r="S396" s="100"/>
      <c r="T396" s="32">
        <f>SUM(T394:T395)</f>
        <v>19282.983294829428</v>
      </c>
    </row>
    <row r="397" spans="1:20" ht="12.75" customHeight="1">
      <c r="A397" s="102"/>
      <c r="B397" s="107"/>
      <c r="C397" s="107"/>
      <c r="D397" s="102"/>
      <c r="E397" s="108"/>
      <c r="F397" s="103"/>
      <c r="G397" s="109"/>
      <c r="H397" s="104"/>
      <c r="I397" s="109"/>
      <c r="J397" s="104"/>
      <c r="K397" s="110"/>
      <c r="L397" s="110"/>
      <c r="M397" s="110"/>
      <c r="N397" s="102"/>
      <c r="O397" s="105"/>
      <c r="P397" s="104"/>
      <c r="Q397" s="104"/>
      <c r="R397" s="104"/>
      <c r="S397" s="111"/>
      <c r="T397" s="111"/>
    </row>
    <row r="398" spans="1:20" ht="12.75" customHeight="1">
      <c r="A398" s="102"/>
      <c r="B398" s="107"/>
      <c r="C398" s="107"/>
      <c r="D398" s="102"/>
      <c r="E398" s="108"/>
      <c r="F398" s="103"/>
      <c r="G398" s="109"/>
      <c r="H398" s="104"/>
      <c r="I398" s="109"/>
      <c r="J398" s="104"/>
      <c r="K398" s="110"/>
      <c r="L398" s="110"/>
      <c r="M398" s="110"/>
      <c r="N398" s="102"/>
      <c r="O398" s="105"/>
      <c r="P398" s="104"/>
      <c r="Q398" s="104"/>
      <c r="R398" s="104"/>
      <c r="S398" s="111"/>
      <c r="T398" s="111"/>
    </row>
    <row r="399" spans="1:20" ht="12.75" customHeight="1">
      <c r="A399" s="102"/>
      <c r="B399" s="107"/>
      <c r="C399" s="107"/>
      <c r="D399" s="102"/>
      <c r="E399" s="108"/>
      <c r="F399" s="103"/>
      <c r="G399" s="109"/>
      <c r="H399" s="104"/>
      <c r="I399" s="109"/>
      <c r="J399" s="104"/>
      <c r="K399" s="110"/>
      <c r="L399" s="110"/>
      <c r="M399" s="110"/>
      <c r="N399" s="102"/>
      <c r="O399" s="105"/>
      <c r="P399" s="104"/>
      <c r="Q399" s="104"/>
      <c r="R399" s="104"/>
      <c r="S399" s="111"/>
      <c r="T399" s="111"/>
    </row>
    <row r="400" spans="1:20" ht="12.75" customHeight="1">
      <c r="A400" s="102"/>
      <c r="B400" s="107"/>
      <c r="C400" s="107"/>
      <c r="D400" s="102"/>
      <c r="E400" s="108"/>
      <c r="F400" s="103"/>
      <c r="G400" s="109"/>
      <c r="H400" s="104"/>
      <c r="I400" s="109"/>
      <c r="J400" s="104"/>
      <c r="K400" s="110"/>
      <c r="L400" s="110"/>
      <c r="M400" s="110"/>
      <c r="N400" s="102"/>
      <c r="O400" s="105"/>
      <c r="P400" s="104"/>
      <c r="Q400" s="104"/>
      <c r="R400" s="104"/>
      <c r="S400" s="111"/>
      <c r="T400" s="111"/>
    </row>
    <row r="401" spans="1:18" ht="12.75" customHeight="1">
      <c r="C401" s="3" t="s">
        <v>21</v>
      </c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13">
        <f>SUM(P12:P263)</f>
        <v>11318.955618465408</v>
      </c>
      <c r="Q401" s="7"/>
      <c r="R401" s="14"/>
    </row>
    <row r="402" spans="1:18" ht="3" customHeight="1"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13"/>
      <c r="Q402" s="7"/>
      <c r="R402" s="14"/>
    </row>
    <row r="403" spans="1:18" ht="12.75" customHeight="1">
      <c r="C403" s="3" t="s">
        <v>22</v>
      </c>
      <c r="P403" s="13">
        <f>P401*0.133</f>
        <v>1505.4210972558994</v>
      </c>
      <c r="Q403" s="15"/>
      <c r="R403" s="15"/>
    </row>
    <row r="404" spans="1:18" ht="3" customHeight="1">
      <c r="P404" s="13"/>
      <c r="Q404" s="15"/>
      <c r="R404" s="15"/>
    </row>
    <row r="405" spans="1:18" ht="12.75" customHeight="1">
      <c r="C405" s="3" t="s">
        <v>21</v>
      </c>
      <c r="P405" s="13">
        <f>SUM(P401:P403)</f>
        <v>12824.376715721308</v>
      </c>
      <c r="Q405" s="15"/>
      <c r="R405" s="15"/>
    </row>
    <row r="406" spans="1:18" ht="3" customHeight="1">
      <c r="P406" s="13"/>
      <c r="Q406" s="15"/>
      <c r="R406" s="15"/>
    </row>
    <row r="407" spans="1:18" ht="12.75" customHeight="1">
      <c r="C407" s="3" t="s">
        <v>23</v>
      </c>
      <c r="P407" s="13">
        <f>P405*0.11</f>
        <v>1410.6814387293439</v>
      </c>
    </row>
    <row r="408" spans="1:18" ht="3" customHeight="1">
      <c r="P408" s="13"/>
    </row>
    <row r="409" spans="1:18" ht="12.75" customHeight="1">
      <c r="C409" s="3" t="s">
        <v>21</v>
      </c>
      <c r="P409" s="13">
        <f>SUM(P405:P407)</f>
        <v>14235.058154450651</v>
      </c>
    </row>
    <row r="410" spans="1:18" ht="12.75" customHeight="1">
      <c r="P410" s="13"/>
    </row>
    <row r="411" spans="1:18" ht="12.75" customHeight="1">
      <c r="B411" s="2"/>
      <c r="C411" s="2"/>
      <c r="D411" s="2"/>
      <c r="E411" s="2"/>
      <c r="F411" s="2"/>
      <c r="G411" s="2"/>
      <c r="H411" s="271" t="s">
        <v>168</v>
      </c>
      <c r="I411" s="271"/>
      <c r="J411" s="271"/>
      <c r="K411" s="271"/>
      <c r="L411" s="271"/>
      <c r="M411" s="271"/>
      <c r="N411" s="271"/>
      <c r="O411" s="271"/>
      <c r="P411" s="271"/>
      <c r="Q411" s="271"/>
      <c r="R411" s="2"/>
    </row>
    <row r="412" spans="1:18" ht="12.75" customHeight="1"/>
    <row r="413" spans="1:18" ht="12.75" customHeight="1"/>
    <row r="414" spans="1:18" ht="12.75" customHeight="1"/>
    <row r="415" spans="1:18" ht="12.75" customHeight="1">
      <c r="A415" s="2"/>
    </row>
    <row r="416" spans="1:18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50" spans="1:18" ht="3" customHeight="1"/>
    <row r="451" spans="1:18" ht="12.75" customHeight="1"/>
    <row r="452" spans="1:18" ht="3.75" customHeight="1"/>
    <row r="454" spans="1:18" ht="3" customHeight="1"/>
    <row r="455" spans="1:18" ht="12.75" customHeight="1"/>
    <row r="456" spans="1:18" ht="3.75" customHeight="1"/>
    <row r="459" spans="1:18" s="2" customForma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</row>
  </sheetData>
  <mergeCells count="1453">
    <mergeCell ref="C394:E394"/>
    <mergeCell ref="C395:E395"/>
    <mergeCell ref="C396:E396"/>
    <mergeCell ref="S384:S387"/>
    <mergeCell ref="T384:T387"/>
    <mergeCell ref="S388:S391"/>
    <mergeCell ref="T388:T391"/>
    <mergeCell ref="C392:E392"/>
    <mergeCell ref="C393:E393"/>
    <mergeCell ref="S372:S375"/>
    <mergeCell ref="T372:T375"/>
    <mergeCell ref="S376:S379"/>
    <mergeCell ref="T376:T379"/>
    <mergeCell ref="S380:S383"/>
    <mergeCell ref="T380:T383"/>
    <mergeCell ref="S360:S363"/>
    <mergeCell ref="T360:T363"/>
    <mergeCell ref="S364:S367"/>
    <mergeCell ref="T364:T367"/>
    <mergeCell ref="S368:S371"/>
    <mergeCell ref="T368:T371"/>
    <mergeCell ref="Q372:Q375"/>
    <mergeCell ref="R372:R375"/>
    <mergeCell ref="Q368:Q371"/>
    <mergeCell ref="R368:R371"/>
    <mergeCell ref="Q364:Q367"/>
    <mergeCell ref="R364:R367"/>
    <mergeCell ref="F364:F367"/>
    <mergeCell ref="G364:G367"/>
    <mergeCell ref="H364:H367"/>
    <mergeCell ref="I364:I367"/>
    <mergeCell ref="J364:J367"/>
    <mergeCell ref="S348:S351"/>
    <mergeCell ref="T348:T351"/>
    <mergeCell ref="S352:S355"/>
    <mergeCell ref="T352:T355"/>
    <mergeCell ref="S356:S359"/>
    <mergeCell ref="T356:T359"/>
    <mergeCell ref="S336:S339"/>
    <mergeCell ref="T336:T339"/>
    <mergeCell ref="S340:S343"/>
    <mergeCell ref="T340:T343"/>
    <mergeCell ref="S344:S347"/>
    <mergeCell ref="T344:T347"/>
    <mergeCell ref="S324:S327"/>
    <mergeCell ref="T324:T327"/>
    <mergeCell ref="S328:S331"/>
    <mergeCell ref="T328:T331"/>
    <mergeCell ref="S332:S335"/>
    <mergeCell ref="T332:T335"/>
    <mergeCell ref="S312:S315"/>
    <mergeCell ref="T312:T315"/>
    <mergeCell ref="S316:S319"/>
    <mergeCell ref="T316:T319"/>
    <mergeCell ref="S320:S323"/>
    <mergeCell ref="T320:T323"/>
    <mergeCell ref="S300:S303"/>
    <mergeCell ref="T300:T303"/>
    <mergeCell ref="S304:S307"/>
    <mergeCell ref="T304:T307"/>
    <mergeCell ref="S308:S311"/>
    <mergeCell ref="T308:T311"/>
    <mergeCell ref="S288:S291"/>
    <mergeCell ref="T288:T291"/>
    <mergeCell ref="S292:S295"/>
    <mergeCell ref="T292:T295"/>
    <mergeCell ref="S296:S299"/>
    <mergeCell ref="T296:T299"/>
    <mergeCell ref="S276:S279"/>
    <mergeCell ref="T276:T279"/>
    <mergeCell ref="S280:S283"/>
    <mergeCell ref="T280:T283"/>
    <mergeCell ref="S284:S287"/>
    <mergeCell ref="T284:T287"/>
    <mergeCell ref="S264:S267"/>
    <mergeCell ref="T264:T267"/>
    <mergeCell ref="S268:S271"/>
    <mergeCell ref="T268:T271"/>
    <mergeCell ref="S272:S275"/>
    <mergeCell ref="T272:T275"/>
    <mergeCell ref="S252:S255"/>
    <mergeCell ref="T252:T255"/>
    <mergeCell ref="S256:S259"/>
    <mergeCell ref="T256:T259"/>
    <mergeCell ref="S260:S263"/>
    <mergeCell ref="T260:T263"/>
    <mergeCell ref="S240:S243"/>
    <mergeCell ref="T240:T243"/>
    <mergeCell ref="S244:S247"/>
    <mergeCell ref="T244:T247"/>
    <mergeCell ref="S248:S251"/>
    <mergeCell ref="T248:T251"/>
    <mergeCell ref="S228:S231"/>
    <mergeCell ref="T228:T231"/>
    <mergeCell ref="S232:S235"/>
    <mergeCell ref="T232:T235"/>
    <mergeCell ref="S236:S239"/>
    <mergeCell ref="T236:T239"/>
    <mergeCell ref="S216:S219"/>
    <mergeCell ref="T216:T219"/>
    <mergeCell ref="S220:S223"/>
    <mergeCell ref="T220:T223"/>
    <mergeCell ref="S224:S227"/>
    <mergeCell ref="T224:T227"/>
    <mergeCell ref="S204:S207"/>
    <mergeCell ref="T204:T207"/>
    <mergeCell ref="S208:S211"/>
    <mergeCell ref="T208:T211"/>
    <mergeCell ref="S212:S215"/>
    <mergeCell ref="T212:T215"/>
    <mergeCell ref="S192:S195"/>
    <mergeCell ref="T192:T195"/>
    <mergeCell ref="S196:S199"/>
    <mergeCell ref="T196:T199"/>
    <mergeCell ref="S200:S203"/>
    <mergeCell ref="T200:T203"/>
    <mergeCell ref="S180:S183"/>
    <mergeCell ref="T180:T183"/>
    <mergeCell ref="S184:S187"/>
    <mergeCell ref="T184:T187"/>
    <mergeCell ref="S188:S191"/>
    <mergeCell ref="T188:T191"/>
    <mergeCell ref="S168:S171"/>
    <mergeCell ref="T168:T171"/>
    <mergeCell ref="S172:S175"/>
    <mergeCell ref="T172:T175"/>
    <mergeCell ref="S176:S179"/>
    <mergeCell ref="T176:T179"/>
    <mergeCell ref="S156:S159"/>
    <mergeCell ref="T156:T159"/>
    <mergeCell ref="S160:S163"/>
    <mergeCell ref="T160:T163"/>
    <mergeCell ref="S164:S167"/>
    <mergeCell ref="T164:T167"/>
    <mergeCell ref="S144:S147"/>
    <mergeCell ref="T144:T147"/>
    <mergeCell ref="S148:S151"/>
    <mergeCell ref="T148:T151"/>
    <mergeCell ref="S152:S155"/>
    <mergeCell ref="T152:T155"/>
    <mergeCell ref="S132:S135"/>
    <mergeCell ref="T132:T135"/>
    <mergeCell ref="S136:S139"/>
    <mergeCell ref="T136:T139"/>
    <mergeCell ref="S140:S143"/>
    <mergeCell ref="T140:T143"/>
    <mergeCell ref="S120:S123"/>
    <mergeCell ref="T120:T123"/>
    <mergeCell ref="S124:S127"/>
    <mergeCell ref="T124:T127"/>
    <mergeCell ref="S128:S131"/>
    <mergeCell ref="T128:T131"/>
    <mergeCell ref="S108:S111"/>
    <mergeCell ref="T108:T111"/>
    <mergeCell ref="S112:S115"/>
    <mergeCell ref="T112:T115"/>
    <mergeCell ref="S116:S119"/>
    <mergeCell ref="T116:T119"/>
    <mergeCell ref="S96:S99"/>
    <mergeCell ref="T96:T99"/>
    <mergeCell ref="S100:S103"/>
    <mergeCell ref="T100:T103"/>
    <mergeCell ref="S104:S107"/>
    <mergeCell ref="T104:T107"/>
    <mergeCell ref="S84:S87"/>
    <mergeCell ref="T84:T87"/>
    <mergeCell ref="S88:S91"/>
    <mergeCell ref="T88:T91"/>
    <mergeCell ref="S92:S95"/>
    <mergeCell ref="T92:T95"/>
    <mergeCell ref="S72:S75"/>
    <mergeCell ref="T72:T75"/>
    <mergeCell ref="S76:S79"/>
    <mergeCell ref="T76:T79"/>
    <mergeCell ref="S80:S83"/>
    <mergeCell ref="T80:T83"/>
    <mergeCell ref="S60:S63"/>
    <mergeCell ref="T60:T63"/>
    <mergeCell ref="S64:S67"/>
    <mergeCell ref="T64:T67"/>
    <mergeCell ref="S68:S71"/>
    <mergeCell ref="T68:T71"/>
    <mergeCell ref="S48:S51"/>
    <mergeCell ref="T48:T51"/>
    <mergeCell ref="S52:S55"/>
    <mergeCell ref="T52:T55"/>
    <mergeCell ref="S56:S59"/>
    <mergeCell ref="T56:T59"/>
    <mergeCell ref="S36:S39"/>
    <mergeCell ref="T36:T39"/>
    <mergeCell ref="S40:S43"/>
    <mergeCell ref="T40:T43"/>
    <mergeCell ref="S44:S47"/>
    <mergeCell ref="T44:T47"/>
    <mergeCell ref="S24:S27"/>
    <mergeCell ref="T24:T27"/>
    <mergeCell ref="S28:S31"/>
    <mergeCell ref="T28:T31"/>
    <mergeCell ref="S32:S35"/>
    <mergeCell ref="T32:T35"/>
    <mergeCell ref="S7:S9"/>
    <mergeCell ref="T7:T9"/>
    <mergeCell ref="S12:S15"/>
    <mergeCell ref="T12:T15"/>
    <mergeCell ref="S16:S19"/>
    <mergeCell ref="T16:T19"/>
    <mergeCell ref="S20:S23"/>
    <mergeCell ref="T20:T23"/>
    <mergeCell ref="Q388:Q391"/>
    <mergeCell ref="R388:R391"/>
    <mergeCell ref="F388:F391"/>
    <mergeCell ref="G388:G391"/>
    <mergeCell ref="H388:H391"/>
    <mergeCell ref="I388:I391"/>
    <mergeCell ref="J388:J391"/>
    <mergeCell ref="P388:P391"/>
    <mergeCell ref="I384:I387"/>
    <mergeCell ref="J384:J387"/>
    <mergeCell ref="P384:P387"/>
    <mergeCell ref="Q384:Q387"/>
    <mergeCell ref="R384:R387"/>
    <mergeCell ref="I376:I379"/>
    <mergeCell ref="J376:J379"/>
    <mergeCell ref="P376:P379"/>
    <mergeCell ref="Q376:Q379"/>
    <mergeCell ref="R376:R379"/>
    <mergeCell ref="A388:A391"/>
    <mergeCell ref="B388:B391"/>
    <mergeCell ref="C388:C391"/>
    <mergeCell ref="D388:D391"/>
    <mergeCell ref="E388:E391"/>
    <mergeCell ref="Q380:Q383"/>
    <mergeCell ref="R380:R383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F380:F383"/>
    <mergeCell ref="G380:G383"/>
    <mergeCell ref="H380:H383"/>
    <mergeCell ref="I380:I383"/>
    <mergeCell ref="J380:J383"/>
    <mergeCell ref="P380:P383"/>
    <mergeCell ref="A380:A383"/>
    <mergeCell ref="B380:B383"/>
    <mergeCell ref="C380:C383"/>
    <mergeCell ref="D380:D383"/>
    <mergeCell ref="E380:E383"/>
    <mergeCell ref="A376:A379"/>
    <mergeCell ref="B376:B379"/>
    <mergeCell ref="C376:C379"/>
    <mergeCell ref="D376:D379"/>
    <mergeCell ref="E376:E379"/>
    <mergeCell ref="F376:F379"/>
    <mergeCell ref="G376:G379"/>
    <mergeCell ref="H376:H379"/>
    <mergeCell ref="F372:F375"/>
    <mergeCell ref="G372:G375"/>
    <mergeCell ref="H372:H375"/>
    <mergeCell ref="I372:I375"/>
    <mergeCell ref="J372:J375"/>
    <mergeCell ref="P372:P375"/>
    <mergeCell ref="I368:I371"/>
    <mergeCell ref="J368:J371"/>
    <mergeCell ref="P368:P371"/>
    <mergeCell ref="A372:A375"/>
    <mergeCell ref="B372:B375"/>
    <mergeCell ref="C372:C375"/>
    <mergeCell ref="D372:D375"/>
    <mergeCell ref="E372:E375"/>
    <mergeCell ref="A368:A371"/>
    <mergeCell ref="B368:B371"/>
    <mergeCell ref="C368:C371"/>
    <mergeCell ref="D368:D371"/>
    <mergeCell ref="E368:E371"/>
    <mergeCell ref="F368:F371"/>
    <mergeCell ref="G368:G371"/>
    <mergeCell ref="H368:H371"/>
    <mergeCell ref="P364:P367"/>
    <mergeCell ref="I360:I363"/>
    <mergeCell ref="J360:J363"/>
    <mergeCell ref="P360:P363"/>
    <mergeCell ref="Q360:Q363"/>
    <mergeCell ref="R360:R363"/>
    <mergeCell ref="A364:A367"/>
    <mergeCell ref="B364:B367"/>
    <mergeCell ref="C364:C367"/>
    <mergeCell ref="D364:D367"/>
    <mergeCell ref="E364:E367"/>
    <mergeCell ref="Q356:Q359"/>
    <mergeCell ref="R356:R359"/>
    <mergeCell ref="A360:A363"/>
    <mergeCell ref="B360:B363"/>
    <mergeCell ref="C360:C363"/>
    <mergeCell ref="D360:D363"/>
    <mergeCell ref="E360:E363"/>
    <mergeCell ref="F360:F363"/>
    <mergeCell ref="G360:G363"/>
    <mergeCell ref="H360:H363"/>
    <mergeCell ref="F356:F359"/>
    <mergeCell ref="G356:G359"/>
    <mergeCell ref="H356:H359"/>
    <mergeCell ref="I356:I359"/>
    <mergeCell ref="J356:J359"/>
    <mergeCell ref="P356:P359"/>
    <mergeCell ref="I352:I355"/>
    <mergeCell ref="J352:J355"/>
    <mergeCell ref="P352:P355"/>
    <mergeCell ref="Q352:Q355"/>
    <mergeCell ref="R352:R355"/>
    <mergeCell ref="A356:A359"/>
    <mergeCell ref="B356:B359"/>
    <mergeCell ref="C356:C359"/>
    <mergeCell ref="D356:D359"/>
    <mergeCell ref="E356:E359"/>
    <mergeCell ref="Q348:Q351"/>
    <mergeCell ref="R348:R351"/>
    <mergeCell ref="A352:A355"/>
    <mergeCell ref="B352:B355"/>
    <mergeCell ref="C352:C355"/>
    <mergeCell ref="D352:D355"/>
    <mergeCell ref="E352:E355"/>
    <mergeCell ref="F352:F355"/>
    <mergeCell ref="G352:G355"/>
    <mergeCell ref="H352:H355"/>
    <mergeCell ref="F348:F351"/>
    <mergeCell ref="G348:G351"/>
    <mergeCell ref="H348:H351"/>
    <mergeCell ref="I348:I351"/>
    <mergeCell ref="J348:J351"/>
    <mergeCell ref="P348:P351"/>
    <mergeCell ref="I344:I347"/>
    <mergeCell ref="J344:J347"/>
    <mergeCell ref="P344:P347"/>
    <mergeCell ref="Q344:Q347"/>
    <mergeCell ref="R344:R347"/>
    <mergeCell ref="A348:A351"/>
    <mergeCell ref="B348:B351"/>
    <mergeCell ref="C348:C351"/>
    <mergeCell ref="D348:D351"/>
    <mergeCell ref="E348:E351"/>
    <mergeCell ref="Q340:Q343"/>
    <mergeCell ref="R340:R343"/>
    <mergeCell ref="A344:A347"/>
    <mergeCell ref="B344:B347"/>
    <mergeCell ref="C344:C347"/>
    <mergeCell ref="D344:D347"/>
    <mergeCell ref="E344:E347"/>
    <mergeCell ref="F344:F347"/>
    <mergeCell ref="G344:G347"/>
    <mergeCell ref="H344:H347"/>
    <mergeCell ref="F340:F343"/>
    <mergeCell ref="G340:G343"/>
    <mergeCell ref="H340:H343"/>
    <mergeCell ref="I340:I343"/>
    <mergeCell ref="J340:J343"/>
    <mergeCell ref="P340:P343"/>
    <mergeCell ref="I336:I339"/>
    <mergeCell ref="J336:J339"/>
    <mergeCell ref="P336:P339"/>
    <mergeCell ref="Q336:Q339"/>
    <mergeCell ref="R336:R339"/>
    <mergeCell ref="A340:A343"/>
    <mergeCell ref="B340:B343"/>
    <mergeCell ref="C340:C343"/>
    <mergeCell ref="D340:D343"/>
    <mergeCell ref="E340:E343"/>
    <mergeCell ref="Q332:Q335"/>
    <mergeCell ref="R332:R335"/>
    <mergeCell ref="A336:A339"/>
    <mergeCell ref="B336:B339"/>
    <mergeCell ref="C336:C339"/>
    <mergeCell ref="D336:D339"/>
    <mergeCell ref="E336:E339"/>
    <mergeCell ref="F336:F339"/>
    <mergeCell ref="G336:G339"/>
    <mergeCell ref="H336:H339"/>
    <mergeCell ref="F332:F335"/>
    <mergeCell ref="G332:G335"/>
    <mergeCell ref="H332:H335"/>
    <mergeCell ref="I332:I335"/>
    <mergeCell ref="J332:J335"/>
    <mergeCell ref="P332:P335"/>
    <mergeCell ref="I328:I331"/>
    <mergeCell ref="J328:J331"/>
    <mergeCell ref="P328:P331"/>
    <mergeCell ref="Q328:Q331"/>
    <mergeCell ref="R328:R331"/>
    <mergeCell ref="A332:A335"/>
    <mergeCell ref="B332:B335"/>
    <mergeCell ref="C332:C335"/>
    <mergeCell ref="D332:D335"/>
    <mergeCell ref="E332:E335"/>
    <mergeCell ref="Q324:Q327"/>
    <mergeCell ref="R324:R327"/>
    <mergeCell ref="A328:A331"/>
    <mergeCell ref="B328:B331"/>
    <mergeCell ref="C328:C331"/>
    <mergeCell ref="D328:D331"/>
    <mergeCell ref="E328:E331"/>
    <mergeCell ref="F328:F331"/>
    <mergeCell ref="G328:G331"/>
    <mergeCell ref="H328:H331"/>
    <mergeCell ref="F324:F327"/>
    <mergeCell ref="G324:G327"/>
    <mergeCell ref="H324:H327"/>
    <mergeCell ref="I324:I327"/>
    <mergeCell ref="J324:J327"/>
    <mergeCell ref="P324:P327"/>
    <mergeCell ref="I320:I323"/>
    <mergeCell ref="J320:J323"/>
    <mergeCell ref="P320:P323"/>
    <mergeCell ref="Q320:Q323"/>
    <mergeCell ref="R320:R323"/>
    <mergeCell ref="A324:A327"/>
    <mergeCell ref="B324:B327"/>
    <mergeCell ref="C324:C327"/>
    <mergeCell ref="D324:D327"/>
    <mergeCell ref="E324:E327"/>
    <mergeCell ref="Q316:Q319"/>
    <mergeCell ref="R316:R319"/>
    <mergeCell ref="A320:A323"/>
    <mergeCell ref="B320:B323"/>
    <mergeCell ref="C320:C323"/>
    <mergeCell ref="D320:D323"/>
    <mergeCell ref="E320:E323"/>
    <mergeCell ref="F320:F323"/>
    <mergeCell ref="G320:G323"/>
    <mergeCell ref="H320:H323"/>
    <mergeCell ref="F316:F319"/>
    <mergeCell ref="G316:G319"/>
    <mergeCell ref="H316:H319"/>
    <mergeCell ref="I316:I319"/>
    <mergeCell ref="J316:J319"/>
    <mergeCell ref="P316:P319"/>
    <mergeCell ref="I312:I315"/>
    <mergeCell ref="J312:J315"/>
    <mergeCell ref="P312:P315"/>
    <mergeCell ref="Q312:Q315"/>
    <mergeCell ref="R312:R315"/>
    <mergeCell ref="A316:A319"/>
    <mergeCell ref="B316:B319"/>
    <mergeCell ref="C316:C319"/>
    <mergeCell ref="D316:D319"/>
    <mergeCell ref="E316:E319"/>
    <mergeCell ref="Q308:Q311"/>
    <mergeCell ref="R308:R311"/>
    <mergeCell ref="A312:A315"/>
    <mergeCell ref="B312:B315"/>
    <mergeCell ref="C312:C315"/>
    <mergeCell ref="D312:D315"/>
    <mergeCell ref="E312:E315"/>
    <mergeCell ref="F312:F315"/>
    <mergeCell ref="G312:G315"/>
    <mergeCell ref="H312:H315"/>
    <mergeCell ref="F308:F311"/>
    <mergeCell ref="G308:G311"/>
    <mergeCell ref="H308:H311"/>
    <mergeCell ref="I308:I311"/>
    <mergeCell ref="J308:J311"/>
    <mergeCell ref="P308:P311"/>
    <mergeCell ref="J304:J307"/>
    <mergeCell ref="P304:P307"/>
    <mergeCell ref="Q304:Q307"/>
    <mergeCell ref="R304:R307"/>
    <mergeCell ref="A308:A311"/>
    <mergeCell ref="B308:B311"/>
    <mergeCell ref="C308:C311"/>
    <mergeCell ref="D308:D311"/>
    <mergeCell ref="E308:E311"/>
    <mergeCell ref="Q300:Q303"/>
    <mergeCell ref="R300:R303"/>
    <mergeCell ref="A304:A307"/>
    <mergeCell ref="B304:B307"/>
    <mergeCell ref="C304:C307"/>
    <mergeCell ref="D304:D307"/>
    <mergeCell ref="E304:E307"/>
    <mergeCell ref="F304:F307"/>
    <mergeCell ref="G304:G307"/>
    <mergeCell ref="H304:H307"/>
    <mergeCell ref="F300:F303"/>
    <mergeCell ref="G300:G303"/>
    <mergeCell ref="H300:H303"/>
    <mergeCell ref="I300:I303"/>
    <mergeCell ref="J300:J303"/>
    <mergeCell ref="P300:P303"/>
    <mergeCell ref="R296:R299"/>
    <mergeCell ref="A300:A303"/>
    <mergeCell ref="B300:B303"/>
    <mergeCell ref="C300:C303"/>
    <mergeCell ref="D300:D303"/>
    <mergeCell ref="E300:E303"/>
    <mergeCell ref="Q292:Q295"/>
    <mergeCell ref="R292:R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F292:F295"/>
    <mergeCell ref="G292:G295"/>
    <mergeCell ref="H292:H295"/>
    <mergeCell ref="I292:I295"/>
    <mergeCell ref="J292:J295"/>
    <mergeCell ref="P292:P295"/>
    <mergeCell ref="R288:R291"/>
    <mergeCell ref="A292:A295"/>
    <mergeCell ref="B292:B295"/>
    <mergeCell ref="C292:C295"/>
    <mergeCell ref="D292:D295"/>
    <mergeCell ref="E292:E295"/>
    <mergeCell ref="Q284:Q287"/>
    <mergeCell ref="R284:R287"/>
    <mergeCell ref="A288:A291"/>
    <mergeCell ref="B288:B291"/>
    <mergeCell ref="C288:C291"/>
    <mergeCell ref="D288:D291"/>
    <mergeCell ref="E288:E291"/>
    <mergeCell ref="F288:F291"/>
    <mergeCell ref="G288:G291"/>
    <mergeCell ref="H288:H291"/>
    <mergeCell ref="F284:F287"/>
    <mergeCell ref="G284:G287"/>
    <mergeCell ref="H284:H287"/>
    <mergeCell ref="I284:I287"/>
    <mergeCell ref="J284:J287"/>
    <mergeCell ref="P284:P287"/>
    <mergeCell ref="R264:R267"/>
    <mergeCell ref="A268:A271"/>
    <mergeCell ref="B268:B271"/>
    <mergeCell ref="C268:C271"/>
    <mergeCell ref="D268:D271"/>
    <mergeCell ref="E268:E271"/>
    <mergeCell ref="I280:I283"/>
    <mergeCell ref="J280:J283"/>
    <mergeCell ref="P280:P283"/>
    <mergeCell ref="Q280:Q283"/>
    <mergeCell ref="R280:R283"/>
    <mergeCell ref="A284:A287"/>
    <mergeCell ref="B284:B287"/>
    <mergeCell ref="C284:C287"/>
    <mergeCell ref="D284:D287"/>
    <mergeCell ref="E284:E287"/>
    <mergeCell ref="Q276:Q279"/>
    <mergeCell ref="R276:R279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F276:F279"/>
    <mergeCell ref="G276:G279"/>
    <mergeCell ref="H276:H279"/>
    <mergeCell ref="I276:I279"/>
    <mergeCell ref="J276:J279"/>
    <mergeCell ref="P276:P279"/>
    <mergeCell ref="R272:R275"/>
    <mergeCell ref="A276:A279"/>
    <mergeCell ref="Q268:Q271"/>
    <mergeCell ref="R268:R271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F268:F271"/>
    <mergeCell ref="G268:G271"/>
    <mergeCell ref="H268:H271"/>
    <mergeCell ref="I268:I271"/>
    <mergeCell ref="J268:J271"/>
    <mergeCell ref="P268:P271"/>
    <mergeCell ref="B276:B279"/>
    <mergeCell ref="C276:C279"/>
    <mergeCell ref="D276:D279"/>
    <mergeCell ref="E276:E279"/>
    <mergeCell ref="H411:Q411"/>
    <mergeCell ref="A264:A267"/>
    <mergeCell ref="B264:B267"/>
    <mergeCell ref="C264:C267"/>
    <mergeCell ref="D264:D267"/>
    <mergeCell ref="E264:E267"/>
    <mergeCell ref="F264:F267"/>
    <mergeCell ref="G264:G267"/>
    <mergeCell ref="H264:H267"/>
    <mergeCell ref="G260:G263"/>
    <mergeCell ref="H260:H263"/>
    <mergeCell ref="I260:I263"/>
    <mergeCell ref="J260:J263"/>
    <mergeCell ref="P260:P263"/>
    <mergeCell ref="Q260:Q263"/>
    <mergeCell ref="I272:I275"/>
    <mergeCell ref="J272:J275"/>
    <mergeCell ref="P272:P275"/>
    <mergeCell ref="Q272:Q275"/>
    <mergeCell ref="I264:I267"/>
    <mergeCell ref="J264:J267"/>
    <mergeCell ref="P264:P267"/>
    <mergeCell ref="Q264:Q267"/>
    <mergeCell ref="I288:I291"/>
    <mergeCell ref="J288:J291"/>
    <mergeCell ref="P288:P291"/>
    <mergeCell ref="Q288:Q291"/>
    <mergeCell ref="I296:I299"/>
    <mergeCell ref="J296:J299"/>
    <mergeCell ref="P296:P299"/>
    <mergeCell ref="Q296:Q299"/>
    <mergeCell ref="I304:I307"/>
    <mergeCell ref="J256:J259"/>
    <mergeCell ref="P256:P259"/>
    <mergeCell ref="Q256:Q259"/>
    <mergeCell ref="R256:R259"/>
    <mergeCell ref="A260:A263"/>
    <mergeCell ref="B260:B263"/>
    <mergeCell ref="C260:C263"/>
    <mergeCell ref="D260:D263"/>
    <mergeCell ref="E260:E263"/>
    <mergeCell ref="F260:F263"/>
    <mergeCell ref="R252:R255"/>
    <mergeCell ref="A256:A259"/>
    <mergeCell ref="B256:B259"/>
    <mergeCell ref="C256:C259"/>
    <mergeCell ref="D256:D259"/>
    <mergeCell ref="E256:E259"/>
    <mergeCell ref="F256:F259"/>
    <mergeCell ref="G256:G259"/>
    <mergeCell ref="H256:H259"/>
    <mergeCell ref="I256:I259"/>
    <mergeCell ref="G252:G255"/>
    <mergeCell ref="H252:H255"/>
    <mergeCell ref="I252:I255"/>
    <mergeCell ref="J252:J255"/>
    <mergeCell ref="P252:P255"/>
    <mergeCell ref="Q252:Q255"/>
    <mergeCell ref="R260:R263"/>
    <mergeCell ref="J248:J251"/>
    <mergeCell ref="P248:P251"/>
    <mergeCell ref="Q248:Q251"/>
    <mergeCell ref="R248:R251"/>
    <mergeCell ref="A252:A255"/>
    <mergeCell ref="B252:B255"/>
    <mergeCell ref="C252:C255"/>
    <mergeCell ref="D252:D255"/>
    <mergeCell ref="E252:E255"/>
    <mergeCell ref="F252:F255"/>
    <mergeCell ref="R244:R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G244:G247"/>
    <mergeCell ref="H244:H247"/>
    <mergeCell ref="I244:I247"/>
    <mergeCell ref="J244:J247"/>
    <mergeCell ref="P244:P247"/>
    <mergeCell ref="Q244:Q247"/>
    <mergeCell ref="J240:J243"/>
    <mergeCell ref="P240:P243"/>
    <mergeCell ref="Q240:Q243"/>
    <mergeCell ref="R240:R243"/>
    <mergeCell ref="A244:A247"/>
    <mergeCell ref="B244:B247"/>
    <mergeCell ref="C244:C247"/>
    <mergeCell ref="D244:D247"/>
    <mergeCell ref="E244:E247"/>
    <mergeCell ref="F244:F247"/>
    <mergeCell ref="R236:R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G236:G239"/>
    <mergeCell ref="H236:H239"/>
    <mergeCell ref="I236:I239"/>
    <mergeCell ref="J236:J239"/>
    <mergeCell ref="P236:P239"/>
    <mergeCell ref="Q236:Q239"/>
    <mergeCell ref="J232:J235"/>
    <mergeCell ref="P232:P235"/>
    <mergeCell ref="Q232:Q235"/>
    <mergeCell ref="R232:R235"/>
    <mergeCell ref="A236:A239"/>
    <mergeCell ref="B236:B239"/>
    <mergeCell ref="C236:C239"/>
    <mergeCell ref="D236:D239"/>
    <mergeCell ref="E236:E239"/>
    <mergeCell ref="F236:F239"/>
    <mergeCell ref="R228:R231"/>
    <mergeCell ref="A232:A235"/>
    <mergeCell ref="B232:B235"/>
    <mergeCell ref="C232:C235"/>
    <mergeCell ref="D232:D235"/>
    <mergeCell ref="E232:E235"/>
    <mergeCell ref="F232:F235"/>
    <mergeCell ref="G232:G235"/>
    <mergeCell ref="H232:H235"/>
    <mergeCell ref="I232:I235"/>
    <mergeCell ref="G228:G231"/>
    <mergeCell ref="H228:H231"/>
    <mergeCell ref="I228:I231"/>
    <mergeCell ref="J228:J231"/>
    <mergeCell ref="P228:P231"/>
    <mergeCell ref="Q228:Q231"/>
    <mergeCell ref="J224:J227"/>
    <mergeCell ref="P224:P227"/>
    <mergeCell ref="Q224:Q227"/>
    <mergeCell ref="R224:R227"/>
    <mergeCell ref="A228:A231"/>
    <mergeCell ref="B228:B231"/>
    <mergeCell ref="C228:C231"/>
    <mergeCell ref="D228:D231"/>
    <mergeCell ref="E228:E231"/>
    <mergeCell ref="F228:F231"/>
    <mergeCell ref="R220:R223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G220:G223"/>
    <mergeCell ref="H220:H223"/>
    <mergeCell ref="I220:I223"/>
    <mergeCell ref="J220:J223"/>
    <mergeCell ref="P220:P223"/>
    <mergeCell ref="Q220:Q223"/>
    <mergeCell ref="J216:J219"/>
    <mergeCell ref="P216:P219"/>
    <mergeCell ref="Q216:Q219"/>
    <mergeCell ref="R216:R219"/>
    <mergeCell ref="A220:A223"/>
    <mergeCell ref="B220:B223"/>
    <mergeCell ref="C220:C223"/>
    <mergeCell ref="D220:D223"/>
    <mergeCell ref="E220:E223"/>
    <mergeCell ref="F220:F223"/>
    <mergeCell ref="R212:R215"/>
    <mergeCell ref="A216:A219"/>
    <mergeCell ref="B216:B219"/>
    <mergeCell ref="C216:C219"/>
    <mergeCell ref="D216:D219"/>
    <mergeCell ref="E216:E219"/>
    <mergeCell ref="F216:F219"/>
    <mergeCell ref="G216:G219"/>
    <mergeCell ref="H216:H219"/>
    <mergeCell ref="I216:I219"/>
    <mergeCell ref="G212:G215"/>
    <mergeCell ref="H212:H215"/>
    <mergeCell ref="I212:I215"/>
    <mergeCell ref="J212:J215"/>
    <mergeCell ref="P212:P215"/>
    <mergeCell ref="Q212:Q215"/>
    <mergeCell ref="J208:J211"/>
    <mergeCell ref="P208:P211"/>
    <mergeCell ref="Q208:Q211"/>
    <mergeCell ref="R208:R211"/>
    <mergeCell ref="A212:A215"/>
    <mergeCell ref="B212:B215"/>
    <mergeCell ref="C212:C215"/>
    <mergeCell ref="D212:D215"/>
    <mergeCell ref="E212:E215"/>
    <mergeCell ref="F212:F215"/>
    <mergeCell ref="R204:R207"/>
    <mergeCell ref="A208:A211"/>
    <mergeCell ref="B208:B211"/>
    <mergeCell ref="C208:C211"/>
    <mergeCell ref="D208:D211"/>
    <mergeCell ref="E208:E211"/>
    <mergeCell ref="F208:F211"/>
    <mergeCell ref="G208:G211"/>
    <mergeCell ref="H208:H211"/>
    <mergeCell ref="I208:I211"/>
    <mergeCell ref="G204:G207"/>
    <mergeCell ref="H204:H207"/>
    <mergeCell ref="I204:I207"/>
    <mergeCell ref="J204:J207"/>
    <mergeCell ref="P204:P207"/>
    <mergeCell ref="Q204:Q207"/>
    <mergeCell ref="J200:J203"/>
    <mergeCell ref="P200:P203"/>
    <mergeCell ref="Q200:Q203"/>
    <mergeCell ref="R200:R203"/>
    <mergeCell ref="A204:A207"/>
    <mergeCell ref="B204:B207"/>
    <mergeCell ref="C204:C207"/>
    <mergeCell ref="D204:D207"/>
    <mergeCell ref="E204:E207"/>
    <mergeCell ref="F204:F207"/>
    <mergeCell ref="R196:R199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I200:I203"/>
    <mergeCell ref="G196:G199"/>
    <mergeCell ref="H196:H199"/>
    <mergeCell ref="I196:I199"/>
    <mergeCell ref="J196:J199"/>
    <mergeCell ref="P196:P199"/>
    <mergeCell ref="Q196:Q199"/>
    <mergeCell ref="J192:J195"/>
    <mergeCell ref="P192:P195"/>
    <mergeCell ref="Q192:Q195"/>
    <mergeCell ref="R192:R195"/>
    <mergeCell ref="A196:A199"/>
    <mergeCell ref="B196:B199"/>
    <mergeCell ref="C196:C199"/>
    <mergeCell ref="D196:D199"/>
    <mergeCell ref="E196:E199"/>
    <mergeCell ref="F196:F199"/>
    <mergeCell ref="R188:R191"/>
    <mergeCell ref="A192:A195"/>
    <mergeCell ref="B192:B195"/>
    <mergeCell ref="C192:C195"/>
    <mergeCell ref="D192:D195"/>
    <mergeCell ref="E192:E195"/>
    <mergeCell ref="F192:F195"/>
    <mergeCell ref="G192:G195"/>
    <mergeCell ref="H192:H195"/>
    <mergeCell ref="I192:I195"/>
    <mergeCell ref="G188:G191"/>
    <mergeCell ref="H188:H191"/>
    <mergeCell ref="I188:I191"/>
    <mergeCell ref="J188:J191"/>
    <mergeCell ref="P188:P191"/>
    <mergeCell ref="Q188:Q191"/>
    <mergeCell ref="J184:J187"/>
    <mergeCell ref="P184:P187"/>
    <mergeCell ref="Q184:Q187"/>
    <mergeCell ref="R184:R187"/>
    <mergeCell ref="A188:A191"/>
    <mergeCell ref="B188:B191"/>
    <mergeCell ref="C188:C191"/>
    <mergeCell ref="D188:D191"/>
    <mergeCell ref="E188:E191"/>
    <mergeCell ref="F188:F191"/>
    <mergeCell ref="R180:R183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G180:G183"/>
    <mergeCell ref="H180:H183"/>
    <mergeCell ref="I180:I183"/>
    <mergeCell ref="J180:J183"/>
    <mergeCell ref="P180:P183"/>
    <mergeCell ref="Q180:Q183"/>
    <mergeCell ref="J176:J179"/>
    <mergeCell ref="P176:P179"/>
    <mergeCell ref="Q176:Q179"/>
    <mergeCell ref="R176:R179"/>
    <mergeCell ref="A180:A183"/>
    <mergeCell ref="B180:B183"/>
    <mergeCell ref="C180:C183"/>
    <mergeCell ref="D180:D183"/>
    <mergeCell ref="E180:E183"/>
    <mergeCell ref="F180:F183"/>
    <mergeCell ref="R172:R175"/>
    <mergeCell ref="A176:A179"/>
    <mergeCell ref="B176:B179"/>
    <mergeCell ref="C176:C179"/>
    <mergeCell ref="D176:D179"/>
    <mergeCell ref="E176:E179"/>
    <mergeCell ref="F176:F179"/>
    <mergeCell ref="G176:G179"/>
    <mergeCell ref="H176:H179"/>
    <mergeCell ref="I176:I179"/>
    <mergeCell ref="G172:G175"/>
    <mergeCell ref="H172:H175"/>
    <mergeCell ref="I172:I175"/>
    <mergeCell ref="J172:J175"/>
    <mergeCell ref="P172:P175"/>
    <mergeCell ref="Q172:Q175"/>
    <mergeCell ref="J168:J171"/>
    <mergeCell ref="P168:P171"/>
    <mergeCell ref="Q168:Q171"/>
    <mergeCell ref="R168:R171"/>
    <mergeCell ref="A172:A175"/>
    <mergeCell ref="B172:B175"/>
    <mergeCell ref="C172:C175"/>
    <mergeCell ref="D172:D175"/>
    <mergeCell ref="E172:E175"/>
    <mergeCell ref="F172:F175"/>
    <mergeCell ref="R164:R167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  <mergeCell ref="G164:G167"/>
    <mergeCell ref="H164:H167"/>
    <mergeCell ref="I164:I167"/>
    <mergeCell ref="J164:J167"/>
    <mergeCell ref="P164:P167"/>
    <mergeCell ref="Q164:Q167"/>
    <mergeCell ref="J160:J163"/>
    <mergeCell ref="P160:P163"/>
    <mergeCell ref="Q160:Q163"/>
    <mergeCell ref="R160:R163"/>
    <mergeCell ref="A164:A167"/>
    <mergeCell ref="B164:B167"/>
    <mergeCell ref="C164:C167"/>
    <mergeCell ref="D164:D167"/>
    <mergeCell ref="E164:E167"/>
    <mergeCell ref="F164:F167"/>
    <mergeCell ref="R156:R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G156:G159"/>
    <mergeCell ref="H156:H159"/>
    <mergeCell ref="I156:I159"/>
    <mergeCell ref="J156:J159"/>
    <mergeCell ref="P156:P159"/>
    <mergeCell ref="Q156:Q159"/>
    <mergeCell ref="J152:J155"/>
    <mergeCell ref="P152:P155"/>
    <mergeCell ref="Q152:Q155"/>
    <mergeCell ref="R152:R155"/>
    <mergeCell ref="A156:A159"/>
    <mergeCell ref="B156:B159"/>
    <mergeCell ref="C156:C159"/>
    <mergeCell ref="D156:D159"/>
    <mergeCell ref="E156:E159"/>
    <mergeCell ref="F156:F159"/>
    <mergeCell ref="R148:R151"/>
    <mergeCell ref="A152:A155"/>
    <mergeCell ref="B152:B155"/>
    <mergeCell ref="C152:C155"/>
    <mergeCell ref="D152:D155"/>
    <mergeCell ref="E152:E155"/>
    <mergeCell ref="F152:F155"/>
    <mergeCell ref="G152:G155"/>
    <mergeCell ref="H152:H155"/>
    <mergeCell ref="I152:I155"/>
    <mergeCell ref="G148:G151"/>
    <mergeCell ref="H148:H151"/>
    <mergeCell ref="I148:I151"/>
    <mergeCell ref="J148:J151"/>
    <mergeCell ref="P148:P151"/>
    <mergeCell ref="Q148:Q151"/>
    <mergeCell ref="J144:J147"/>
    <mergeCell ref="P144:P147"/>
    <mergeCell ref="Q144:Q147"/>
    <mergeCell ref="R144:R147"/>
    <mergeCell ref="A148:A151"/>
    <mergeCell ref="B148:B151"/>
    <mergeCell ref="C148:C151"/>
    <mergeCell ref="D148:D151"/>
    <mergeCell ref="E148:E151"/>
    <mergeCell ref="F148:F151"/>
    <mergeCell ref="R140:R143"/>
    <mergeCell ref="A144:A147"/>
    <mergeCell ref="B144:B147"/>
    <mergeCell ref="C144:C147"/>
    <mergeCell ref="D144:D147"/>
    <mergeCell ref="E144:E147"/>
    <mergeCell ref="F144:F147"/>
    <mergeCell ref="G144:G147"/>
    <mergeCell ref="H144:H147"/>
    <mergeCell ref="I144:I147"/>
    <mergeCell ref="G140:G143"/>
    <mergeCell ref="H140:H143"/>
    <mergeCell ref="I140:I143"/>
    <mergeCell ref="J140:J143"/>
    <mergeCell ref="P140:P143"/>
    <mergeCell ref="Q140:Q143"/>
    <mergeCell ref="J136:J139"/>
    <mergeCell ref="P136:P139"/>
    <mergeCell ref="Q136:Q139"/>
    <mergeCell ref="R136:R139"/>
    <mergeCell ref="A140:A143"/>
    <mergeCell ref="B140:B143"/>
    <mergeCell ref="C140:C143"/>
    <mergeCell ref="D140:D143"/>
    <mergeCell ref="E140:E143"/>
    <mergeCell ref="F140:F143"/>
    <mergeCell ref="R132:R135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G132:G135"/>
    <mergeCell ref="H132:H135"/>
    <mergeCell ref="I132:I135"/>
    <mergeCell ref="J132:J135"/>
    <mergeCell ref="P132:P135"/>
    <mergeCell ref="Q132:Q135"/>
    <mergeCell ref="J128:J131"/>
    <mergeCell ref="P128:P131"/>
    <mergeCell ref="Q128:Q131"/>
    <mergeCell ref="R128:R131"/>
    <mergeCell ref="A132:A135"/>
    <mergeCell ref="B132:B135"/>
    <mergeCell ref="C132:C135"/>
    <mergeCell ref="D132:D135"/>
    <mergeCell ref="E132:E135"/>
    <mergeCell ref="F132:F135"/>
    <mergeCell ref="R124:R127"/>
    <mergeCell ref="A128:A131"/>
    <mergeCell ref="B128:B131"/>
    <mergeCell ref="C128:C131"/>
    <mergeCell ref="D128:D131"/>
    <mergeCell ref="E128:E131"/>
    <mergeCell ref="F128:F131"/>
    <mergeCell ref="G128:G131"/>
    <mergeCell ref="H128:H131"/>
    <mergeCell ref="I128:I131"/>
    <mergeCell ref="G124:G127"/>
    <mergeCell ref="H124:H127"/>
    <mergeCell ref="I124:I127"/>
    <mergeCell ref="J124:J127"/>
    <mergeCell ref="P124:P127"/>
    <mergeCell ref="Q124:Q127"/>
    <mergeCell ref="J120:J123"/>
    <mergeCell ref="P120:P123"/>
    <mergeCell ref="Q120:Q123"/>
    <mergeCell ref="R120:R123"/>
    <mergeCell ref="A124:A127"/>
    <mergeCell ref="B124:B127"/>
    <mergeCell ref="C124:C127"/>
    <mergeCell ref="D124:D127"/>
    <mergeCell ref="E124:E127"/>
    <mergeCell ref="F124:F127"/>
    <mergeCell ref="R116:R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G116:G119"/>
    <mergeCell ref="H116:H119"/>
    <mergeCell ref="I116:I119"/>
    <mergeCell ref="J116:J119"/>
    <mergeCell ref="P116:P119"/>
    <mergeCell ref="Q116:Q119"/>
    <mergeCell ref="J112:J115"/>
    <mergeCell ref="P112:P115"/>
    <mergeCell ref="Q112:Q115"/>
    <mergeCell ref="R112:R115"/>
    <mergeCell ref="A116:A119"/>
    <mergeCell ref="B116:B119"/>
    <mergeCell ref="C116:C119"/>
    <mergeCell ref="D116:D119"/>
    <mergeCell ref="E116:E119"/>
    <mergeCell ref="F116:F119"/>
    <mergeCell ref="R108:R111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G108:G111"/>
    <mergeCell ref="H108:H111"/>
    <mergeCell ref="I108:I111"/>
    <mergeCell ref="J108:J111"/>
    <mergeCell ref="P108:P111"/>
    <mergeCell ref="Q108:Q111"/>
    <mergeCell ref="J104:J107"/>
    <mergeCell ref="P104:P107"/>
    <mergeCell ref="Q104:Q107"/>
    <mergeCell ref="R104:R107"/>
    <mergeCell ref="A108:A111"/>
    <mergeCell ref="B108:B111"/>
    <mergeCell ref="C108:C111"/>
    <mergeCell ref="D108:D111"/>
    <mergeCell ref="E108:E111"/>
    <mergeCell ref="F108:F111"/>
    <mergeCell ref="R100:R103"/>
    <mergeCell ref="A104:A107"/>
    <mergeCell ref="B104:B107"/>
    <mergeCell ref="C104:C107"/>
    <mergeCell ref="D104:D107"/>
    <mergeCell ref="E104:E107"/>
    <mergeCell ref="F104:F107"/>
    <mergeCell ref="G104:G107"/>
    <mergeCell ref="H104:H107"/>
    <mergeCell ref="I104:I107"/>
    <mergeCell ref="G100:G103"/>
    <mergeCell ref="H100:H103"/>
    <mergeCell ref="I100:I103"/>
    <mergeCell ref="J100:J103"/>
    <mergeCell ref="P100:P103"/>
    <mergeCell ref="Q100:Q103"/>
    <mergeCell ref="J96:J99"/>
    <mergeCell ref="P96:P99"/>
    <mergeCell ref="Q96:Q99"/>
    <mergeCell ref="R96:R99"/>
    <mergeCell ref="A100:A103"/>
    <mergeCell ref="B100:B103"/>
    <mergeCell ref="C100:C103"/>
    <mergeCell ref="D100:D103"/>
    <mergeCell ref="E100:E103"/>
    <mergeCell ref="F100:F103"/>
    <mergeCell ref="R92:R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G92:G95"/>
    <mergeCell ref="H92:H95"/>
    <mergeCell ref="I92:I95"/>
    <mergeCell ref="J92:J95"/>
    <mergeCell ref="P92:P95"/>
    <mergeCell ref="Q92:Q95"/>
    <mergeCell ref="J88:J91"/>
    <mergeCell ref="P88:P91"/>
    <mergeCell ref="Q88:Q91"/>
    <mergeCell ref="R88:R91"/>
    <mergeCell ref="A92:A95"/>
    <mergeCell ref="B92:B95"/>
    <mergeCell ref="C92:C95"/>
    <mergeCell ref="D92:D95"/>
    <mergeCell ref="E92:E95"/>
    <mergeCell ref="F92:F95"/>
    <mergeCell ref="R84:R87"/>
    <mergeCell ref="A88:A91"/>
    <mergeCell ref="B88:B91"/>
    <mergeCell ref="C88:C91"/>
    <mergeCell ref="D88:D91"/>
    <mergeCell ref="E88:E91"/>
    <mergeCell ref="F88:F91"/>
    <mergeCell ref="G88:G91"/>
    <mergeCell ref="H88:H91"/>
    <mergeCell ref="I88:I91"/>
    <mergeCell ref="G84:G87"/>
    <mergeCell ref="H84:H87"/>
    <mergeCell ref="I84:I87"/>
    <mergeCell ref="J84:J87"/>
    <mergeCell ref="P84:P87"/>
    <mergeCell ref="Q84:Q87"/>
    <mergeCell ref="J80:J83"/>
    <mergeCell ref="P80:P83"/>
    <mergeCell ref="Q80:Q83"/>
    <mergeCell ref="R80:R83"/>
    <mergeCell ref="A84:A87"/>
    <mergeCell ref="B84:B87"/>
    <mergeCell ref="C84:C87"/>
    <mergeCell ref="D84:D87"/>
    <mergeCell ref="E84:E87"/>
    <mergeCell ref="F84:F87"/>
    <mergeCell ref="R76:R79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G76:G79"/>
    <mergeCell ref="H76:H79"/>
    <mergeCell ref="I76:I79"/>
    <mergeCell ref="J76:J79"/>
    <mergeCell ref="P76:P79"/>
    <mergeCell ref="Q76:Q79"/>
    <mergeCell ref="J72:J75"/>
    <mergeCell ref="P72:P75"/>
    <mergeCell ref="Q72:Q75"/>
    <mergeCell ref="R72:R75"/>
    <mergeCell ref="A76:A79"/>
    <mergeCell ref="B76:B79"/>
    <mergeCell ref="C76:C79"/>
    <mergeCell ref="D76:D79"/>
    <mergeCell ref="E76:E79"/>
    <mergeCell ref="F76:F79"/>
    <mergeCell ref="R68:R71"/>
    <mergeCell ref="A72:A75"/>
    <mergeCell ref="B72:B75"/>
    <mergeCell ref="C72:C75"/>
    <mergeCell ref="D72:D75"/>
    <mergeCell ref="E72:E75"/>
    <mergeCell ref="F72:F75"/>
    <mergeCell ref="G72:G75"/>
    <mergeCell ref="H72:H75"/>
    <mergeCell ref="I72:I75"/>
    <mergeCell ref="G68:G71"/>
    <mergeCell ref="H68:H71"/>
    <mergeCell ref="I68:I71"/>
    <mergeCell ref="J68:J71"/>
    <mergeCell ref="P68:P71"/>
    <mergeCell ref="Q68:Q71"/>
    <mergeCell ref="J64:J67"/>
    <mergeCell ref="P64:P67"/>
    <mergeCell ref="Q64:Q67"/>
    <mergeCell ref="R64:R67"/>
    <mergeCell ref="A68:A71"/>
    <mergeCell ref="B68:B71"/>
    <mergeCell ref="C68:C71"/>
    <mergeCell ref="D68:D71"/>
    <mergeCell ref="E68:E71"/>
    <mergeCell ref="F68:F71"/>
    <mergeCell ref="R60:R63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G60:G63"/>
    <mergeCell ref="H60:H63"/>
    <mergeCell ref="I60:I63"/>
    <mergeCell ref="J60:J63"/>
    <mergeCell ref="P60:P63"/>
    <mergeCell ref="Q60:Q63"/>
    <mergeCell ref="J56:J59"/>
    <mergeCell ref="P56:P59"/>
    <mergeCell ref="Q56:Q59"/>
    <mergeCell ref="R56:R59"/>
    <mergeCell ref="A60:A63"/>
    <mergeCell ref="B60:B63"/>
    <mergeCell ref="C60:C63"/>
    <mergeCell ref="D60:D63"/>
    <mergeCell ref="E60:E63"/>
    <mergeCell ref="F60:F63"/>
    <mergeCell ref="R52:R55"/>
    <mergeCell ref="A56:A59"/>
    <mergeCell ref="B56:B59"/>
    <mergeCell ref="C56:C59"/>
    <mergeCell ref="D56:D59"/>
    <mergeCell ref="E56:E59"/>
    <mergeCell ref="F56:F59"/>
    <mergeCell ref="G56:G59"/>
    <mergeCell ref="H56:H59"/>
    <mergeCell ref="I56:I59"/>
    <mergeCell ref="G52:G55"/>
    <mergeCell ref="H52:H55"/>
    <mergeCell ref="I52:I55"/>
    <mergeCell ref="J52:J55"/>
    <mergeCell ref="P52:P55"/>
    <mergeCell ref="Q52:Q55"/>
    <mergeCell ref="J48:J51"/>
    <mergeCell ref="P48:P51"/>
    <mergeCell ref="Q48:Q51"/>
    <mergeCell ref="R48:R51"/>
    <mergeCell ref="A52:A55"/>
    <mergeCell ref="B52:B55"/>
    <mergeCell ref="C52:C55"/>
    <mergeCell ref="D52:D55"/>
    <mergeCell ref="E52:E55"/>
    <mergeCell ref="F52:F55"/>
    <mergeCell ref="R44:R47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G44:G47"/>
    <mergeCell ref="H44:H47"/>
    <mergeCell ref="I44:I47"/>
    <mergeCell ref="J44:J47"/>
    <mergeCell ref="P44:P47"/>
    <mergeCell ref="Q44:Q47"/>
    <mergeCell ref="J40:J43"/>
    <mergeCell ref="P40:P43"/>
    <mergeCell ref="Q40:Q43"/>
    <mergeCell ref="R40:R43"/>
    <mergeCell ref="A44:A47"/>
    <mergeCell ref="B44:B47"/>
    <mergeCell ref="C44:C47"/>
    <mergeCell ref="D44:D47"/>
    <mergeCell ref="E44:E47"/>
    <mergeCell ref="F44:F47"/>
    <mergeCell ref="R36:R39"/>
    <mergeCell ref="A40:A43"/>
    <mergeCell ref="B40:B43"/>
    <mergeCell ref="C40:C43"/>
    <mergeCell ref="D40:D43"/>
    <mergeCell ref="E40:E43"/>
    <mergeCell ref="F40:F43"/>
    <mergeCell ref="G40:G43"/>
    <mergeCell ref="H40:H43"/>
    <mergeCell ref="I40:I43"/>
    <mergeCell ref="G36:G39"/>
    <mergeCell ref="H36:H39"/>
    <mergeCell ref="I36:I39"/>
    <mergeCell ref="J36:J39"/>
    <mergeCell ref="P36:P39"/>
    <mergeCell ref="Q36:Q39"/>
    <mergeCell ref="J32:J35"/>
    <mergeCell ref="P32:P35"/>
    <mergeCell ref="Q32:Q35"/>
    <mergeCell ref="R32:R35"/>
    <mergeCell ref="A36:A39"/>
    <mergeCell ref="B36:B39"/>
    <mergeCell ref="C36:C39"/>
    <mergeCell ref="D36:D39"/>
    <mergeCell ref="E36:E39"/>
    <mergeCell ref="F36:F39"/>
    <mergeCell ref="R28:R31"/>
    <mergeCell ref="A32:A35"/>
    <mergeCell ref="B32:B35"/>
    <mergeCell ref="C32:C35"/>
    <mergeCell ref="D32:D35"/>
    <mergeCell ref="E32:E35"/>
    <mergeCell ref="F32:F35"/>
    <mergeCell ref="G32:G35"/>
    <mergeCell ref="H32:H35"/>
    <mergeCell ref="I32:I35"/>
    <mergeCell ref="G28:G31"/>
    <mergeCell ref="H28:H31"/>
    <mergeCell ref="I28:I31"/>
    <mergeCell ref="J28:J31"/>
    <mergeCell ref="P28:P31"/>
    <mergeCell ref="Q28:Q31"/>
    <mergeCell ref="J24:J27"/>
    <mergeCell ref="P24:P27"/>
    <mergeCell ref="Q24:Q27"/>
    <mergeCell ref="R24:R27"/>
    <mergeCell ref="A28:A31"/>
    <mergeCell ref="B28:B31"/>
    <mergeCell ref="C28:C31"/>
    <mergeCell ref="D28:D31"/>
    <mergeCell ref="E28:E31"/>
    <mergeCell ref="F28:F31"/>
    <mergeCell ref="R20:R23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G20:G23"/>
    <mergeCell ref="H20:H23"/>
    <mergeCell ref="I20:I23"/>
    <mergeCell ref="J20:J23"/>
    <mergeCell ref="P20:P23"/>
    <mergeCell ref="Q20:Q23"/>
    <mergeCell ref="J16:J19"/>
    <mergeCell ref="P16:P19"/>
    <mergeCell ref="Q16:Q19"/>
    <mergeCell ref="R16:R19"/>
    <mergeCell ref="A20:A23"/>
    <mergeCell ref="B20:B23"/>
    <mergeCell ref="C20:C23"/>
    <mergeCell ref="D20:D23"/>
    <mergeCell ref="E20:E23"/>
    <mergeCell ref="F20:F23"/>
    <mergeCell ref="R12:R15"/>
    <mergeCell ref="A16:A19"/>
    <mergeCell ref="B16:B19"/>
    <mergeCell ref="C16:C19"/>
    <mergeCell ref="D16:D19"/>
    <mergeCell ref="E16:E19"/>
    <mergeCell ref="F16:F19"/>
    <mergeCell ref="G16:G19"/>
    <mergeCell ref="H16:H19"/>
    <mergeCell ref="I16:I19"/>
    <mergeCell ref="G12:G15"/>
    <mergeCell ref="H12:H15"/>
    <mergeCell ref="I12:I15"/>
    <mergeCell ref="J12:J15"/>
    <mergeCell ref="P12:P15"/>
    <mergeCell ref="Q12:Q15"/>
    <mergeCell ref="A12:A15"/>
    <mergeCell ref="B12:B15"/>
    <mergeCell ref="C12:C15"/>
    <mergeCell ref="D12:D15"/>
    <mergeCell ref="E12:E15"/>
    <mergeCell ref="F12:F15"/>
    <mergeCell ref="A1:T1"/>
    <mergeCell ref="A2:T2"/>
    <mergeCell ref="G7:O8"/>
    <mergeCell ref="P7:P9"/>
    <mergeCell ref="Q7:Q9"/>
    <mergeCell ref="G9:H9"/>
    <mergeCell ref="I9:J9"/>
    <mergeCell ref="K9:O9"/>
    <mergeCell ref="A4:E4"/>
    <mergeCell ref="F4:G4"/>
    <mergeCell ref="L4:O4"/>
    <mergeCell ref="K5:O5"/>
    <mergeCell ref="A7:A10"/>
    <mergeCell ref="B7:B10"/>
    <mergeCell ref="C7:C10"/>
    <mergeCell ref="D7:D10"/>
    <mergeCell ref="E7:E10"/>
    <mergeCell ref="F7:F10"/>
    <mergeCell ref="J3:K3"/>
    <mergeCell ref="L3:O3"/>
  </mergeCells>
  <conditionalFormatting sqref="K130:L130">
    <cfRule type="duplicateValues" dxfId="11" priority="2" stopIfTrue="1"/>
  </conditionalFormatting>
  <conditionalFormatting sqref="K102:L102">
    <cfRule type="duplicateValues" dxfId="10" priority="1" stopIfTrue="1"/>
  </conditionalFormatting>
  <pageMargins left="0" right="0" top="0.19685039370078741" bottom="0.19685039370078741" header="0.51181102362204722" footer="0.51181102362204722"/>
  <pageSetup paperSize="9" scale="95" orientation="landscape" r:id="rId1"/>
  <headerFooter alignWithMargins="0">
    <oddFooter>Page &amp;P</oddFooter>
  </headerFooter>
  <rowBreaks count="2" manualBreakCount="2">
    <brk id="135" max="17" man="1"/>
    <brk id="41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1"/>
  <sheetViews>
    <sheetView showZeros="0" zoomScaleNormal="100" zoomScaleSheetLayoutView="70" workbookViewId="0">
      <selection activeCell="S12" sqref="S12:T16"/>
    </sheetView>
  </sheetViews>
  <sheetFormatPr defaultRowHeight="12.75"/>
  <cols>
    <col min="1" max="1" width="3.7109375" style="3" customWidth="1"/>
    <col min="2" max="2" width="7.42578125" style="3" customWidth="1"/>
    <col min="3" max="3" width="29" style="3" customWidth="1"/>
    <col min="4" max="5" width="11.5703125" style="3" customWidth="1"/>
    <col min="6" max="6" width="7" style="3" customWidth="1"/>
    <col min="7" max="7" width="6.5703125" style="3" customWidth="1"/>
    <col min="8" max="8" width="6.7109375" style="3" customWidth="1"/>
    <col min="9" max="9" width="5.7109375" style="3" customWidth="1"/>
    <col min="10" max="10" width="6.7109375" style="3" customWidth="1"/>
    <col min="11" max="11" width="13" style="3" customWidth="1"/>
    <col min="12" max="12" width="4.7109375" style="3" customWidth="1"/>
    <col min="13" max="13" width="7" style="3" customWidth="1"/>
    <col min="14" max="15" width="7.28515625" style="3" customWidth="1"/>
    <col min="16" max="17" width="8.7109375" style="3" customWidth="1"/>
    <col min="18" max="18" width="9.5703125" style="3" customWidth="1"/>
    <col min="19" max="20" width="11.5703125" style="3" customWidth="1"/>
    <col min="21" max="16384" width="9.140625" style="3"/>
  </cols>
  <sheetData>
    <row r="1" spans="1:20">
      <c r="C1" s="8"/>
      <c r="D1" s="307"/>
      <c r="E1" s="307"/>
      <c r="F1" s="307"/>
      <c r="G1" s="307"/>
    </row>
    <row r="2" spans="1:20">
      <c r="A2" s="311" t="s">
        <v>75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</row>
    <row r="3" spans="1:20" ht="15" customHeight="1">
      <c r="A3" s="311" t="s">
        <v>157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</row>
    <row r="4" spans="1:20" ht="15" customHeight="1">
      <c r="A4" s="311"/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</row>
    <row r="5" spans="1:20" ht="15" hidden="1" customHeight="1"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20" ht="14.25" hidden="1">
      <c r="A6" s="312" t="s">
        <v>27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</row>
    <row r="7" spans="1:20" ht="15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>
      <c r="A8" s="10"/>
      <c r="J8" s="247" t="s">
        <v>17</v>
      </c>
      <c r="K8" s="247"/>
      <c r="L8" s="244" t="s">
        <v>18</v>
      </c>
      <c r="M8" s="244"/>
      <c r="N8" s="244"/>
      <c r="O8" s="244"/>
      <c r="P8" s="1">
        <v>1813.05</v>
      </c>
    </row>
    <row r="9" spans="1:20" ht="13.5" hidden="1">
      <c r="A9" s="241" t="s">
        <v>15</v>
      </c>
      <c r="B9" s="241"/>
      <c r="C9" s="241"/>
      <c r="D9" s="241"/>
      <c r="E9" s="241"/>
      <c r="F9" s="242" t="e">
        <f>#REF!</f>
        <v>#REF!</v>
      </c>
      <c r="G9" s="243"/>
      <c r="H9" s="11" t="s">
        <v>16</v>
      </c>
      <c r="L9" s="244" t="s">
        <v>19</v>
      </c>
      <c r="M9" s="244"/>
      <c r="N9" s="244"/>
      <c r="O9" s="244"/>
      <c r="P9" s="1">
        <v>2381.08</v>
      </c>
    </row>
    <row r="10" spans="1:20" ht="13.5" hidden="1">
      <c r="A10" s="10"/>
      <c r="K10" s="245" t="s">
        <v>20</v>
      </c>
      <c r="L10" s="245"/>
      <c r="M10" s="245"/>
      <c r="N10" s="245"/>
      <c r="O10" s="245"/>
      <c r="P10" s="47">
        <v>1.07</v>
      </c>
    </row>
    <row r="11" spans="1:20" ht="13.5" hidden="1">
      <c r="A11" s="10"/>
      <c r="K11" s="6"/>
      <c r="L11" s="6"/>
      <c r="M11" s="6"/>
      <c r="N11" s="6"/>
      <c r="O11" s="6"/>
      <c r="P11" s="4"/>
    </row>
    <row r="12" spans="1:20" ht="22.5" customHeight="1">
      <c r="A12" s="240" t="s">
        <v>0</v>
      </c>
      <c r="B12" s="246" t="s">
        <v>1</v>
      </c>
      <c r="C12" s="240" t="s">
        <v>2</v>
      </c>
      <c r="D12" s="246" t="s">
        <v>3</v>
      </c>
      <c r="E12" s="246" t="s">
        <v>4</v>
      </c>
      <c r="F12" s="246" t="s">
        <v>5</v>
      </c>
      <c r="G12" s="240" t="s">
        <v>6</v>
      </c>
      <c r="H12" s="240"/>
      <c r="I12" s="240"/>
      <c r="J12" s="240"/>
      <c r="K12" s="240"/>
      <c r="L12" s="240"/>
      <c r="M12" s="240"/>
      <c r="N12" s="240"/>
      <c r="O12" s="240"/>
      <c r="P12" s="240" t="s">
        <v>7</v>
      </c>
      <c r="Q12" s="240" t="s">
        <v>8</v>
      </c>
      <c r="R12" s="19" t="s">
        <v>8</v>
      </c>
      <c r="S12" s="240" t="s">
        <v>76</v>
      </c>
      <c r="T12" s="240" t="s">
        <v>7</v>
      </c>
    </row>
    <row r="13" spans="1:20" ht="13.5" customHeight="1">
      <c r="A13" s="240"/>
      <c r="B13" s="246"/>
      <c r="C13" s="240"/>
      <c r="D13" s="246"/>
      <c r="E13" s="246"/>
      <c r="F13" s="246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19" t="s">
        <v>9</v>
      </c>
      <c r="S13" s="240"/>
      <c r="T13" s="240"/>
    </row>
    <row r="14" spans="1:20" ht="20.25" customHeight="1">
      <c r="A14" s="240"/>
      <c r="B14" s="246"/>
      <c r="C14" s="240"/>
      <c r="D14" s="246"/>
      <c r="E14" s="246"/>
      <c r="F14" s="246"/>
      <c r="G14" s="240" t="s">
        <v>10</v>
      </c>
      <c r="H14" s="240"/>
      <c r="I14" s="240" t="s">
        <v>11</v>
      </c>
      <c r="J14" s="240"/>
      <c r="K14" s="240" t="s">
        <v>12</v>
      </c>
      <c r="L14" s="240"/>
      <c r="M14" s="240"/>
      <c r="N14" s="240"/>
      <c r="O14" s="240"/>
      <c r="P14" s="240"/>
      <c r="Q14" s="240"/>
      <c r="R14" s="20">
        <f>P10</f>
        <v>1.07</v>
      </c>
      <c r="S14" s="240"/>
      <c r="T14" s="240"/>
    </row>
    <row r="15" spans="1:20" s="12" customFormat="1" ht="47.25">
      <c r="A15" s="240"/>
      <c r="B15" s="246"/>
      <c r="C15" s="240"/>
      <c r="D15" s="246"/>
      <c r="E15" s="246"/>
      <c r="F15" s="246"/>
      <c r="G15" s="18" t="s">
        <v>70</v>
      </c>
      <c r="H15" s="18" t="s">
        <v>69</v>
      </c>
      <c r="I15" s="18" t="s">
        <v>70</v>
      </c>
      <c r="J15" s="18" t="s">
        <v>69</v>
      </c>
      <c r="K15" s="17" t="s">
        <v>24</v>
      </c>
      <c r="L15" s="18" t="s">
        <v>68</v>
      </c>
      <c r="M15" s="17" t="s">
        <v>13</v>
      </c>
      <c r="N15" s="17" t="s">
        <v>67</v>
      </c>
      <c r="O15" s="18" t="s">
        <v>7</v>
      </c>
      <c r="P15" s="21" t="s">
        <v>66</v>
      </c>
      <c r="Q15" s="31" t="s">
        <v>66</v>
      </c>
      <c r="R15" s="16" t="s">
        <v>66</v>
      </c>
      <c r="S15" s="17" t="s">
        <v>14</v>
      </c>
      <c r="T15" s="17" t="s">
        <v>14</v>
      </c>
    </row>
    <row r="16" spans="1:20" s="12" customFormat="1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  <c r="L16" s="22">
        <v>12</v>
      </c>
      <c r="M16" s="22">
        <v>13</v>
      </c>
      <c r="N16" s="22">
        <v>14</v>
      </c>
      <c r="O16" s="22">
        <v>15</v>
      </c>
      <c r="P16" s="22">
        <v>16</v>
      </c>
      <c r="Q16" s="22">
        <v>17</v>
      </c>
      <c r="R16" s="22">
        <v>18</v>
      </c>
      <c r="S16" s="22">
        <v>6</v>
      </c>
      <c r="T16" s="22">
        <v>7</v>
      </c>
    </row>
    <row r="17" spans="1:20" s="12" customFormat="1">
      <c r="A17" s="250"/>
      <c r="B17" s="285"/>
      <c r="C17" s="252" t="s">
        <v>28</v>
      </c>
      <c r="D17" s="288"/>
      <c r="E17" s="254"/>
      <c r="F17" s="255">
        <f t="shared" ref="F17" si="0">H17+J17+R17</f>
        <v>0</v>
      </c>
      <c r="G17" s="257"/>
      <c r="H17" s="248">
        <f t="shared" ref="H17" si="1">G17*$P$8/1000</f>
        <v>0</v>
      </c>
      <c r="I17" s="257"/>
      <c r="J17" s="248">
        <f t="shared" ref="J17" si="2">I17*$P$9/1000</f>
        <v>0</v>
      </c>
      <c r="K17" s="23"/>
      <c r="L17" s="23"/>
      <c r="M17" s="23"/>
      <c r="N17" s="37"/>
      <c r="O17" s="21">
        <f t="shared" ref="O17:O80" si="3">M17*N17</f>
        <v>0</v>
      </c>
      <c r="P17" s="248">
        <f t="shared" ref="P17" si="4">E17*F17</f>
        <v>0</v>
      </c>
      <c r="Q17" s="248">
        <f t="shared" ref="Q17" si="5">SUM(O17:O20)</f>
        <v>0</v>
      </c>
      <c r="R17" s="248">
        <f t="shared" ref="R17" si="6">Q17*1.02*1.05*$R$14</f>
        <v>0</v>
      </c>
      <c r="S17" s="248"/>
      <c r="T17" s="248"/>
    </row>
    <row r="18" spans="1:20" s="12" customFormat="1">
      <c r="A18" s="250"/>
      <c r="B18" s="286"/>
      <c r="C18" s="252"/>
      <c r="D18" s="289"/>
      <c r="E18" s="254"/>
      <c r="F18" s="255"/>
      <c r="G18" s="257"/>
      <c r="H18" s="248"/>
      <c r="I18" s="257"/>
      <c r="J18" s="248"/>
      <c r="K18" s="23"/>
      <c r="L18" s="23"/>
      <c r="M18" s="23"/>
      <c r="N18" s="37"/>
      <c r="O18" s="21">
        <f t="shared" si="3"/>
        <v>0</v>
      </c>
      <c r="P18" s="248"/>
      <c r="Q18" s="248"/>
      <c r="R18" s="248"/>
      <c r="S18" s="248"/>
      <c r="T18" s="248"/>
    </row>
    <row r="19" spans="1:20" s="12" customFormat="1">
      <c r="A19" s="250"/>
      <c r="B19" s="286"/>
      <c r="C19" s="252"/>
      <c r="D19" s="289"/>
      <c r="E19" s="254"/>
      <c r="F19" s="255"/>
      <c r="G19" s="257"/>
      <c r="H19" s="248"/>
      <c r="I19" s="257"/>
      <c r="J19" s="248"/>
      <c r="K19" s="23"/>
      <c r="L19" s="23"/>
      <c r="M19" s="24"/>
      <c r="N19" s="37"/>
      <c r="O19" s="21">
        <f t="shared" si="3"/>
        <v>0</v>
      </c>
      <c r="P19" s="248"/>
      <c r="Q19" s="248"/>
      <c r="R19" s="248"/>
      <c r="S19" s="248"/>
      <c r="T19" s="248"/>
    </row>
    <row r="20" spans="1:20" s="12" customFormat="1">
      <c r="A20" s="250"/>
      <c r="B20" s="287"/>
      <c r="C20" s="252"/>
      <c r="D20" s="290"/>
      <c r="E20" s="254"/>
      <c r="F20" s="255"/>
      <c r="G20" s="257"/>
      <c r="H20" s="248"/>
      <c r="I20" s="257"/>
      <c r="J20" s="248"/>
      <c r="K20" s="23"/>
      <c r="L20" s="23"/>
      <c r="M20" s="23"/>
      <c r="N20" s="37"/>
      <c r="O20" s="21">
        <f t="shared" si="3"/>
        <v>0</v>
      </c>
      <c r="P20" s="248"/>
      <c r="Q20" s="248"/>
      <c r="R20" s="248"/>
      <c r="S20" s="248"/>
      <c r="T20" s="248"/>
    </row>
    <row r="21" spans="1:20" ht="12.75" customHeight="1">
      <c r="A21" s="250"/>
      <c r="B21" s="251"/>
      <c r="C21" s="252" t="s">
        <v>29</v>
      </c>
      <c r="D21" s="253"/>
      <c r="E21" s="254"/>
      <c r="F21" s="255">
        <f>H21+J21+R21</f>
        <v>0</v>
      </c>
      <c r="G21" s="249"/>
      <c r="H21" s="248">
        <f>G21*$P$8/1000</f>
        <v>0</v>
      </c>
      <c r="I21" s="249"/>
      <c r="J21" s="248">
        <f>I21*$P$9/1000</f>
        <v>0</v>
      </c>
      <c r="K21" s="23"/>
      <c r="L21" s="23"/>
      <c r="M21" s="23"/>
      <c r="N21" s="44"/>
      <c r="O21" s="21">
        <f t="shared" si="3"/>
        <v>0</v>
      </c>
      <c r="P21" s="248">
        <f>E21*F21</f>
        <v>0</v>
      </c>
      <c r="Q21" s="248">
        <f>SUM(O21:O24)</f>
        <v>0</v>
      </c>
      <c r="R21" s="248">
        <f>Q21*1.02*1.05*$R$14</f>
        <v>0</v>
      </c>
      <c r="S21" s="277">
        <f>1.133*1.008*1.0263</f>
        <v>1.1721002832</v>
      </c>
      <c r="T21" s="278"/>
    </row>
    <row r="22" spans="1:20">
      <c r="A22" s="250"/>
      <c r="B22" s="251"/>
      <c r="C22" s="252"/>
      <c r="D22" s="253"/>
      <c r="E22" s="254"/>
      <c r="F22" s="255"/>
      <c r="G22" s="249"/>
      <c r="H22" s="248"/>
      <c r="I22" s="249"/>
      <c r="J22" s="248"/>
      <c r="K22" s="23"/>
      <c r="L22" s="23"/>
      <c r="M22" s="23"/>
      <c r="N22" s="44"/>
      <c r="O22" s="21">
        <f t="shared" si="3"/>
        <v>0</v>
      </c>
      <c r="P22" s="248"/>
      <c r="Q22" s="248"/>
      <c r="R22" s="248"/>
      <c r="S22" s="277"/>
      <c r="T22" s="278"/>
    </row>
    <row r="23" spans="1:20">
      <c r="A23" s="250"/>
      <c r="B23" s="251"/>
      <c r="C23" s="252"/>
      <c r="D23" s="253"/>
      <c r="E23" s="254"/>
      <c r="F23" s="255"/>
      <c r="G23" s="249"/>
      <c r="H23" s="248"/>
      <c r="I23" s="249"/>
      <c r="J23" s="248"/>
      <c r="K23" s="23"/>
      <c r="L23" s="23"/>
      <c r="M23" s="24"/>
      <c r="N23" s="44"/>
      <c r="O23" s="21">
        <f t="shared" si="3"/>
        <v>0</v>
      </c>
      <c r="P23" s="248"/>
      <c r="Q23" s="248"/>
      <c r="R23" s="248"/>
      <c r="S23" s="277"/>
      <c r="T23" s="278"/>
    </row>
    <row r="24" spans="1:20" ht="12.75" customHeight="1">
      <c r="A24" s="250"/>
      <c r="B24" s="251"/>
      <c r="C24" s="252"/>
      <c r="D24" s="253"/>
      <c r="E24" s="254"/>
      <c r="F24" s="255"/>
      <c r="G24" s="249"/>
      <c r="H24" s="248"/>
      <c r="I24" s="249"/>
      <c r="J24" s="248"/>
      <c r="K24" s="23"/>
      <c r="L24" s="23"/>
      <c r="M24" s="23"/>
      <c r="N24" s="44"/>
      <c r="O24" s="21">
        <f t="shared" si="3"/>
        <v>0</v>
      </c>
      <c r="P24" s="248"/>
      <c r="Q24" s="248"/>
      <c r="R24" s="248"/>
      <c r="S24" s="277"/>
      <c r="T24" s="278"/>
    </row>
    <row r="25" spans="1:20" ht="12.75" customHeight="1">
      <c r="A25" s="250">
        <v>1</v>
      </c>
      <c r="B25" s="256" t="s">
        <v>40</v>
      </c>
      <c r="C25" s="256" t="s">
        <v>86</v>
      </c>
      <c r="D25" s="309" t="s">
        <v>38</v>
      </c>
      <c r="E25" s="254">
        <v>70.5</v>
      </c>
      <c r="F25" s="255">
        <f>H25+J25+R25</f>
        <v>0.79774199999999995</v>
      </c>
      <c r="G25" s="257">
        <v>0.44</v>
      </c>
      <c r="H25" s="248">
        <f t="shared" ref="H25" si="7">G25*$P$8/1000</f>
        <v>0.79774199999999995</v>
      </c>
      <c r="I25" s="249"/>
      <c r="J25" s="248">
        <f>I25*$P$9/1000</f>
        <v>0</v>
      </c>
      <c r="K25" s="25"/>
      <c r="L25" s="25"/>
      <c r="M25" s="25"/>
      <c r="N25" s="27"/>
      <c r="O25" s="21">
        <f t="shared" si="3"/>
        <v>0</v>
      </c>
      <c r="P25" s="248">
        <f t="shared" ref="P25" si="8">E25*F25</f>
        <v>56.240810999999994</v>
      </c>
      <c r="Q25" s="248">
        <f t="shared" ref="Q25" si="9">SUM(O25:O28)</f>
        <v>0</v>
      </c>
      <c r="R25" s="248">
        <f>Q25*1.02*1.05*$R$14</f>
        <v>0</v>
      </c>
      <c r="S25" s="248">
        <f>F25*$S$21</f>
        <v>0.93503362412053437</v>
      </c>
      <c r="T25" s="248">
        <f>E25*S25</f>
        <v>65.919870500497666</v>
      </c>
    </row>
    <row r="26" spans="1:20" ht="12.75" customHeight="1">
      <c r="A26" s="250"/>
      <c r="B26" s="256"/>
      <c r="C26" s="256"/>
      <c r="D26" s="310"/>
      <c r="E26" s="254"/>
      <c r="F26" s="255"/>
      <c r="G26" s="257"/>
      <c r="H26" s="248"/>
      <c r="I26" s="249"/>
      <c r="J26" s="248"/>
      <c r="K26" s="23"/>
      <c r="L26" s="23"/>
      <c r="M26" s="23"/>
      <c r="N26" s="44"/>
      <c r="O26" s="21">
        <f t="shared" si="3"/>
        <v>0</v>
      </c>
      <c r="P26" s="248"/>
      <c r="Q26" s="248"/>
      <c r="R26" s="248"/>
      <c r="S26" s="248"/>
      <c r="T26" s="248"/>
    </row>
    <row r="27" spans="1:20" ht="12.75" customHeight="1">
      <c r="A27" s="250"/>
      <c r="B27" s="256"/>
      <c r="C27" s="256"/>
      <c r="D27" s="310"/>
      <c r="E27" s="254"/>
      <c r="F27" s="255"/>
      <c r="G27" s="257"/>
      <c r="H27" s="248"/>
      <c r="I27" s="249"/>
      <c r="J27" s="248"/>
      <c r="K27" s="23"/>
      <c r="L27" s="23"/>
      <c r="M27" s="23"/>
      <c r="N27" s="44"/>
      <c r="O27" s="21">
        <f t="shared" si="3"/>
        <v>0</v>
      </c>
      <c r="P27" s="248"/>
      <c r="Q27" s="248"/>
      <c r="R27" s="248"/>
      <c r="S27" s="248"/>
      <c r="T27" s="248"/>
    </row>
    <row r="28" spans="1:20" ht="12.75" customHeight="1">
      <c r="A28" s="250"/>
      <c r="B28" s="256"/>
      <c r="C28" s="256"/>
      <c r="D28" s="310"/>
      <c r="E28" s="254"/>
      <c r="F28" s="255"/>
      <c r="G28" s="257"/>
      <c r="H28" s="248"/>
      <c r="I28" s="249"/>
      <c r="J28" s="248"/>
      <c r="K28" s="23"/>
      <c r="L28" s="23"/>
      <c r="M28" s="23"/>
      <c r="N28" s="44"/>
      <c r="O28" s="21">
        <f t="shared" si="3"/>
        <v>0</v>
      </c>
      <c r="P28" s="248"/>
      <c r="Q28" s="248"/>
      <c r="R28" s="248"/>
      <c r="S28" s="248"/>
      <c r="T28" s="248"/>
    </row>
    <row r="29" spans="1:20" ht="12.75" customHeight="1">
      <c r="A29" s="250">
        <v>2</v>
      </c>
      <c r="B29" s="256" t="s">
        <v>158</v>
      </c>
      <c r="C29" s="256" t="s">
        <v>159</v>
      </c>
      <c r="D29" s="256" t="s">
        <v>38</v>
      </c>
      <c r="E29" s="254">
        <v>63.8</v>
      </c>
      <c r="F29" s="255">
        <f>H29+J29+R29</f>
        <v>0.42454933000000006</v>
      </c>
      <c r="G29" s="257">
        <v>0.223</v>
      </c>
      <c r="H29" s="248">
        <f t="shared" ref="H29:H45" si="10">G29*$P$8/1000</f>
        <v>0.40431015000000003</v>
      </c>
      <c r="I29" s="257">
        <v>8.5000000000000006E-3</v>
      </c>
      <c r="J29" s="248">
        <f t="shared" ref="J29" si="11">I29*$P$9/1000</f>
        <v>2.0239180000000002E-2</v>
      </c>
      <c r="K29" s="23"/>
      <c r="L29" s="23"/>
      <c r="M29" s="23"/>
      <c r="N29" s="44"/>
      <c r="O29" s="21">
        <f t="shared" si="3"/>
        <v>0</v>
      </c>
      <c r="P29" s="248">
        <f t="shared" ref="P29" si="12">E29*F29</f>
        <v>27.086247254000003</v>
      </c>
      <c r="Q29" s="248">
        <f t="shared" ref="Q29" si="13">SUM(O29:O32)</f>
        <v>0</v>
      </c>
      <c r="R29" s="248">
        <f t="shared" ref="R29" si="14">Q29*1.02*1.05*$R$14</f>
        <v>0</v>
      </c>
      <c r="S29" s="248">
        <f t="shared" ref="S29" si="15">F29*$S$21</f>
        <v>0.49761438992537033</v>
      </c>
      <c r="T29" s="248">
        <f t="shared" ref="T29" si="16">E29*S29</f>
        <v>31.747798077238624</v>
      </c>
    </row>
    <row r="30" spans="1:20" ht="12.75" customHeight="1">
      <c r="A30" s="250"/>
      <c r="B30" s="256"/>
      <c r="C30" s="256"/>
      <c r="D30" s="253"/>
      <c r="E30" s="254"/>
      <c r="F30" s="255"/>
      <c r="G30" s="257"/>
      <c r="H30" s="248"/>
      <c r="I30" s="257"/>
      <c r="J30" s="248"/>
      <c r="K30" s="23"/>
      <c r="L30" s="23"/>
      <c r="M30" s="23"/>
      <c r="N30" s="44"/>
      <c r="O30" s="21">
        <f t="shared" si="3"/>
        <v>0</v>
      </c>
      <c r="P30" s="248"/>
      <c r="Q30" s="248"/>
      <c r="R30" s="248"/>
      <c r="S30" s="248"/>
      <c r="T30" s="248"/>
    </row>
    <row r="31" spans="1:20" ht="12.75" customHeight="1">
      <c r="A31" s="250"/>
      <c r="B31" s="256"/>
      <c r="C31" s="256"/>
      <c r="D31" s="253"/>
      <c r="E31" s="254"/>
      <c r="F31" s="255"/>
      <c r="G31" s="257"/>
      <c r="H31" s="248"/>
      <c r="I31" s="257"/>
      <c r="J31" s="248"/>
      <c r="K31" s="23"/>
      <c r="L31" s="23"/>
      <c r="M31" s="24"/>
      <c r="N31" s="44"/>
      <c r="O31" s="21">
        <f t="shared" si="3"/>
        <v>0</v>
      </c>
      <c r="P31" s="248"/>
      <c r="Q31" s="248"/>
      <c r="R31" s="248"/>
      <c r="S31" s="248"/>
      <c r="T31" s="248"/>
    </row>
    <row r="32" spans="1:20" ht="12.75" customHeight="1">
      <c r="A32" s="250"/>
      <c r="B32" s="256"/>
      <c r="C32" s="256"/>
      <c r="D32" s="253"/>
      <c r="E32" s="254"/>
      <c r="F32" s="255"/>
      <c r="G32" s="257"/>
      <c r="H32" s="248"/>
      <c r="I32" s="257"/>
      <c r="J32" s="248"/>
      <c r="K32" s="23"/>
      <c r="L32" s="23"/>
      <c r="M32" s="23"/>
      <c r="N32" s="44"/>
      <c r="O32" s="21">
        <f t="shared" si="3"/>
        <v>0</v>
      </c>
      <c r="P32" s="248"/>
      <c r="Q32" s="248"/>
      <c r="R32" s="248"/>
      <c r="S32" s="248"/>
      <c r="T32" s="248"/>
    </row>
    <row r="33" spans="1:20" ht="12.75" customHeight="1">
      <c r="A33" s="250">
        <v>3</v>
      </c>
      <c r="B33" s="256" t="s">
        <v>160</v>
      </c>
      <c r="C33" s="251" t="s">
        <v>161</v>
      </c>
      <c r="D33" s="250" t="s">
        <v>37</v>
      </c>
      <c r="E33" s="254">
        <v>56.68</v>
      </c>
      <c r="F33" s="255">
        <f>H33+J33+R33</f>
        <v>3.3643460200000002</v>
      </c>
      <c r="G33" s="263">
        <v>0.82599999999999996</v>
      </c>
      <c r="H33" s="248">
        <f t="shared" si="10"/>
        <v>1.4975792999999999</v>
      </c>
      <c r="I33" s="249">
        <v>0.78400000000000003</v>
      </c>
      <c r="J33" s="248">
        <f t="shared" ref="J33" si="17">I33*$P$9/1000</f>
        <v>1.86676672</v>
      </c>
      <c r="K33" s="23"/>
      <c r="L33" s="23"/>
      <c r="M33" s="23"/>
      <c r="N33" s="44"/>
      <c r="O33" s="21">
        <f t="shared" si="3"/>
        <v>0</v>
      </c>
      <c r="P33" s="248">
        <f t="shared" ref="P33" si="18">E33*F33</f>
        <v>190.6911324136</v>
      </c>
      <c r="Q33" s="248">
        <f t="shared" ref="Q33" si="19">SUM(O33:O36)</f>
        <v>0</v>
      </c>
      <c r="R33" s="248">
        <f t="shared" ref="R33" si="20">Q33*1.02*1.05*$R$14</f>
        <v>0</v>
      </c>
      <c r="S33" s="248">
        <f t="shared" ref="S33" si="21">F33*$S$21</f>
        <v>3.9433509228247932</v>
      </c>
      <c r="T33" s="248">
        <f t="shared" ref="T33" si="22">E33*S33</f>
        <v>223.50913030570928</v>
      </c>
    </row>
    <row r="34" spans="1:20" ht="12.75" customHeight="1">
      <c r="A34" s="250"/>
      <c r="B34" s="256"/>
      <c r="C34" s="251"/>
      <c r="D34" s="250"/>
      <c r="E34" s="254"/>
      <c r="F34" s="255"/>
      <c r="G34" s="263"/>
      <c r="H34" s="248"/>
      <c r="I34" s="249"/>
      <c r="J34" s="248"/>
      <c r="K34" s="23"/>
      <c r="L34" s="23"/>
      <c r="M34" s="23"/>
      <c r="N34" s="44"/>
      <c r="O34" s="21">
        <f t="shared" si="3"/>
        <v>0</v>
      </c>
      <c r="P34" s="248"/>
      <c r="Q34" s="248"/>
      <c r="R34" s="248"/>
      <c r="S34" s="248"/>
      <c r="T34" s="248"/>
    </row>
    <row r="35" spans="1:20" ht="12.75" customHeight="1">
      <c r="A35" s="250"/>
      <c r="B35" s="256"/>
      <c r="C35" s="251"/>
      <c r="D35" s="250"/>
      <c r="E35" s="254"/>
      <c r="F35" s="255"/>
      <c r="G35" s="263"/>
      <c r="H35" s="248"/>
      <c r="I35" s="249"/>
      <c r="J35" s="248"/>
      <c r="K35" s="23"/>
      <c r="L35" s="23"/>
      <c r="M35" s="23"/>
      <c r="N35" s="44"/>
      <c r="O35" s="21">
        <f t="shared" si="3"/>
        <v>0</v>
      </c>
      <c r="P35" s="248"/>
      <c r="Q35" s="248"/>
      <c r="R35" s="248"/>
      <c r="S35" s="248"/>
      <c r="T35" s="248"/>
    </row>
    <row r="36" spans="1:20" ht="12.75" customHeight="1">
      <c r="A36" s="250"/>
      <c r="B36" s="256"/>
      <c r="C36" s="251"/>
      <c r="D36" s="250"/>
      <c r="E36" s="254"/>
      <c r="F36" s="255"/>
      <c r="G36" s="263"/>
      <c r="H36" s="248"/>
      <c r="I36" s="249"/>
      <c r="J36" s="248"/>
      <c r="K36" s="23"/>
      <c r="L36" s="23"/>
      <c r="M36" s="23"/>
      <c r="N36" s="44"/>
      <c r="O36" s="21">
        <f t="shared" si="3"/>
        <v>0</v>
      </c>
      <c r="P36" s="248"/>
      <c r="Q36" s="248"/>
      <c r="R36" s="248"/>
      <c r="S36" s="248"/>
      <c r="T36" s="248"/>
    </row>
    <row r="37" spans="1:20" ht="12.75" customHeight="1">
      <c r="A37" s="250">
        <v>4</v>
      </c>
      <c r="B37" s="256" t="s">
        <v>139</v>
      </c>
      <c r="C37" s="282" t="s">
        <v>162</v>
      </c>
      <c r="D37" s="250" t="s">
        <v>37</v>
      </c>
      <c r="E37" s="254">
        <v>1.44</v>
      </c>
      <c r="F37" s="255">
        <f t="shared" ref="F37" si="23">H37+J37+R37</f>
        <v>13.976026999999998</v>
      </c>
      <c r="G37" s="263">
        <v>3.9</v>
      </c>
      <c r="H37" s="248">
        <f t="shared" si="10"/>
        <v>7.0708949999999993</v>
      </c>
      <c r="I37" s="249">
        <v>2.9</v>
      </c>
      <c r="J37" s="248">
        <f t="shared" ref="J37" si="24">I37*$P$9/1000</f>
        <v>6.905132</v>
      </c>
      <c r="K37" s="23"/>
      <c r="L37" s="23"/>
      <c r="M37" s="23"/>
      <c r="N37" s="44"/>
      <c r="O37" s="21">
        <f t="shared" si="3"/>
        <v>0</v>
      </c>
      <c r="P37" s="248">
        <f t="shared" ref="P37" si="25">E37*F37</f>
        <v>20.125478879999996</v>
      </c>
      <c r="Q37" s="248">
        <f t="shared" ref="Q37" si="26">SUM(O37:O40)</f>
        <v>0</v>
      </c>
      <c r="R37" s="248">
        <f t="shared" ref="R37" si="27">Q37*1.02*1.05*$R$14</f>
        <v>0</v>
      </c>
      <c r="S37" s="248">
        <f t="shared" ref="S37" si="28">F37*$S$21</f>
        <v>16.381305204710845</v>
      </c>
      <c r="T37" s="248">
        <f t="shared" ref="T37" si="29">E37*S37</f>
        <v>23.589079494783615</v>
      </c>
    </row>
    <row r="38" spans="1:20" ht="12.75" customHeight="1">
      <c r="A38" s="250"/>
      <c r="B38" s="256"/>
      <c r="C38" s="283"/>
      <c r="D38" s="250"/>
      <c r="E38" s="254"/>
      <c r="F38" s="255"/>
      <c r="G38" s="263"/>
      <c r="H38" s="248"/>
      <c r="I38" s="249"/>
      <c r="J38" s="248"/>
      <c r="K38" s="23"/>
      <c r="L38" s="23"/>
      <c r="M38" s="23"/>
      <c r="N38" s="44"/>
      <c r="O38" s="21">
        <f t="shared" si="3"/>
        <v>0</v>
      </c>
      <c r="P38" s="248"/>
      <c r="Q38" s="248"/>
      <c r="R38" s="248"/>
      <c r="S38" s="248"/>
      <c r="T38" s="248"/>
    </row>
    <row r="39" spans="1:20" ht="12.75" customHeight="1">
      <c r="A39" s="250"/>
      <c r="B39" s="256"/>
      <c r="C39" s="283"/>
      <c r="D39" s="250"/>
      <c r="E39" s="254"/>
      <c r="F39" s="255"/>
      <c r="G39" s="263"/>
      <c r="H39" s="248"/>
      <c r="I39" s="249"/>
      <c r="J39" s="248"/>
      <c r="K39" s="23"/>
      <c r="L39" s="23"/>
      <c r="M39" s="24"/>
      <c r="N39" s="44"/>
      <c r="O39" s="21">
        <f t="shared" si="3"/>
        <v>0</v>
      </c>
      <c r="P39" s="248"/>
      <c r="Q39" s="248"/>
      <c r="R39" s="248"/>
      <c r="S39" s="248"/>
      <c r="T39" s="248"/>
    </row>
    <row r="40" spans="1:20" ht="12.75" customHeight="1">
      <c r="A40" s="250"/>
      <c r="B40" s="256"/>
      <c r="C40" s="284"/>
      <c r="D40" s="250"/>
      <c r="E40" s="254"/>
      <c r="F40" s="255"/>
      <c r="G40" s="263"/>
      <c r="H40" s="248"/>
      <c r="I40" s="249"/>
      <c r="J40" s="248"/>
      <c r="K40" s="23"/>
      <c r="L40" s="23"/>
      <c r="M40" s="23"/>
      <c r="N40" s="44"/>
      <c r="O40" s="21">
        <f t="shared" si="3"/>
        <v>0</v>
      </c>
      <c r="P40" s="248"/>
      <c r="Q40" s="248"/>
      <c r="R40" s="248"/>
      <c r="S40" s="248"/>
      <c r="T40" s="248"/>
    </row>
    <row r="41" spans="1:20" ht="12.75" customHeight="1">
      <c r="A41" s="250">
        <v>5</v>
      </c>
      <c r="B41" s="282" t="s">
        <v>87</v>
      </c>
      <c r="C41" s="285" t="s">
        <v>88</v>
      </c>
      <c r="D41" s="313" t="s">
        <v>30</v>
      </c>
      <c r="E41" s="258">
        <v>18</v>
      </c>
      <c r="F41" s="255">
        <f t="shared" ref="F41" si="30">H41+J41+R41</f>
        <v>5.4391499999999995E-2</v>
      </c>
      <c r="G41" s="264">
        <v>0.03</v>
      </c>
      <c r="H41" s="248">
        <f t="shared" si="10"/>
        <v>5.4391499999999995E-2</v>
      </c>
      <c r="I41" s="260"/>
      <c r="J41" s="248">
        <f t="shared" ref="J41" si="31">I41*$P$9/1000</f>
        <v>0</v>
      </c>
      <c r="K41" s="23"/>
      <c r="L41" s="23"/>
      <c r="M41" s="23"/>
      <c r="N41" s="44"/>
      <c r="O41" s="21">
        <f t="shared" si="3"/>
        <v>0</v>
      </c>
      <c r="P41" s="248">
        <f t="shared" ref="P41" si="32">E41*F41</f>
        <v>0.97904699999999989</v>
      </c>
      <c r="Q41" s="248">
        <f t="shared" ref="Q41" si="33">SUM(O41:O44)</f>
        <v>0</v>
      </c>
      <c r="R41" s="248">
        <f t="shared" ref="R41" si="34">Q41*1.02*1.05*$R$14</f>
        <v>0</v>
      </c>
      <c r="S41" s="248">
        <f t="shared" ref="S41" si="35">F41*$S$21</f>
        <v>6.375229255367279E-2</v>
      </c>
      <c r="T41" s="248">
        <f t="shared" ref="T41" si="36">E41*S41</f>
        <v>1.1475412659661102</v>
      </c>
    </row>
    <row r="42" spans="1:20" ht="12.75" customHeight="1">
      <c r="A42" s="250"/>
      <c r="B42" s="283"/>
      <c r="C42" s="286"/>
      <c r="D42" s="314"/>
      <c r="E42" s="258"/>
      <c r="F42" s="255"/>
      <c r="G42" s="264"/>
      <c r="H42" s="248"/>
      <c r="I42" s="260"/>
      <c r="J42" s="248"/>
      <c r="K42" s="23"/>
      <c r="L42" s="23"/>
      <c r="M42" s="23"/>
      <c r="N42" s="44"/>
      <c r="O42" s="21">
        <f t="shared" si="3"/>
        <v>0</v>
      </c>
      <c r="P42" s="248"/>
      <c r="Q42" s="248"/>
      <c r="R42" s="248"/>
      <c r="S42" s="248"/>
      <c r="T42" s="248"/>
    </row>
    <row r="43" spans="1:20" ht="12.75" customHeight="1">
      <c r="A43" s="250"/>
      <c r="B43" s="283"/>
      <c r="C43" s="286"/>
      <c r="D43" s="314"/>
      <c r="E43" s="258"/>
      <c r="F43" s="255"/>
      <c r="G43" s="264"/>
      <c r="H43" s="248"/>
      <c r="I43" s="260"/>
      <c r="J43" s="248"/>
      <c r="K43" s="23"/>
      <c r="L43" s="23"/>
      <c r="M43" s="23"/>
      <c r="N43" s="44"/>
      <c r="O43" s="21">
        <f t="shared" si="3"/>
        <v>0</v>
      </c>
      <c r="P43" s="248"/>
      <c r="Q43" s="248"/>
      <c r="R43" s="248"/>
      <c r="S43" s="248"/>
      <c r="T43" s="248"/>
    </row>
    <row r="44" spans="1:20" ht="12.75" customHeight="1">
      <c r="A44" s="250"/>
      <c r="B44" s="284"/>
      <c r="C44" s="287"/>
      <c r="D44" s="315"/>
      <c r="E44" s="258"/>
      <c r="F44" s="255"/>
      <c r="G44" s="264"/>
      <c r="H44" s="248"/>
      <c r="I44" s="260"/>
      <c r="J44" s="248"/>
      <c r="K44" s="23"/>
      <c r="L44" s="23"/>
      <c r="M44" s="23"/>
      <c r="N44" s="44"/>
      <c r="O44" s="21">
        <f t="shared" si="3"/>
        <v>0</v>
      </c>
      <c r="P44" s="248"/>
      <c r="Q44" s="248"/>
      <c r="R44" s="248"/>
      <c r="S44" s="248"/>
      <c r="T44" s="248"/>
    </row>
    <row r="45" spans="1:20" ht="12.75" customHeight="1">
      <c r="A45" s="250">
        <v>6</v>
      </c>
      <c r="B45" s="282" t="s">
        <v>174</v>
      </c>
      <c r="C45" s="282" t="s">
        <v>175</v>
      </c>
      <c r="D45" s="288" t="s">
        <v>31</v>
      </c>
      <c r="E45" s="254">
        <v>107.31</v>
      </c>
      <c r="F45" s="255">
        <f t="shared" ref="F45" si="37">H45+J45+R45</f>
        <v>1.6538412</v>
      </c>
      <c r="G45" s="257">
        <v>0.4</v>
      </c>
      <c r="H45" s="248">
        <f t="shared" si="10"/>
        <v>0.72521999999999998</v>
      </c>
      <c r="I45" s="306">
        <v>0.39</v>
      </c>
      <c r="J45" s="248">
        <f t="shared" ref="J45" si="38">I45*$P$9/1000</f>
        <v>0.92862120000000004</v>
      </c>
      <c r="K45" s="25"/>
      <c r="L45" s="25"/>
      <c r="M45" s="25"/>
      <c r="N45" s="44"/>
      <c r="O45" s="21">
        <f t="shared" si="3"/>
        <v>0</v>
      </c>
      <c r="P45" s="248">
        <f t="shared" ref="P45" si="39">E45*F45</f>
        <v>177.47369917200001</v>
      </c>
      <c r="Q45" s="248">
        <f t="shared" ref="Q45" si="40">SUM(O45:O48)</f>
        <v>0</v>
      </c>
      <c r="R45" s="248">
        <f t="shared" ref="R45" si="41">Q45*1.02*1.05*$R$14</f>
        <v>0</v>
      </c>
      <c r="S45" s="248">
        <f t="shared" ref="S45" si="42">F45*$S$21</f>
        <v>1.938467738887828</v>
      </c>
      <c r="T45" s="248">
        <f t="shared" ref="T45" si="43">E45*S45</f>
        <v>208.01697306005283</v>
      </c>
    </row>
    <row r="46" spans="1:20" ht="12.75" customHeight="1">
      <c r="A46" s="250"/>
      <c r="B46" s="283"/>
      <c r="C46" s="283"/>
      <c r="D46" s="289"/>
      <c r="E46" s="254"/>
      <c r="F46" s="255"/>
      <c r="G46" s="257"/>
      <c r="H46" s="248"/>
      <c r="I46" s="306"/>
      <c r="J46" s="248"/>
      <c r="K46" s="25"/>
      <c r="L46" s="25"/>
      <c r="M46" s="25"/>
      <c r="N46" s="44"/>
      <c r="O46" s="21">
        <f t="shared" si="3"/>
        <v>0</v>
      </c>
      <c r="P46" s="248"/>
      <c r="Q46" s="248"/>
      <c r="R46" s="248"/>
      <c r="S46" s="248"/>
      <c r="T46" s="248"/>
    </row>
    <row r="47" spans="1:20" ht="12.75" customHeight="1">
      <c r="A47" s="250"/>
      <c r="B47" s="283"/>
      <c r="C47" s="283"/>
      <c r="D47" s="289"/>
      <c r="E47" s="254"/>
      <c r="F47" s="255"/>
      <c r="G47" s="257"/>
      <c r="H47" s="248"/>
      <c r="I47" s="306"/>
      <c r="J47" s="248"/>
      <c r="K47" s="23"/>
      <c r="L47" s="23"/>
      <c r="M47" s="23"/>
      <c r="N47" s="44"/>
      <c r="O47" s="21">
        <f t="shared" si="3"/>
        <v>0</v>
      </c>
      <c r="P47" s="248"/>
      <c r="Q47" s="248"/>
      <c r="R47" s="248"/>
      <c r="S47" s="248"/>
      <c r="T47" s="248"/>
    </row>
    <row r="48" spans="1:20" ht="12.75" customHeight="1">
      <c r="A48" s="250"/>
      <c r="B48" s="284"/>
      <c r="C48" s="284"/>
      <c r="D48" s="290"/>
      <c r="E48" s="254"/>
      <c r="F48" s="255"/>
      <c r="G48" s="257"/>
      <c r="H48" s="248"/>
      <c r="I48" s="306"/>
      <c r="J48" s="248"/>
      <c r="K48" s="23"/>
      <c r="L48" s="23"/>
      <c r="M48" s="23"/>
      <c r="N48" s="44"/>
      <c r="O48" s="21">
        <f t="shared" si="3"/>
        <v>0</v>
      </c>
      <c r="P48" s="248"/>
      <c r="Q48" s="248"/>
      <c r="R48" s="248"/>
      <c r="S48" s="248"/>
      <c r="T48" s="248"/>
    </row>
    <row r="49" spans="1:20" ht="12.75" customHeight="1">
      <c r="A49" s="250"/>
      <c r="B49" s="256"/>
      <c r="C49" s="252" t="s">
        <v>32</v>
      </c>
      <c r="D49" s="316"/>
      <c r="E49" s="265"/>
      <c r="F49" s="255">
        <f t="shared" ref="F49" si="44">H49+J49+R49</f>
        <v>0</v>
      </c>
      <c r="G49" s="257"/>
      <c r="H49" s="248">
        <f t="shared" ref="H49" si="45">G49*$P$8/1000</f>
        <v>0</v>
      </c>
      <c r="I49" s="260"/>
      <c r="J49" s="248">
        <f t="shared" ref="J49" si="46">I49*$P$9/1000</f>
        <v>0</v>
      </c>
      <c r="K49" s="25"/>
      <c r="L49" s="25"/>
      <c r="M49" s="25"/>
      <c r="N49" s="44"/>
      <c r="O49" s="21">
        <f t="shared" si="3"/>
        <v>0</v>
      </c>
      <c r="P49" s="248">
        <f t="shared" ref="P49" si="47">E49*F49</f>
        <v>0</v>
      </c>
      <c r="Q49" s="248">
        <f t="shared" ref="Q49" si="48">SUM(O49:O52)</f>
        <v>0</v>
      </c>
      <c r="R49" s="248">
        <f t="shared" ref="R49" si="49">Q49*1.02*1.05*$R$14</f>
        <v>0</v>
      </c>
      <c r="S49" s="248">
        <f t="shared" ref="S49" si="50">F49*$S$21</f>
        <v>0</v>
      </c>
      <c r="T49" s="248">
        <f t="shared" ref="T49" si="51">E49*S49</f>
        <v>0</v>
      </c>
    </row>
    <row r="50" spans="1:20" ht="12.75" customHeight="1">
      <c r="A50" s="250"/>
      <c r="B50" s="256"/>
      <c r="C50" s="252"/>
      <c r="D50" s="317"/>
      <c r="E50" s="265"/>
      <c r="F50" s="255"/>
      <c r="G50" s="257"/>
      <c r="H50" s="248"/>
      <c r="I50" s="260"/>
      <c r="J50" s="248"/>
      <c r="K50" s="25"/>
      <c r="L50" s="25"/>
      <c r="M50" s="25"/>
      <c r="N50" s="44"/>
      <c r="O50" s="21">
        <f t="shared" si="3"/>
        <v>0</v>
      </c>
      <c r="P50" s="248"/>
      <c r="Q50" s="248"/>
      <c r="R50" s="248"/>
      <c r="S50" s="248"/>
      <c r="T50" s="248"/>
    </row>
    <row r="51" spans="1:20" ht="12.75" customHeight="1">
      <c r="A51" s="250"/>
      <c r="B51" s="256"/>
      <c r="C51" s="252"/>
      <c r="D51" s="317"/>
      <c r="E51" s="265"/>
      <c r="F51" s="255"/>
      <c r="G51" s="257"/>
      <c r="H51" s="248"/>
      <c r="I51" s="260"/>
      <c r="J51" s="248"/>
      <c r="K51" s="25"/>
      <c r="L51" s="25"/>
      <c r="M51" s="25"/>
      <c r="N51" s="44"/>
      <c r="O51" s="21">
        <f t="shared" si="3"/>
        <v>0</v>
      </c>
      <c r="P51" s="248"/>
      <c r="Q51" s="248"/>
      <c r="R51" s="248"/>
      <c r="S51" s="248"/>
      <c r="T51" s="248"/>
    </row>
    <row r="52" spans="1:20" ht="12.75" customHeight="1">
      <c r="A52" s="250"/>
      <c r="B52" s="256"/>
      <c r="C52" s="252"/>
      <c r="D52" s="318"/>
      <c r="E52" s="265"/>
      <c r="F52" s="255"/>
      <c r="G52" s="257"/>
      <c r="H52" s="248"/>
      <c r="I52" s="260"/>
      <c r="J52" s="248"/>
      <c r="K52" s="23"/>
      <c r="L52" s="23"/>
      <c r="M52" s="23"/>
      <c r="N52" s="44"/>
      <c r="O52" s="21">
        <f t="shared" si="3"/>
        <v>0</v>
      </c>
      <c r="P52" s="248"/>
      <c r="Q52" s="248"/>
      <c r="R52" s="248"/>
      <c r="S52" s="248"/>
      <c r="T52" s="248"/>
    </row>
    <row r="53" spans="1:20" ht="12.75" customHeight="1">
      <c r="A53" s="250"/>
      <c r="B53" s="256"/>
      <c r="C53" s="291" t="s">
        <v>173</v>
      </c>
      <c r="D53" s="253"/>
      <c r="E53" s="294"/>
      <c r="F53" s="255">
        <f t="shared" ref="F53" si="52">H53+J53+R53</f>
        <v>0</v>
      </c>
      <c r="G53" s="257"/>
      <c r="H53" s="248">
        <f t="shared" ref="H53" si="53">G53*$P$8/1000</f>
        <v>0</v>
      </c>
      <c r="I53" s="257"/>
      <c r="J53" s="248">
        <f t="shared" ref="J53" si="54">I53*$P$9/1000</f>
        <v>0</v>
      </c>
      <c r="K53" s="25"/>
      <c r="L53" s="25"/>
      <c r="M53" s="25"/>
      <c r="N53" s="27"/>
      <c r="O53" s="21">
        <f t="shared" si="3"/>
        <v>0</v>
      </c>
      <c r="P53" s="248">
        <f t="shared" ref="P53" si="55">E53*F53</f>
        <v>0</v>
      </c>
      <c r="Q53" s="248">
        <f t="shared" ref="Q53" si="56">SUM(O53:O56)</f>
        <v>0</v>
      </c>
      <c r="R53" s="248">
        <f t="shared" ref="R53" si="57">Q53*1.02*1.05*$R$14</f>
        <v>0</v>
      </c>
      <c r="S53" s="248">
        <f t="shared" ref="S53" si="58">F53*$S$21</f>
        <v>0</v>
      </c>
      <c r="T53" s="248">
        <f t="shared" ref="T53" si="59">E53*S53</f>
        <v>0</v>
      </c>
    </row>
    <row r="54" spans="1:20" ht="12.75" customHeight="1">
      <c r="A54" s="250"/>
      <c r="B54" s="256"/>
      <c r="C54" s="292"/>
      <c r="D54" s="253"/>
      <c r="E54" s="294"/>
      <c r="F54" s="255"/>
      <c r="G54" s="257"/>
      <c r="H54" s="248"/>
      <c r="I54" s="257"/>
      <c r="J54" s="248"/>
      <c r="K54" s="25"/>
      <c r="L54" s="25"/>
      <c r="M54" s="25"/>
      <c r="N54" s="44"/>
      <c r="O54" s="21">
        <f t="shared" si="3"/>
        <v>0</v>
      </c>
      <c r="P54" s="248"/>
      <c r="Q54" s="248"/>
      <c r="R54" s="248"/>
      <c r="S54" s="248"/>
      <c r="T54" s="248"/>
    </row>
    <row r="55" spans="1:20" ht="12.75" customHeight="1">
      <c r="A55" s="250"/>
      <c r="B55" s="256"/>
      <c r="C55" s="292"/>
      <c r="D55" s="253"/>
      <c r="E55" s="294"/>
      <c r="F55" s="255"/>
      <c r="G55" s="257"/>
      <c r="H55" s="248"/>
      <c r="I55" s="257"/>
      <c r="J55" s="248"/>
      <c r="K55" s="25"/>
      <c r="L55" s="25"/>
      <c r="M55" s="29"/>
      <c r="N55" s="44"/>
      <c r="O55" s="21">
        <f t="shared" si="3"/>
        <v>0</v>
      </c>
      <c r="P55" s="248"/>
      <c r="Q55" s="248"/>
      <c r="R55" s="248"/>
      <c r="S55" s="248"/>
      <c r="T55" s="248"/>
    </row>
    <row r="56" spans="1:20" ht="12.75" customHeight="1">
      <c r="A56" s="250"/>
      <c r="B56" s="256"/>
      <c r="C56" s="293"/>
      <c r="D56" s="253"/>
      <c r="E56" s="294"/>
      <c r="F56" s="255"/>
      <c r="G56" s="257"/>
      <c r="H56" s="248"/>
      <c r="I56" s="257"/>
      <c r="J56" s="248"/>
      <c r="K56" s="23"/>
      <c r="L56" s="23"/>
      <c r="M56" s="23"/>
      <c r="N56" s="44"/>
      <c r="O56" s="21">
        <f t="shared" si="3"/>
        <v>0</v>
      </c>
      <c r="P56" s="248"/>
      <c r="Q56" s="248"/>
      <c r="R56" s="248"/>
      <c r="S56" s="248"/>
      <c r="T56" s="248"/>
    </row>
    <row r="57" spans="1:20" ht="12.75" customHeight="1">
      <c r="A57" s="250">
        <v>1</v>
      </c>
      <c r="B57" s="282" t="s">
        <v>44</v>
      </c>
      <c r="C57" s="285" t="s">
        <v>163</v>
      </c>
      <c r="D57" s="288" t="s">
        <v>37</v>
      </c>
      <c r="E57" s="254">
        <v>2.29</v>
      </c>
      <c r="F57" s="255">
        <f t="shared" ref="F57" si="60">H57+J57+R57</f>
        <v>9.0390321843999999</v>
      </c>
      <c r="G57" s="257">
        <v>0.11</v>
      </c>
      <c r="H57" s="248">
        <f t="shared" ref="H57" si="61">G57*$P$8/1000</f>
        <v>0.19943549999999999</v>
      </c>
      <c r="I57" s="260">
        <v>0.76</v>
      </c>
      <c r="J57" s="248">
        <f t="shared" ref="J57" si="62">I57*$P$9/1000</f>
        <v>1.8096207999999998</v>
      </c>
      <c r="K57" s="25" t="s">
        <v>54</v>
      </c>
      <c r="L57" s="25" t="s">
        <v>42</v>
      </c>
      <c r="M57" s="25">
        <v>7.0000000000000007E-2</v>
      </c>
      <c r="N57" s="44">
        <v>0.156</v>
      </c>
      <c r="O57" s="21">
        <f t="shared" si="3"/>
        <v>1.0920000000000001E-2</v>
      </c>
      <c r="P57" s="248">
        <f t="shared" ref="P57" si="63">E57*F57</f>
        <v>20.699383702275998</v>
      </c>
      <c r="Q57" s="248">
        <f t="shared" ref="Q57" si="64">SUM(O57:O60)</f>
        <v>6.1345200000000002</v>
      </c>
      <c r="R57" s="248">
        <f t="shared" ref="R57" si="65">Q57*1.02*1.05*$R$14</f>
        <v>7.0299758844000007</v>
      </c>
      <c r="S57" s="248">
        <f t="shared" ref="S57" si="66">F57*$S$21</f>
        <v>10.594652183189154</v>
      </c>
      <c r="T57" s="248">
        <f t="shared" ref="T57" si="67">E57*S57</f>
        <v>24.261753499503165</v>
      </c>
    </row>
    <row r="58" spans="1:20" ht="12.75" customHeight="1">
      <c r="A58" s="250"/>
      <c r="B58" s="283"/>
      <c r="C58" s="286"/>
      <c r="D58" s="289"/>
      <c r="E58" s="254"/>
      <c r="F58" s="255"/>
      <c r="G58" s="257"/>
      <c r="H58" s="248"/>
      <c r="I58" s="260"/>
      <c r="J58" s="248"/>
      <c r="K58" s="25" t="s">
        <v>47</v>
      </c>
      <c r="L58" s="25" t="s">
        <v>42</v>
      </c>
      <c r="M58" s="25">
        <v>1.26</v>
      </c>
      <c r="N58" s="44">
        <v>4.8600000000000003</v>
      </c>
      <c r="O58" s="21">
        <f t="shared" si="3"/>
        <v>6.1236000000000006</v>
      </c>
      <c r="P58" s="248"/>
      <c r="Q58" s="248"/>
      <c r="R58" s="248"/>
      <c r="S58" s="248"/>
      <c r="T58" s="248"/>
    </row>
    <row r="59" spans="1:20" ht="12.75" customHeight="1">
      <c r="A59" s="250"/>
      <c r="B59" s="283"/>
      <c r="C59" s="286"/>
      <c r="D59" s="289"/>
      <c r="E59" s="254"/>
      <c r="F59" s="255"/>
      <c r="G59" s="257"/>
      <c r="H59" s="248"/>
      <c r="I59" s="260"/>
      <c r="J59" s="248"/>
      <c r="K59" s="23"/>
      <c r="L59" s="23"/>
      <c r="M59" s="23"/>
      <c r="N59" s="44"/>
      <c r="O59" s="21">
        <f t="shared" si="3"/>
        <v>0</v>
      </c>
      <c r="P59" s="248"/>
      <c r="Q59" s="248"/>
      <c r="R59" s="248"/>
      <c r="S59" s="248"/>
      <c r="T59" s="248"/>
    </row>
    <row r="60" spans="1:20" ht="12.75" customHeight="1">
      <c r="A60" s="250"/>
      <c r="B60" s="284"/>
      <c r="C60" s="287"/>
      <c r="D60" s="290"/>
      <c r="E60" s="254"/>
      <c r="F60" s="255"/>
      <c r="G60" s="257"/>
      <c r="H60" s="248"/>
      <c r="I60" s="260"/>
      <c r="J60" s="248"/>
      <c r="K60" s="23"/>
      <c r="L60" s="23"/>
      <c r="M60" s="23"/>
      <c r="N60" s="44"/>
      <c r="O60" s="21">
        <f t="shared" si="3"/>
        <v>0</v>
      </c>
      <c r="P60" s="248"/>
      <c r="Q60" s="248"/>
      <c r="R60" s="248"/>
      <c r="S60" s="248"/>
      <c r="T60" s="248"/>
    </row>
    <row r="61" spans="1:20" ht="12.75" customHeight="1">
      <c r="A61" s="250">
        <v>2</v>
      </c>
      <c r="B61" s="282" t="s">
        <v>171</v>
      </c>
      <c r="C61" s="282" t="s">
        <v>172</v>
      </c>
      <c r="D61" s="316" t="s">
        <v>38</v>
      </c>
      <c r="E61" s="265">
        <v>91.5</v>
      </c>
      <c r="F61" s="255">
        <f t="shared" ref="F61" si="68">H61+J61+R61</f>
        <v>5.45135772191</v>
      </c>
      <c r="G61" s="257">
        <v>0.40100000000000002</v>
      </c>
      <c r="H61" s="248">
        <f t="shared" ref="H61" si="69">G61*$P$8/1000</f>
        <v>0.72703304999999996</v>
      </c>
      <c r="I61" s="260">
        <v>7.1000000000000004E-3</v>
      </c>
      <c r="J61" s="248">
        <f t="shared" ref="J61" si="70">I61*$P$9/1000</f>
        <v>1.6905668000000002E-2</v>
      </c>
      <c r="K61" s="25" t="s">
        <v>60</v>
      </c>
      <c r="L61" s="25" t="s">
        <v>38</v>
      </c>
      <c r="M61" s="25">
        <v>1</v>
      </c>
      <c r="N61" s="44">
        <v>2.5</v>
      </c>
      <c r="O61" s="21">
        <f t="shared" si="3"/>
        <v>2.5</v>
      </c>
      <c r="P61" s="248">
        <f t="shared" ref="P61" si="71">E61*F61</f>
        <v>498.79923155476502</v>
      </c>
      <c r="Q61" s="248">
        <f t="shared" ref="Q61" si="72">SUM(O61:O64)</f>
        <v>4.1078029999999996</v>
      </c>
      <c r="R61" s="248">
        <f t="shared" ref="R61" si="73">Q61*1.02*1.05*$R$14</f>
        <v>4.7074190039100001</v>
      </c>
      <c r="S61" s="248">
        <f t="shared" ref="S61" si="74">F61*$S$21</f>
        <v>6.3895379296752184</v>
      </c>
      <c r="T61" s="248">
        <f t="shared" ref="T61" si="75">E61*S61</f>
        <v>584.6427205652825</v>
      </c>
    </row>
    <row r="62" spans="1:20" ht="12.75" customHeight="1">
      <c r="A62" s="250"/>
      <c r="B62" s="283"/>
      <c r="C62" s="283"/>
      <c r="D62" s="317"/>
      <c r="E62" s="265"/>
      <c r="F62" s="255"/>
      <c r="G62" s="257"/>
      <c r="H62" s="248"/>
      <c r="I62" s="260"/>
      <c r="J62" s="248"/>
      <c r="K62" s="25" t="s">
        <v>41</v>
      </c>
      <c r="L62" s="25" t="s">
        <v>42</v>
      </c>
      <c r="M62" s="25">
        <v>5.8999999999999997E-2</v>
      </c>
      <c r="N62" s="44">
        <v>27.016999999999999</v>
      </c>
      <c r="O62" s="21">
        <f t="shared" si="3"/>
        <v>1.5940029999999998</v>
      </c>
      <c r="P62" s="248"/>
      <c r="Q62" s="248"/>
      <c r="R62" s="248"/>
      <c r="S62" s="248"/>
      <c r="T62" s="248"/>
    </row>
    <row r="63" spans="1:20" ht="12.75" customHeight="1">
      <c r="A63" s="250"/>
      <c r="B63" s="283"/>
      <c r="C63" s="283"/>
      <c r="D63" s="317"/>
      <c r="E63" s="265"/>
      <c r="F63" s="255"/>
      <c r="G63" s="257"/>
      <c r="H63" s="248"/>
      <c r="I63" s="260"/>
      <c r="J63" s="248"/>
      <c r="K63" s="25" t="s">
        <v>43</v>
      </c>
      <c r="L63" s="25" t="s">
        <v>42</v>
      </c>
      <c r="M63" s="25">
        <v>5.9999999999999995E-4</v>
      </c>
      <c r="N63" s="44">
        <v>23</v>
      </c>
      <c r="O63" s="21">
        <f t="shared" si="3"/>
        <v>1.3799999999999998E-2</v>
      </c>
      <c r="P63" s="248"/>
      <c r="Q63" s="248"/>
      <c r="R63" s="248"/>
      <c r="S63" s="248"/>
      <c r="T63" s="248"/>
    </row>
    <row r="64" spans="1:20" ht="12.75" customHeight="1">
      <c r="A64" s="250"/>
      <c r="B64" s="284"/>
      <c r="C64" s="284"/>
      <c r="D64" s="318"/>
      <c r="E64" s="265"/>
      <c r="F64" s="255"/>
      <c r="G64" s="257"/>
      <c r="H64" s="248"/>
      <c r="I64" s="260"/>
      <c r="J64" s="248"/>
      <c r="K64" s="23"/>
      <c r="L64" s="23"/>
      <c r="M64" s="23"/>
      <c r="N64" s="44"/>
      <c r="O64" s="21">
        <f t="shared" si="3"/>
        <v>0</v>
      </c>
      <c r="P64" s="248"/>
      <c r="Q64" s="248"/>
      <c r="R64" s="248"/>
      <c r="S64" s="248"/>
      <c r="T64" s="248"/>
    </row>
    <row r="65" spans="1:20" ht="12.75" customHeight="1">
      <c r="A65" s="250"/>
      <c r="B65" s="282"/>
      <c r="C65" s="291" t="s">
        <v>90</v>
      </c>
      <c r="D65" s="316"/>
      <c r="E65" s="265"/>
      <c r="F65" s="255">
        <f t="shared" ref="F65" si="76">H65+J65+R65</f>
        <v>0</v>
      </c>
      <c r="G65" s="257"/>
      <c r="H65" s="248">
        <f t="shared" ref="H65" si="77">G65*$P$8/1000</f>
        <v>0</v>
      </c>
      <c r="I65" s="257"/>
      <c r="J65" s="248">
        <f t="shared" ref="J65" si="78">I65*$P$9/1000</f>
        <v>0</v>
      </c>
      <c r="K65" s="25"/>
      <c r="L65" s="25"/>
      <c r="M65" s="25"/>
      <c r="N65" s="44"/>
      <c r="O65" s="21">
        <f t="shared" si="3"/>
        <v>0</v>
      </c>
      <c r="P65" s="248">
        <f t="shared" ref="P65" si="79">E65*F65</f>
        <v>0</v>
      </c>
      <c r="Q65" s="248">
        <f t="shared" ref="Q65" si="80">SUM(O65:O68)</f>
        <v>0</v>
      </c>
      <c r="R65" s="248">
        <f t="shared" ref="R65" si="81">Q65*1.02*1.05*$R$14</f>
        <v>0</v>
      </c>
      <c r="S65" s="248">
        <f t="shared" ref="S65" si="82">F65*$S$21</f>
        <v>0</v>
      </c>
      <c r="T65" s="248">
        <f t="shared" ref="T65" si="83">E65*S65</f>
        <v>0</v>
      </c>
    </row>
    <row r="66" spans="1:20" ht="12.75" customHeight="1">
      <c r="A66" s="250"/>
      <c r="B66" s="283"/>
      <c r="C66" s="292"/>
      <c r="D66" s="317"/>
      <c r="E66" s="265"/>
      <c r="F66" s="255"/>
      <c r="G66" s="257"/>
      <c r="H66" s="248"/>
      <c r="I66" s="257"/>
      <c r="J66" s="248"/>
      <c r="K66" s="25"/>
      <c r="L66" s="25"/>
      <c r="M66" s="25"/>
      <c r="N66" s="44"/>
      <c r="O66" s="21">
        <f t="shared" si="3"/>
        <v>0</v>
      </c>
      <c r="P66" s="248"/>
      <c r="Q66" s="248"/>
      <c r="R66" s="248"/>
      <c r="S66" s="248"/>
      <c r="T66" s="248"/>
    </row>
    <row r="67" spans="1:20" ht="12.75" customHeight="1">
      <c r="A67" s="250"/>
      <c r="B67" s="283"/>
      <c r="C67" s="292"/>
      <c r="D67" s="317"/>
      <c r="E67" s="265"/>
      <c r="F67" s="255"/>
      <c r="G67" s="257"/>
      <c r="H67" s="248"/>
      <c r="I67" s="257"/>
      <c r="J67" s="248"/>
      <c r="K67" s="25"/>
      <c r="L67" s="25"/>
      <c r="M67" s="26"/>
      <c r="N67" s="44"/>
      <c r="O67" s="21">
        <f t="shared" si="3"/>
        <v>0</v>
      </c>
      <c r="P67" s="248"/>
      <c r="Q67" s="248"/>
      <c r="R67" s="248"/>
      <c r="S67" s="248"/>
      <c r="T67" s="248"/>
    </row>
    <row r="68" spans="1:20" ht="12.75" customHeight="1">
      <c r="A68" s="250"/>
      <c r="B68" s="284"/>
      <c r="C68" s="293"/>
      <c r="D68" s="318"/>
      <c r="E68" s="265"/>
      <c r="F68" s="255"/>
      <c r="G68" s="257"/>
      <c r="H68" s="248"/>
      <c r="I68" s="257"/>
      <c r="J68" s="248"/>
      <c r="K68" s="23"/>
      <c r="L68" s="23"/>
      <c r="M68" s="25"/>
      <c r="N68" s="44"/>
      <c r="O68" s="21">
        <f t="shared" si="3"/>
        <v>0</v>
      </c>
      <c r="P68" s="248"/>
      <c r="Q68" s="248"/>
      <c r="R68" s="248"/>
      <c r="S68" s="248"/>
      <c r="T68" s="248"/>
    </row>
    <row r="69" spans="1:20" ht="12.75" customHeight="1">
      <c r="A69" s="250">
        <v>1</v>
      </c>
      <c r="B69" s="282" t="s">
        <v>44</v>
      </c>
      <c r="C69" s="285" t="s">
        <v>61</v>
      </c>
      <c r="D69" s="288" t="s">
        <v>37</v>
      </c>
      <c r="E69" s="319">
        <v>0.73</v>
      </c>
      <c r="F69" s="313">
        <f t="shared" ref="F69" si="84">H69+J69+R69</f>
        <v>9.0390321843999999</v>
      </c>
      <c r="G69" s="325">
        <v>0.11</v>
      </c>
      <c r="H69" s="299">
        <f t="shared" ref="H69" si="85">G69*$P$8/1000</f>
        <v>0.19943549999999999</v>
      </c>
      <c r="I69" s="328">
        <v>0.76</v>
      </c>
      <c r="J69" s="299">
        <f t="shared" ref="J69" si="86">I69*$P$9/1000</f>
        <v>1.8096207999999998</v>
      </c>
      <c r="K69" s="25" t="s">
        <v>54</v>
      </c>
      <c r="L69" s="25" t="s">
        <v>42</v>
      </c>
      <c r="M69" s="25">
        <v>7.0000000000000007E-2</v>
      </c>
      <c r="N69" s="44">
        <v>0.156</v>
      </c>
      <c r="O69" s="21">
        <f t="shared" si="3"/>
        <v>1.0920000000000001E-2</v>
      </c>
      <c r="P69" s="299">
        <f t="shared" ref="P69" si="87">E69*F69</f>
        <v>6.5984934946119997</v>
      </c>
      <c r="Q69" s="299">
        <f t="shared" ref="Q69" si="88">SUM(O69:O72)</f>
        <v>6.1345200000000002</v>
      </c>
      <c r="R69" s="299">
        <f t="shared" ref="R69" si="89">Q69*1.02*1.05*$R$14</f>
        <v>7.0299758844000007</v>
      </c>
      <c r="S69" s="248">
        <f t="shared" ref="S69" si="90">F69*$S$21</f>
        <v>10.594652183189154</v>
      </c>
      <c r="T69" s="248">
        <f t="shared" ref="T69" si="91">E69*S69</f>
        <v>7.7340960937280823</v>
      </c>
    </row>
    <row r="70" spans="1:20" ht="12.75" customHeight="1">
      <c r="A70" s="250"/>
      <c r="B70" s="283"/>
      <c r="C70" s="286"/>
      <c r="D70" s="289"/>
      <c r="E70" s="320"/>
      <c r="F70" s="314"/>
      <c r="G70" s="326"/>
      <c r="H70" s="300"/>
      <c r="I70" s="329"/>
      <c r="J70" s="300"/>
      <c r="K70" s="25" t="s">
        <v>47</v>
      </c>
      <c r="L70" s="25" t="s">
        <v>42</v>
      </c>
      <c r="M70" s="25">
        <v>1.26</v>
      </c>
      <c r="N70" s="44">
        <v>4.8600000000000003</v>
      </c>
      <c r="O70" s="21">
        <f t="shared" si="3"/>
        <v>6.1236000000000006</v>
      </c>
      <c r="P70" s="300"/>
      <c r="Q70" s="300"/>
      <c r="R70" s="300"/>
      <c r="S70" s="248"/>
      <c r="T70" s="248"/>
    </row>
    <row r="71" spans="1:20" ht="12.75" customHeight="1">
      <c r="A71" s="250"/>
      <c r="B71" s="283"/>
      <c r="C71" s="286"/>
      <c r="D71" s="289"/>
      <c r="E71" s="320"/>
      <c r="F71" s="314"/>
      <c r="G71" s="326"/>
      <c r="H71" s="300"/>
      <c r="I71" s="329"/>
      <c r="J71" s="300"/>
      <c r="K71" s="23"/>
      <c r="L71" s="23"/>
      <c r="M71" s="23"/>
      <c r="N71" s="44"/>
      <c r="O71" s="21">
        <f t="shared" si="3"/>
        <v>0</v>
      </c>
      <c r="P71" s="300"/>
      <c r="Q71" s="300"/>
      <c r="R71" s="300"/>
      <c r="S71" s="248"/>
      <c r="T71" s="248"/>
    </row>
    <row r="72" spans="1:20" ht="12.75" customHeight="1">
      <c r="A72" s="250"/>
      <c r="B72" s="284"/>
      <c r="C72" s="287"/>
      <c r="D72" s="290"/>
      <c r="E72" s="321"/>
      <c r="F72" s="315"/>
      <c r="G72" s="327"/>
      <c r="H72" s="301"/>
      <c r="I72" s="330"/>
      <c r="J72" s="301"/>
      <c r="K72" s="23"/>
      <c r="L72" s="23"/>
      <c r="M72" s="23"/>
      <c r="N72" s="44"/>
      <c r="O72" s="21">
        <f t="shared" si="3"/>
        <v>0</v>
      </c>
      <c r="P72" s="301"/>
      <c r="Q72" s="301"/>
      <c r="R72" s="301"/>
      <c r="S72" s="248"/>
      <c r="T72" s="248"/>
    </row>
    <row r="73" spans="1:20" ht="12.75" customHeight="1">
      <c r="A73" s="250">
        <v>2</v>
      </c>
      <c r="B73" s="201" t="s">
        <v>62</v>
      </c>
      <c r="C73" s="282" t="s">
        <v>63</v>
      </c>
      <c r="D73" s="316" t="s">
        <v>38</v>
      </c>
      <c r="E73" s="319">
        <v>96.7</v>
      </c>
      <c r="F73" s="313">
        <f t="shared" ref="F73" si="92">H73+J73+R73</f>
        <v>3.6181770161900002</v>
      </c>
      <c r="G73" s="322">
        <v>0.40100000000000002</v>
      </c>
      <c r="H73" s="299">
        <f t="shared" ref="H73" si="93">G73*$P$8/1000</f>
        <v>0.72703304999999996</v>
      </c>
      <c r="I73" s="328">
        <v>7.1000000000000004E-3</v>
      </c>
      <c r="J73" s="299">
        <f t="shared" ref="J73" si="94">I73*$P$9/1000</f>
        <v>1.6905668000000002E-2</v>
      </c>
      <c r="K73" s="25" t="s">
        <v>60</v>
      </c>
      <c r="L73" s="25" t="s">
        <v>38</v>
      </c>
      <c r="M73" s="25">
        <v>1</v>
      </c>
      <c r="N73" s="44">
        <v>1.6659999999999999</v>
      </c>
      <c r="O73" s="21">
        <f t="shared" si="3"/>
        <v>1.6659999999999999</v>
      </c>
      <c r="P73" s="299">
        <f t="shared" ref="P73" si="95">E73*F73</f>
        <v>349.87771746557303</v>
      </c>
      <c r="Q73" s="299">
        <f t="shared" ref="Q73" si="96">SUM(O73:O76)</f>
        <v>2.508127</v>
      </c>
      <c r="R73" s="299">
        <f t="shared" ref="R73" si="97">Q73*1.02*1.05*$R$14</f>
        <v>2.8742382981900003</v>
      </c>
      <c r="S73" s="248">
        <f t="shared" ref="S73" si="98">F73*$S$21</f>
        <v>4.2408663053440305</v>
      </c>
      <c r="T73" s="248">
        <f t="shared" ref="T73" si="99">E73*S73</f>
        <v>410.09177172676777</v>
      </c>
    </row>
    <row r="74" spans="1:20" ht="12.75" customHeight="1">
      <c r="A74" s="250"/>
      <c r="B74" s="202"/>
      <c r="C74" s="283"/>
      <c r="D74" s="317"/>
      <c r="E74" s="320"/>
      <c r="F74" s="314"/>
      <c r="G74" s="323"/>
      <c r="H74" s="300"/>
      <c r="I74" s="329"/>
      <c r="J74" s="300"/>
      <c r="K74" s="25" t="s">
        <v>41</v>
      </c>
      <c r="L74" s="25" t="s">
        <v>42</v>
      </c>
      <c r="M74" s="25">
        <v>3.1E-2</v>
      </c>
      <c r="N74" s="44">
        <v>27.016999999999999</v>
      </c>
      <c r="O74" s="21">
        <f t="shared" si="3"/>
        <v>0.83752700000000002</v>
      </c>
      <c r="P74" s="300"/>
      <c r="Q74" s="300"/>
      <c r="R74" s="300"/>
      <c r="S74" s="248"/>
      <c r="T74" s="248"/>
    </row>
    <row r="75" spans="1:20" ht="12.75" customHeight="1">
      <c r="A75" s="250"/>
      <c r="B75" s="202"/>
      <c r="C75" s="283"/>
      <c r="D75" s="317"/>
      <c r="E75" s="320"/>
      <c r="F75" s="314"/>
      <c r="G75" s="323"/>
      <c r="H75" s="300"/>
      <c r="I75" s="329"/>
      <c r="J75" s="300"/>
      <c r="K75" s="25" t="s">
        <v>43</v>
      </c>
      <c r="L75" s="25" t="s">
        <v>42</v>
      </c>
      <c r="M75" s="25">
        <v>2.0000000000000001E-4</v>
      </c>
      <c r="N75" s="44">
        <v>23</v>
      </c>
      <c r="O75" s="21">
        <f t="shared" si="3"/>
        <v>4.5999999999999999E-3</v>
      </c>
      <c r="P75" s="300"/>
      <c r="Q75" s="300"/>
      <c r="R75" s="300"/>
      <c r="S75" s="248"/>
      <c r="T75" s="248"/>
    </row>
    <row r="76" spans="1:20" ht="12.75" customHeight="1">
      <c r="A76" s="250"/>
      <c r="B76" s="203"/>
      <c r="C76" s="284"/>
      <c r="D76" s="318"/>
      <c r="E76" s="321"/>
      <c r="F76" s="315"/>
      <c r="G76" s="324"/>
      <c r="H76" s="301"/>
      <c r="I76" s="330"/>
      <c r="J76" s="301"/>
      <c r="K76" s="23"/>
      <c r="L76" s="23"/>
      <c r="M76" s="23"/>
      <c r="N76" s="44"/>
      <c r="O76" s="21">
        <f t="shared" si="3"/>
        <v>0</v>
      </c>
      <c r="P76" s="301"/>
      <c r="Q76" s="301"/>
      <c r="R76" s="301"/>
      <c r="S76" s="248"/>
      <c r="T76" s="248"/>
    </row>
    <row r="77" spans="1:20" ht="12.75" customHeight="1">
      <c r="A77" s="250"/>
      <c r="B77" s="282"/>
      <c r="C77" s="291" t="s">
        <v>64</v>
      </c>
      <c r="D77" s="288"/>
      <c r="E77" s="265"/>
      <c r="F77" s="255">
        <f t="shared" ref="F77" si="100">H77+J77+R77</f>
        <v>0</v>
      </c>
      <c r="G77" s="257"/>
      <c r="H77" s="248">
        <f t="shared" ref="H77" si="101">G77*$P$8/1000</f>
        <v>0</v>
      </c>
      <c r="I77" s="257"/>
      <c r="J77" s="248">
        <f t="shared" ref="J77" si="102">I77*$P$9/1000</f>
        <v>0</v>
      </c>
      <c r="K77" s="25"/>
      <c r="L77" s="25"/>
      <c r="M77" s="25"/>
      <c r="N77" s="44"/>
      <c r="O77" s="21">
        <f t="shared" si="3"/>
        <v>0</v>
      </c>
      <c r="P77" s="248">
        <f t="shared" ref="P77" si="103">E77*F77</f>
        <v>0</v>
      </c>
      <c r="Q77" s="248">
        <f t="shared" ref="Q77" si="104">SUM(O77:O80)</f>
        <v>0</v>
      </c>
      <c r="R77" s="248">
        <f t="shared" ref="R77" si="105">Q77*1.02*1.05*$R$14</f>
        <v>0</v>
      </c>
      <c r="S77" s="248">
        <f t="shared" ref="S77" si="106">F77*$S$21</f>
        <v>0</v>
      </c>
      <c r="T77" s="248">
        <f t="shared" ref="T77" si="107">E77*S77</f>
        <v>0</v>
      </c>
    </row>
    <row r="78" spans="1:20" ht="12.75" customHeight="1">
      <c r="A78" s="250"/>
      <c r="B78" s="283"/>
      <c r="C78" s="292"/>
      <c r="D78" s="289"/>
      <c r="E78" s="265"/>
      <c r="F78" s="255"/>
      <c r="G78" s="257"/>
      <c r="H78" s="248"/>
      <c r="I78" s="257"/>
      <c r="J78" s="248"/>
      <c r="K78" s="25"/>
      <c r="L78" s="25"/>
      <c r="M78" s="25"/>
      <c r="N78" s="44"/>
      <c r="O78" s="21">
        <f t="shared" si="3"/>
        <v>0</v>
      </c>
      <c r="P78" s="248"/>
      <c r="Q78" s="248"/>
      <c r="R78" s="248"/>
      <c r="S78" s="248"/>
      <c r="T78" s="248"/>
    </row>
    <row r="79" spans="1:20" ht="12.75" customHeight="1">
      <c r="A79" s="250"/>
      <c r="B79" s="283"/>
      <c r="C79" s="292"/>
      <c r="D79" s="289"/>
      <c r="E79" s="265"/>
      <c r="F79" s="255"/>
      <c r="G79" s="257"/>
      <c r="H79" s="248"/>
      <c r="I79" s="257"/>
      <c r="J79" s="248"/>
      <c r="K79" s="25"/>
      <c r="L79" s="25"/>
      <c r="M79" s="26"/>
      <c r="N79" s="27"/>
      <c r="O79" s="21">
        <f t="shared" si="3"/>
        <v>0</v>
      </c>
      <c r="P79" s="248"/>
      <c r="Q79" s="248"/>
      <c r="R79" s="248"/>
      <c r="S79" s="248"/>
      <c r="T79" s="248"/>
    </row>
    <row r="80" spans="1:20" ht="12.75" customHeight="1">
      <c r="A80" s="250"/>
      <c r="B80" s="284"/>
      <c r="C80" s="293"/>
      <c r="D80" s="290"/>
      <c r="E80" s="265"/>
      <c r="F80" s="255"/>
      <c r="G80" s="257"/>
      <c r="H80" s="248"/>
      <c r="I80" s="257"/>
      <c r="J80" s="248"/>
      <c r="K80" s="23"/>
      <c r="L80" s="23"/>
      <c r="M80" s="23"/>
      <c r="N80" s="44"/>
      <c r="O80" s="21">
        <f t="shared" si="3"/>
        <v>0</v>
      </c>
      <c r="P80" s="248"/>
      <c r="Q80" s="248"/>
      <c r="R80" s="248"/>
      <c r="S80" s="248"/>
      <c r="T80" s="248"/>
    </row>
    <row r="81" spans="1:20" ht="12.75" customHeight="1">
      <c r="A81" s="250">
        <v>1</v>
      </c>
      <c r="B81" s="282" t="s">
        <v>44</v>
      </c>
      <c r="C81" s="285" t="s">
        <v>61</v>
      </c>
      <c r="D81" s="288" t="s">
        <v>37</v>
      </c>
      <c r="E81" s="265">
        <v>8.4</v>
      </c>
      <c r="F81" s="255">
        <f t="shared" ref="F81" si="108">H81+J81+R81</f>
        <v>9.0265181920000011</v>
      </c>
      <c r="G81" s="257">
        <v>0.11</v>
      </c>
      <c r="H81" s="248">
        <f t="shared" ref="H81" si="109">G81*$P$8/1000</f>
        <v>0.19943549999999999</v>
      </c>
      <c r="I81" s="260">
        <v>0.76</v>
      </c>
      <c r="J81" s="248">
        <f t="shared" ref="J81" si="110">I81*$P$9/1000</f>
        <v>1.8096207999999998</v>
      </c>
      <c r="K81" s="25" t="s">
        <v>47</v>
      </c>
      <c r="L81" s="25" t="s">
        <v>42</v>
      </c>
      <c r="M81" s="25">
        <v>1.26</v>
      </c>
      <c r="N81" s="44">
        <v>4.8600000000000003</v>
      </c>
      <c r="O81" s="21">
        <f t="shared" ref="O81:O144" si="111">M81*N81</f>
        <v>6.1236000000000006</v>
      </c>
      <c r="P81" s="248">
        <f t="shared" ref="P81" si="112">E81*F81</f>
        <v>75.822752812800019</v>
      </c>
      <c r="Q81" s="248">
        <f t="shared" ref="Q81" si="113">SUM(O81:O84)</f>
        <v>6.1236000000000006</v>
      </c>
      <c r="R81" s="248">
        <f t="shared" ref="R81" si="114">Q81*1.02*1.05*$R$14</f>
        <v>7.0174618920000009</v>
      </c>
      <c r="S81" s="248">
        <f t="shared" ref="S81" si="115">F81*$S$21</f>
        <v>10.579984529153153</v>
      </c>
      <c r="T81" s="248">
        <f t="shared" ref="T81" si="116">E81*S81</f>
        <v>88.871870044886492</v>
      </c>
    </row>
    <row r="82" spans="1:20" ht="12.75" customHeight="1">
      <c r="A82" s="250"/>
      <c r="B82" s="283"/>
      <c r="C82" s="286"/>
      <c r="D82" s="289"/>
      <c r="E82" s="265"/>
      <c r="F82" s="255"/>
      <c r="G82" s="257"/>
      <c r="H82" s="248"/>
      <c r="I82" s="260"/>
      <c r="J82" s="248"/>
      <c r="K82" s="25"/>
      <c r="L82" s="25"/>
      <c r="M82" s="25"/>
      <c r="N82" s="44"/>
      <c r="O82" s="21">
        <f t="shared" si="111"/>
        <v>0</v>
      </c>
      <c r="P82" s="248"/>
      <c r="Q82" s="248"/>
      <c r="R82" s="248"/>
      <c r="S82" s="248"/>
      <c r="T82" s="248"/>
    </row>
    <row r="83" spans="1:20" ht="12.75" customHeight="1">
      <c r="A83" s="250"/>
      <c r="B83" s="283"/>
      <c r="C83" s="286"/>
      <c r="D83" s="289"/>
      <c r="E83" s="265"/>
      <c r="F83" s="255"/>
      <c r="G83" s="257"/>
      <c r="H83" s="248"/>
      <c r="I83" s="260"/>
      <c r="J83" s="248"/>
      <c r="K83" s="25"/>
      <c r="L83" s="25"/>
      <c r="M83" s="26"/>
      <c r="N83" s="44"/>
      <c r="O83" s="21">
        <f t="shared" si="111"/>
        <v>0</v>
      </c>
      <c r="P83" s="248"/>
      <c r="Q83" s="248"/>
      <c r="R83" s="248"/>
      <c r="S83" s="248"/>
      <c r="T83" s="248"/>
    </row>
    <row r="84" spans="1:20" ht="12.75" customHeight="1">
      <c r="A84" s="250"/>
      <c r="B84" s="284"/>
      <c r="C84" s="287"/>
      <c r="D84" s="290"/>
      <c r="E84" s="265"/>
      <c r="F84" s="255"/>
      <c r="G84" s="257"/>
      <c r="H84" s="248"/>
      <c r="I84" s="260"/>
      <c r="J84" s="248"/>
      <c r="K84" s="23"/>
      <c r="L84" s="23"/>
      <c r="M84" s="23"/>
      <c r="N84" s="44"/>
      <c r="O84" s="21">
        <f t="shared" si="111"/>
        <v>0</v>
      </c>
      <c r="P84" s="248"/>
      <c r="Q84" s="248"/>
      <c r="R84" s="248"/>
      <c r="S84" s="248"/>
      <c r="T84" s="248"/>
    </row>
    <row r="85" spans="1:20" ht="12.75" customHeight="1">
      <c r="A85" s="250">
        <v>2</v>
      </c>
      <c r="B85" s="282" t="s">
        <v>45</v>
      </c>
      <c r="C85" s="282" t="s">
        <v>65</v>
      </c>
      <c r="D85" s="288" t="s">
        <v>37</v>
      </c>
      <c r="E85" s="254">
        <v>3.36</v>
      </c>
      <c r="F85" s="255">
        <f t="shared" ref="F85" si="117">H85+J85+R85</f>
        <v>15.189958001190002</v>
      </c>
      <c r="G85" s="257">
        <v>7.0000000000000007E-2</v>
      </c>
      <c r="H85" s="248">
        <f t="shared" ref="H85:H89" si="118">G85*$P$8/1000</f>
        <v>0.12691350000000001</v>
      </c>
      <c r="I85" s="257">
        <v>0.21</v>
      </c>
      <c r="J85" s="248">
        <f t="shared" ref="J85" si="119">I85*$P$9/1000</f>
        <v>0.50002679999999999</v>
      </c>
      <c r="K85" s="25" t="s">
        <v>48</v>
      </c>
      <c r="L85" s="25" t="s">
        <v>42</v>
      </c>
      <c r="M85" s="25">
        <v>1.3640000000000001</v>
      </c>
      <c r="N85" s="27">
        <v>1.6830000000000001</v>
      </c>
      <c r="O85" s="21">
        <f t="shared" si="111"/>
        <v>2.2956120000000002</v>
      </c>
      <c r="P85" s="248">
        <f t="shared" ref="P85" si="120">E85*F85</f>
        <v>51.038258883998402</v>
      </c>
      <c r="Q85" s="248">
        <f t="shared" ref="Q85" si="121">SUM(O85:O88)</f>
        <v>12.708027</v>
      </c>
      <c r="R85" s="248">
        <f t="shared" ref="R85" si="122">Q85*1.02*1.05*$R$14</f>
        <v>14.563017701190002</v>
      </c>
      <c r="S85" s="248">
        <f t="shared" ref="S85" si="123">F85*$S$21</f>
        <v>17.804154074990908</v>
      </c>
      <c r="T85" s="248">
        <f t="shared" ref="T85" si="124">E85*S85</f>
        <v>59.821957691969452</v>
      </c>
    </row>
    <row r="86" spans="1:20" ht="12.75" customHeight="1">
      <c r="A86" s="250"/>
      <c r="B86" s="283"/>
      <c r="C86" s="283"/>
      <c r="D86" s="289"/>
      <c r="E86" s="254"/>
      <c r="F86" s="255"/>
      <c r="G86" s="257"/>
      <c r="H86" s="248"/>
      <c r="I86" s="257"/>
      <c r="J86" s="248"/>
      <c r="K86" s="25"/>
      <c r="L86" s="25"/>
      <c r="M86" s="25"/>
      <c r="N86" s="44"/>
      <c r="O86" s="21">
        <f t="shared" si="111"/>
        <v>0</v>
      </c>
      <c r="P86" s="248"/>
      <c r="Q86" s="248"/>
      <c r="R86" s="248"/>
      <c r="S86" s="248"/>
      <c r="T86" s="248"/>
    </row>
    <row r="87" spans="1:20" ht="12.75" customHeight="1">
      <c r="A87" s="250"/>
      <c r="B87" s="283"/>
      <c r="C87" s="283"/>
      <c r="D87" s="289"/>
      <c r="E87" s="254"/>
      <c r="F87" s="255"/>
      <c r="G87" s="257"/>
      <c r="H87" s="248"/>
      <c r="I87" s="257"/>
      <c r="J87" s="248"/>
      <c r="K87" s="25" t="s">
        <v>49</v>
      </c>
      <c r="L87" s="25" t="s">
        <v>31</v>
      </c>
      <c r="M87" s="29">
        <v>0.255</v>
      </c>
      <c r="N87" s="44">
        <v>40.832999999999998</v>
      </c>
      <c r="O87" s="21">
        <f t="shared" si="111"/>
        <v>10.412414999999999</v>
      </c>
      <c r="P87" s="248"/>
      <c r="Q87" s="248"/>
      <c r="R87" s="248"/>
      <c r="S87" s="248"/>
      <c r="T87" s="248"/>
    </row>
    <row r="88" spans="1:20" ht="12.75" customHeight="1">
      <c r="A88" s="250"/>
      <c r="B88" s="284"/>
      <c r="C88" s="284"/>
      <c r="D88" s="290"/>
      <c r="E88" s="254"/>
      <c r="F88" s="255"/>
      <c r="G88" s="257"/>
      <c r="H88" s="248"/>
      <c r="I88" s="257"/>
      <c r="J88" s="248"/>
      <c r="K88" s="23"/>
      <c r="L88" s="23"/>
      <c r="M88" s="23"/>
      <c r="N88" s="44"/>
      <c r="O88" s="21">
        <f t="shared" si="111"/>
        <v>0</v>
      </c>
      <c r="P88" s="248"/>
      <c r="Q88" s="248"/>
      <c r="R88" s="248"/>
      <c r="S88" s="248"/>
      <c r="T88" s="248"/>
    </row>
    <row r="89" spans="1:20" ht="12.75" customHeight="1">
      <c r="A89" s="250">
        <v>3</v>
      </c>
      <c r="B89" s="282" t="s">
        <v>46</v>
      </c>
      <c r="C89" s="282" t="s">
        <v>140</v>
      </c>
      <c r="D89" s="331" t="s">
        <v>26</v>
      </c>
      <c r="E89" s="258">
        <v>84</v>
      </c>
      <c r="F89" s="255">
        <f t="shared" ref="F89" si="125">H89+J89+R89</f>
        <v>4.8947622437550002</v>
      </c>
      <c r="G89" s="257">
        <v>0.21199999999999999</v>
      </c>
      <c r="H89" s="248">
        <f t="shared" si="118"/>
        <v>0.3843666</v>
      </c>
      <c r="I89" s="257">
        <v>0.129</v>
      </c>
      <c r="J89" s="248">
        <f t="shared" ref="J89" si="126">I89*$P$9/1000</f>
        <v>0.30715931999999996</v>
      </c>
      <c r="K89" s="25" t="s">
        <v>50</v>
      </c>
      <c r="L89" s="25" t="s">
        <v>26</v>
      </c>
      <c r="M89" s="25">
        <v>1</v>
      </c>
      <c r="N89" s="44">
        <v>3.6669999999999998</v>
      </c>
      <c r="O89" s="21">
        <f t="shared" si="111"/>
        <v>3.6669999999999998</v>
      </c>
      <c r="P89" s="248">
        <f t="shared" ref="P89" si="127">E89*F89</f>
        <v>411.16002847542001</v>
      </c>
      <c r="Q89" s="248">
        <f t="shared" ref="Q89" si="128">SUM(O89:O92)</f>
        <v>3.6678414999999998</v>
      </c>
      <c r="R89" s="248">
        <f t="shared" ref="R89" si="129">Q89*1.02*1.05*$R$14</f>
        <v>4.2032363237550001</v>
      </c>
      <c r="S89" s="248">
        <f t="shared" ref="S89" si="130">F89*$S$21</f>
        <v>5.7371522121019032</v>
      </c>
      <c r="T89" s="248">
        <f t="shared" ref="T89" si="131">E89*S89</f>
        <v>481.92078581655989</v>
      </c>
    </row>
    <row r="90" spans="1:20" ht="12.75" customHeight="1">
      <c r="A90" s="250"/>
      <c r="B90" s="283"/>
      <c r="C90" s="283"/>
      <c r="D90" s="332"/>
      <c r="E90" s="258"/>
      <c r="F90" s="255"/>
      <c r="G90" s="257"/>
      <c r="H90" s="248"/>
      <c r="I90" s="257"/>
      <c r="J90" s="248"/>
      <c r="K90" s="25"/>
      <c r="L90" s="25"/>
      <c r="M90" s="25"/>
      <c r="N90" s="44"/>
      <c r="O90" s="21">
        <f t="shared" si="111"/>
        <v>0</v>
      </c>
      <c r="P90" s="248"/>
      <c r="Q90" s="248"/>
      <c r="R90" s="248"/>
      <c r="S90" s="248"/>
      <c r="T90" s="248"/>
    </row>
    <row r="91" spans="1:20" ht="12.75" customHeight="1">
      <c r="A91" s="250"/>
      <c r="B91" s="283"/>
      <c r="C91" s="283"/>
      <c r="D91" s="332"/>
      <c r="E91" s="258"/>
      <c r="F91" s="255"/>
      <c r="G91" s="257"/>
      <c r="H91" s="248"/>
      <c r="I91" s="257"/>
      <c r="J91" s="248"/>
      <c r="K91" s="25" t="s">
        <v>48</v>
      </c>
      <c r="L91" s="25" t="s">
        <v>42</v>
      </c>
      <c r="M91" s="26">
        <v>5.0000000000000001E-4</v>
      </c>
      <c r="N91" s="27">
        <v>1.6830000000000001</v>
      </c>
      <c r="O91" s="21">
        <f t="shared" si="111"/>
        <v>8.4150000000000002E-4</v>
      </c>
      <c r="P91" s="248"/>
      <c r="Q91" s="248"/>
      <c r="R91" s="248"/>
      <c r="S91" s="248"/>
      <c r="T91" s="248"/>
    </row>
    <row r="92" spans="1:20" ht="12.75" customHeight="1">
      <c r="A92" s="250"/>
      <c r="B92" s="284"/>
      <c r="C92" s="284"/>
      <c r="D92" s="333"/>
      <c r="E92" s="258"/>
      <c r="F92" s="255"/>
      <c r="G92" s="257"/>
      <c r="H92" s="248"/>
      <c r="I92" s="257"/>
      <c r="J92" s="248"/>
      <c r="K92" s="23"/>
      <c r="L92" s="23"/>
      <c r="M92" s="23"/>
      <c r="N92" s="44"/>
      <c r="O92" s="21">
        <f t="shared" si="111"/>
        <v>0</v>
      </c>
      <c r="P92" s="248"/>
      <c r="Q92" s="248"/>
      <c r="R92" s="248"/>
      <c r="S92" s="248"/>
      <c r="T92" s="248"/>
    </row>
    <row r="93" spans="1:20" ht="12.75" customHeight="1">
      <c r="A93" s="296"/>
      <c r="B93" s="282"/>
      <c r="C93" s="291" t="s">
        <v>71</v>
      </c>
      <c r="D93" s="288"/>
      <c r="E93" s="334"/>
      <c r="F93" s="313">
        <f t="shared" ref="F93" si="132">H93+J93+R93</f>
        <v>0</v>
      </c>
      <c r="G93" s="325"/>
      <c r="H93" s="299">
        <f t="shared" ref="H93" si="133">G93*$P$8/1000</f>
        <v>0</v>
      </c>
      <c r="I93" s="325"/>
      <c r="J93" s="248">
        <f t="shared" ref="J93" si="134">I93*$P$9/1000</f>
        <v>0</v>
      </c>
      <c r="K93" s="25"/>
      <c r="L93" s="25"/>
      <c r="M93" s="30"/>
      <c r="N93" s="45"/>
      <c r="O93" s="21">
        <f t="shared" si="111"/>
        <v>0</v>
      </c>
      <c r="P93" s="248">
        <f t="shared" ref="P93" si="135">E93*F93</f>
        <v>0</v>
      </c>
      <c r="Q93" s="248">
        <f t="shared" ref="Q93" si="136">SUM(O93:O96)</f>
        <v>0</v>
      </c>
      <c r="R93" s="248">
        <f t="shared" ref="R93" si="137">Q93*1.02*1.05*$R$14</f>
        <v>0</v>
      </c>
      <c r="S93" s="248">
        <f t="shared" ref="S93" si="138">F93*$S$21</f>
        <v>0</v>
      </c>
      <c r="T93" s="248">
        <f t="shared" ref="T93" si="139">E93*S93</f>
        <v>0</v>
      </c>
    </row>
    <row r="94" spans="1:20" ht="12.75" customHeight="1">
      <c r="A94" s="297"/>
      <c r="B94" s="283"/>
      <c r="C94" s="292"/>
      <c r="D94" s="289"/>
      <c r="E94" s="335"/>
      <c r="F94" s="314"/>
      <c r="G94" s="326"/>
      <c r="H94" s="300"/>
      <c r="I94" s="326"/>
      <c r="J94" s="248"/>
      <c r="K94" s="23"/>
      <c r="L94" s="23"/>
      <c r="M94" s="23"/>
      <c r="N94" s="44"/>
      <c r="O94" s="21">
        <f t="shared" si="111"/>
        <v>0</v>
      </c>
      <c r="P94" s="248"/>
      <c r="Q94" s="248"/>
      <c r="R94" s="248"/>
      <c r="S94" s="248"/>
      <c r="T94" s="248"/>
    </row>
    <row r="95" spans="1:20" ht="12.75" customHeight="1">
      <c r="A95" s="297"/>
      <c r="B95" s="283"/>
      <c r="C95" s="292"/>
      <c r="D95" s="289"/>
      <c r="E95" s="335"/>
      <c r="F95" s="314"/>
      <c r="G95" s="326"/>
      <c r="H95" s="300"/>
      <c r="I95" s="326"/>
      <c r="J95" s="248"/>
      <c r="K95" s="23"/>
      <c r="L95" s="23"/>
      <c r="M95" s="23"/>
      <c r="N95" s="44"/>
      <c r="O95" s="21">
        <f t="shared" si="111"/>
        <v>0</v>
      </c>
      <c r="P95" s="248"/>
      <c r="Q95" s="248"/>
      <c r="R95" s="248"/>
      <c r="S95" s="248"/>
      <c r="T95" s="248"/>
    </row>
    <row r="96" spans="1:20" ht="12.75" customHeight="1">
      <c r="A96" s="298"/>
      <c r="B96" s="284"/>
      <c r="C96" s="293"/>
      <c r="D96" s="290"/>
      <c r="E96" s="336"/>
      <c r="F96" s="315"/>
      <c r="G96" s="327"/>
      <c r="H96" s="301"/>
      <c r="I96" s="327"/>
      <c r="J96" s="248"/>
      <c r="K96" s="23"/>
      <c r="L96" s="23"/>
      <c r="M96" s="23"/>
      <c r="N96" s="44"/>
      <c r="O96" s="21">
        <f t="shared" si="111"/>
        <v>0</v>
      </c>
      <c r="P96" s="248"/>
      <c r="Q96" s="248"/>
      <c r="R96" s="248"/>
      <c r="S96" s="248"/>
      <c r="T96" s="248"/>
    </row>
    <row r="97" spans="1:20" ht="12.75" customHeight="1">
      <c r="A97" s="296">
        <v>1</v>
      </c>
      <c r="B97" s="282" t="s">
        <v>73</v>
      </c>
      <c r="C97" s="285" t="s">
        <v>92</v>
      </c>
      <c r="D97" s="316" t="s">
        <v>38</v>
      </c>
      <c r="E97" s="334">
        <v>64</v>
      </c>
      <c r="F97" s="313">
        <f t="shared" ref="F97" si="140">H97+J97+R97</f>
        <v>8.3618136199999995</v>
      </c>
      <c r="G97" s="325">
        <v>0.57999999999999996</v>
      </c>
      <c r="H97" s="299">
        <f t="shared" ref="H97" si="141">G97*$P$8/1000</f>
        <v>1.051569</v>
      </c>
      <c r="I97" s="325">
        <v>1.4E-2</v>
      </c>
      <c r="J97" s="248">
        <f t="shared" ref="J97" si="142">I97*$P$9/1000</f>
        <v>3.3335119999999996E-2</v>
      </c>
      <c r="K97" s="23" t="s">
        <v>51</v>
      </c>
      <c r="L97" s="23" t="s">
        <v>38</v>
      </c>
      <c r="M97" s="23">
        <v>1</v>
      </c>
      <c r="N97" s="44">
        <v>6.35</v>
      </c>
      <c r="O97" s="21">
        <f t="shared" si="111"/>
        <v>6.35</v>
      </c>
      <c r="P97" s="248">
        <f t="shared" ref="P97" si="143">E97*F97</f>
        <v>535.15607167999997</v>
      </c>
      <c r="Q97" s="248">
        <f t="shared" ref="Q97" si="144">SUM(O97:O100)</f>
        <v>6.35</v>
      </c>
      <c r="R97" s="248">
        <f t="shared" ref="R97" si="145">Q97*1.02*1.05*$R$14</f>
        <v>7.2769095000000004</v>
      </c>
      <c r="S97" s="248">
        <f t="shared" ref="S97" si="146">F97*$S$21</f>
        <v>9.8008841120676173</v>
      </c>
      <c r="T97" s="248">
        <f t="shared" ref="T97" si="147">E97*S97</f>
        <v>627.25658317232751</v>
      </c>
    </row>
    <row r="98" spans="1:20" ht="12.75" customHeight="1">
      <c r="A98" s="297"/>
      <c r="B98" s="283"/>
      <c r="C98" s="286"/>
      <c r="D98" s="317"/>
      <c r="E98" s="335"/>
      <c r="F98" s="314"/>
      <c r="G98" s="326"/>
      <c r="H98" s="300"/>
      <c r="I98" s="326"/>
      <c r="J98" s="248"/>
      <c r="K98" s="25"/>
      <c r="L98" s="25"/>
      <c r="M98" s="25"/>
      <c r="N98" s="44"/>
      <c r="O98" s="21">
        <f t="shared" si="111"/>
        <v>0</v>
      </c>
      <c r="P98" s="248"/>
      <c r="Q98" s="248"/>
      <c r="R98" s="248"/>
      <c r="S98" s="248"/>
      <c r="T98" s="248"/>
    </row>
    <row r="99" spans="1:20" ht="12.75" customHeight="1">
      <c r="A99" s="297"/>
      <c r="B99" s="283"/>
      <c r="C99" s="286"/>
      <c r="D99" s="317"/>
      <c r="E99" s="335"/>
      <c r="F99" s="314"/>
      <c r="G99" s="326"/>
      <c r="H99" s="300"/>
      <c r="I99" s="326"/>
      <c r="J99" s="248"/>
      <c r="K99" s="25"/>
      <c r="L99" s="25"/>
      <c r="M99" s="26"/>
      <c r="N99" s="44"/>
      <c r="O99" s="21">
        <f t="shared" si="111"/>
        <v>0</v>
      </c>
      <c r="P99" s="248"/>
      <c r="Q99" s="248"/>
      <c r="R99" s="248"/>
      <c r="S99" s="248"/>
      <c r="T99" s="248"/>
    </row>
    <row r="100" spans="1:20" ht="12.75" customHeight="1">
      <c r="A100" s="298"/>
      <c r="B100" s="284"/>
      <c r="C100" s="287"/>
      <c r="D100" s="318"/>
      <c r="E100" s="336"/>
      <c r="F100" s="315"/>
      <c r="G100" s="327"/>
      <c r="H100" s="301"/>
      <c r="I100" s="327"/>
      <c r="J100" s="248"/>
      <c r="K100" s="23"/>
      <c r="L100" s="23"/>
      <c r="M100" s="23"/>
      <c r="N100" s="44"/>
      <c r="O100" s="21">
        <f t="shared" si="111"/>
        <v>0</v>
      </c>
      <c r="P100" s="248"/>
      <c r="Q100" s="248"/>
      <c r="R100" s="248"/>
      <c r="S100" s="248"/>
      <c r="T100" s="248"/>
    </row>
    <row r="101" spans="1:20" ht="12.75" customHeight="1">
      <c r="A101" s="296">
        <v>2</v>
      </c>
      <c r="B101" s="282" t="s">
        <v>72</v>
      </c>
      <c r="C101" s="282" t="s">
        <v>94</v>
      </c>
      <c r="D101" s="316" t="s">
        <v>30</v>
      </c>
      <c r="E101" s="337">
        <v>4</v>
      </c>
      <c r="F101" s="313">
        <f t="shared" ref="F101" si="148">H101+J101+R101</f>
        <v>10.468439060000001</v>
      </c>
      <c r="G101" s="325">
        <v>1.08</v>
      </c>
      <c r="H101" s="299">
        <f t="shared" ref="H101:H141" si="149">G101*$P$8/1000</f>
        <v>1.958094</v>
      </c>
      <c r="I101" s="325">
        <v>0.28699999999999998</v>
      </c>
      <c r="J101" s="248">
        <f t="shared" ref="J101" si="150">I101*$P$9/1000</f>
        <v>0.68336995999999983</v>
      </c>
      <c r="K101" s="23" t="s">
        <v>51</v>
      </c>
      <c r="L101" s="23" t="s">
        <v>30</v>
      </c>
      <c r="M101" s="23">
        <v>1</v>
      </c>
      <c r="N101" s="44">
        <v>6.83</v>
      </c>
      <c r="O101" s="21">
        <f t="shared" si="111"/>
        <v>6.83</v>
      </c>
      <c r="P101" s="248">
        <f t="shared" ref="P101" si="151">E101*F101</f>
        <v>41.873756240000006</v>
      </c>
      <c r="Q101" s="248">
        <f t="shared" ref="Q101" si="152">SUM(O101:O104)</f>
        <v>6.83</v>
      </c>
      <c r="R101" s="248">
        <f t="shared" ref="R101" si="153">Q101*1.02*1.05*$R$14</f>
        <v>7.8269751000000021</v>
      </c>
      <c r="S101" s="248">
        <f t="shared" ref="S101" si="154">F101*$S$21</f>
        <v>12.270060386887945</v>
      </c>
      <c r="T101" s="248">
        <f t="shared" ref="T101" si="155">E101*S101</f>
        <v>49.080241547551779</v>
      </c>
    </row>
    <row r="102" spans="1:20" ht="12.75" customHeight="1">
      <c r="A102" s="297"/>
      <c r="B102" s="283"/>
      <c r="C102" s="283"/>
      <c r="D102" s="317"/>
      <c r="E102" s="338"/>
      <c r="F102" s="314"/>
      <c r="G102" s="326"/>
      <c r="H102" s="300"/>
      <c r="I102" s="326"/>
      <c r="J102" s="248"/>
      <c r="K102" s="25"/>
      <c r="L102" s="25"/>
      <c r="M102" s="25"/>
      <c r="N102" s="44"/>
      <c r="O102" s="21">
        <f t="shared" si="111"/>
        <v>0</v>
      </c>
      <c r="P102" s="248"/>
      <c r="Q102" s="248"/>
      <c r="R102" s="248"/>
      <c r="S102" s="248"/>
      <c r="T102" s="248"/>
    </row>
    <row r="103" spans="1:20" ht="12.75" customHeight="1">
      <c r="A103" s="297"/>
      <c r="B103" s="283"/>
      <c r="C103" s="283"/>
      <c r="D103" s="317"/>
      <c r="E103" s="338"/>
      <c r="F103" s="314"/>
      <c r="G103" s="326"/>
      <c r="H103" s="300"/>
      <c r="I103" s="326"/>
      <c r="J103" s="248"/>
      <c r="K103" s="25"/>
      <c r="L103" s="25"/>
      <c r="M103" s="26"/>
      <c r="N103" s="44"/>
      <c r="O103" s="21">
        <f t="shared" si="111"/>
        <v>0</v>
      </c>
      <c r="P103" s="248"/>
      <c r="Q103" s="248"/>
      <c r="R103" s="248"/>
      <c r="S103" s="248"/>
      <c r="T103" s="248"/>
    </row>
    <row r="104" spans="1:20" ht="12.75" customHeight="1">
      <c r="A104" s="298"/>
      <c r="B104" s="284"/>
      <c r="C104" s="284"/>
      <c r="D104" s="318"/>
      <c r="E104" s="339"/>
      <c r="F104" s="315"/>
      <c r="G104" s="327"/>
      <c r="H104" s="301"/>
      <c r="I104" s="327"/>
      <c r="J104" s="248"/>
      <c r="K104" s="23"/>
      <c r="L104" s="23"/>
      <c r="M104" s="23"/>
      <c r="N104" s="44"/>
      <c r="O104" s="21">
        <f t="shared" si="111"/>
        <v>0</v>
      </c>
      <c r="P104" s="248"/>
      <c r="Q104" s="248"/>
      <c r="R104" s="248"/>
      <c r="S104" s="248"/>
      <c r="T104" s="248"/>
    </row>
    <row r="105" spans="1:20" ht="12.75" customHeight="1">
      <c r="A105" s="296">
        <v>3</v>
      </c>
      <c r="B105" s="256" t="s">
        <v>93</v>
      </c>
      <c r="C105" s="251" t="s">
        <v>95</v>
      </c>
      <c r="D105" s="266" t="s">
        <v>30</v>
      </c>
      <c r="E105" s="258">
        <v>4</v>
      </c>
      <c r="F105" s="255">
        <f t="shared" ref="F105" si="156">H105+J105+R105</f>
        <v>19.345256500000001</v>
      </c>
      <c r="G105" s="257">
        <v>1.63</v>
      </c>
      <c r="H105" s="299">
        <f t="shared" si="149"/>
        <v>2.9552714999999998</v>
      </c>
      <c r="I105" s="257">
        <v>0.41499999999999998</v>
      </c>
      <c r="J105" s="248">
        <f t="shared" ref="J105" si="157">I105*$P$9/1000</f>
        <v>0.98814819999999992</v>
      </c>
      <c r="K105" s="23" t="s">
        <v>51</v>
      </c>
      <c r="L105" s="23" t="s">
        <v>30</v>
      </c>
      <c r="M105" s="23">
        <v>1</v>
      </c>
      <c r="N105" s="44">
        <v>13.44</v>
      </c>
      <c r="O105" s="21">
        <f t="shared" si="111"/>
        <v>13.44</v>
      </c>
      <c r="P105" s="248">
        <f t="shared" ref="P105" si="158">E105*F105</f>
        <v>77.381026000000006</v>
      </c>
      <c r="Q105" s="248">
        <f t="shared" ref="Q105" si="159">SUM(O105:O108)</f>
        <v>13.44</v>
      </c>
      <c r="R105" s="248">
        <f t="shared" ref="R105" si="160">Q105*1.02*1.05*$R$14</f>
        <v>15.401836800000002</v>
      </c>
      <c r="S105" s="248">
        <f t="shared" ref="S105" si="161">F105*$S$21</f>
        <v>22.674580622226642</v>
      </c>
      <c r="T105" s="248">
        <f t="shared" ref="T105" si="162">E105*S105</f>
        <v>90.69832248890657</v>
      </c>
    </row>
    <row r="106" spans="1:20" ht="12.75" customHeight="1">
      <c r="A106" s="297"/>
      <c r="B106" s="256"/>
      <c r="C106" s="251"/>
      <c r="D106" s="266"/>
      <c r="E106" s="258"/>
      <c r="F106" s="255"/>
      <c r="G106" s="257"/>
      <c r="H106" s="300"/>
      <c r="I106" s="257"/>
      <c r="J106" s="248"/>
      <c r="K106" s="23"/>
      <c r="L106" s="23"/>
      <c r="M106" s="23"/>
      <c r="N106" s="44"/>
      <c r="O106" s="21">
        <f t="shared" si="111"/>
        <v>0</v>
      </c>
      <c r="P106" s="248"/>
      <c r="Q106" s="248"/>
      <c r="R106" s="248"/>
      <c r="S106" s="248"/>
      <c r="T106" s="248"/>
    </row>
    <row r="107" spans="1:20" ht="12.75" customHeight="1">
      <c r="A107" s="297"/>
      <c r="B107" s="256"/>
      <c r="C107" s="251"/>
      <c r="D107" s="266"/>
      <c r="E107" s="258"/>
      <c r="F107" s="255"/>
      <c r="G107" s="257"/>
      <c r="H107" s="300"/>
      <c r="I107" s="257"/>
      <c r="J107" s="248"/>
      <c r="K107" s="23"/>
      <c r="L107" s="23"/>
      <c r="M107" s="23"/>
      <c r="N107" s="44"/>
      <c r="O107" s="21">
        <f t="shared" si="111"/>
        <v>0</v>
      </c>
      <c r="P107" s="248"/>
      <c r="Q107" s="248"/>
      <c r="R107" s="248"/>
      <c r="S107" s="248"/>
      <c r="T107" s="248"/>
    </row>
    <row r="108" spans="1:20" ht="12.75" customHeight="1">
      <c r="A108" s="298"/>
      <c r="B108" s="256"/>
      <c r="C108" s="251"/>
      <c r="D108" s="266"/>
      <c r="E108" s="258"/>
      <c r="F108" s="255"/>
      <c r="G108" s="257"/>
      <c r="H108" s="301"/>
      <c r="I108" s="257"/>
      <c r="J108" s="248"/>
      <c r="K108" s="23"/>
      <c r="L108" s="23"/>
      <c r="M108" s="23"/>
      <c r="N108" s="44"/>
      <c r="O108" s="21">
        <f t="shared" si="111"/>
        <v>0</v>
      </c>
      <c r="P108" s="248"/>
      <c r="Q108" s="248"/>
      <c r="R108" s="248"/>
      <c r="S108" s="248"/>
      <c r="T108" s="248"/>
    </row>
    <row r="109" spans="1:20" ht="12.75" customHeight="1">
      <c r="A109" s="296">
        <v>4</v>
      </c>
      <c r="B109" s="256" t="s">
        <v>45</v>
      </c>
      <c r="C109" s="251" t="s">
        <v>52</v>
      </c>
      <c r="D109" s="266" t="s">
        <v>37</v>
      </c>
      <c r="E109" s="254">
        <v>14.2</v>
      </c>
      <c r="F109" s="255">
        <f t="shared" ref="F109:F145" si="163">H109+J109+R109</f>
        <v>2.3917340999999999</v>
      </c>
      <c r="G109" s="257">
        <v>7.0000000000000007E-2</v>
      </c>
      <c r="H109" s="299">
        <f t="shared" si="149"/>
        <v>0.12691350000000001</v>
      </c>
      <c r="I109" s="257">
        <v>0.21</v>
      </c>
      <c r="J109" s="248">
        <f t="shared" ref="J109" si="164">I109*$P$9/1000</f>
        <v>0.50002679999999999</v>
      </c>
      <c r="K109" s="25" t="s">
        <v>53</v>
      </c>
      <c r="L109" s="25" t="s">
        <v>42</v>
      </c>
      <c r="M109" s="25">
        <v>1.1000000000000001</v>
      </c>
      <c r="N109" s="44">
        <v>1.4</v>
      </c>
      <c r="O109" s="21">
        <f t="shared" si="111"/>
        <v>1.54</v>
      </c>
      <c r="P109" s="248">
        <f t="shared" ref="P109" si="165">E109*F109</f>
        <v>33.962624219999995</v>
      </c>
      <c r="Q109" s="248">
        <f t="shared" ref="Q109" si="166">SUM(O109:O112)</f>
        <v>1.54</v>
      </c>
      <c r="R109" s="248">
        <f t="shared" ref="R109" si="167">Q109*1.02*1.05*$R$14</f>
        <v>1.7647938000000001</v>
      </c>
      <c r="S109" s="248">
        <f t="shared" ref="S109" si="168">F109*$S$21</f>
        <v>2.8033522159490971</v>
      </c>
      <c r="T109" s="248">
        <f t="shared" ref="T109" si="169">E109*S109</f>
        <v>39.80760146647718</v>
      </c>
    </row>
    <row r="110" spans="1:20" ht="12.75" customHeight="1">
      <c r="A110" s="297"/>
      <c r="B110" s="256"/>
      <c r="C110" s="251"/>
      <c r="D110" s="266"/>
      <c r="E110" s="254"/>
      <c r="F110" s="255"/>
      <c r="G110" s="257"/>
      <c r="H110" s="300"/>
      <c r="I110" s="257"/>
      <c r="J110" s="248"/>
      <c r="K110" s="25"/>
      <c r="L110" s="25"/>
      <c r="M110" s="25"/>
      <c r="N110" s="44"/>
      <c r="O110" s="21">
        <f t="shared" si="111"/>
        <v>0</v>
      </c>
      <c r="P110" s="248"/>
      <c r="Q110" s="248"/>
      <c r="R110" s="248"/>
      <c r="S110" s="248"/>
      <c r="T110" s="248"/>
    </row>
    <row r="111" spans="1:20" ht="12.75" customHeight="1">
      <c r="A111" s="297"/>
      <c r="B111" s="256"/>
      <c r="C111" s="251"/>
      <c r="D111" s="266"/>
      <c r="E111" s="254"/>
      <c r="F111" s="255"/>
      <c r="G111" s="257"/>
      <c r="H111" s="300"/>
      <c r="I111" s="257"/>
      <c r="J111" s="248"/>
      <c r="K111" s="23"/>
      <c r="L111" s="23"/>
      <c r="M111" s="23"/>
      <c r="N111" s="44"/>
      <c r="O111" s="21">
        <f t="shared" si="111"/>
        <v>0</v>
      </c>
      <c r="P111" s="248"/>
      <c r="Q111" s="248"/>
      <c r="R111" s="248"/>
      <c r="S111" s="248"/>
      <c r="T111" s="248"/>
    </row>
    <row r="112" spans="1:20" ht="12.75" customHeight="1">
      <c r="A112" s="298"/>
      <c r="B112" s="256"/>
      <c r="C112" s="251"/>
      <c r="D112" s="266"/>
      <c r="E112" s="254"/>
      <c r="F112" s="255"/>
      <c r="G112" s="257"/>
      <c r="H112" s="301"/>
      <c r="I112" s="257"/>
      <c r="J112" s="248"/>
      <c r="K112" s="23"/>
      <c r="L112" s="23"/>
      <c r="M112" s="23"/>
      <c r="N112" s="44"/>
      <c r="O112" s="21">
        <f t="shared" si="111"/>
        <v>0</v>
      </c>
      <c r="P112" s="248"/>
      <c r="Q112" s="248"/>
      <c r="R112" s="248"/>
      <c r="S112" s="248"/>
      <c r="T112" s="248"/>
    </row>
    <row r="113" spans="1:20" ht="12.75" customHeight="1">
      <c r="A113" s="296">
        <v>5</v>
      </c>
      <c r="B113" s="256" t="s">
        <v>97</v>
      </c>
      <c r="C113" s="256" t="s">
        <v>98</v>
      </c>
      <c r="D113" s="256" t="s">
        <v>30</v>
      </c>
      <c r="E113" s="258">
        <v>1</v>
      </c>
      <c r="F113" s="255">
        <f t="shared" ref="F113" si="170">H113+J113+R113</f>
        <v>206.22011060000003</v>
      </c>
      <c r="G113" s="257">
        <v>12.38</v>
      </c>
      <c r="H113" s="299">
        <f t="shared" si="149"/>
        <v>22.445558999999999</v>
      </c>
      <c r="I113" s="257">
        <v>5.99</v>
      </c>
      <c r="J113" s="248">
        <f t="shared" ref="J113" si="171">I113*$P$9/1000</f>
        <v>14.262669199999999</v>
      </c>
      <c r="K113" s="23" t="s">
        <v>51</v>
      </c>
      <c r="L113" s="23" t="s">
        <v>30</v>
      </c>
      <c r="M113" s="23">
        <v>1</v>
      </c>
      <c r="N113" s="44">
        <v>147.91999999999999</v>
      </c>
      <c r="O113" s="21">
        <f t="shared" si="111"/>
        <v>147.91999999999999</v>
      </c>
      <c r="P113" s="248">
        <f t="shared" ref="P113" si="172">E113*F113</f>
        <v>206.22011060000003</v>
      </c>
      <c r="Q113" s="248">
        <f t="shared" ref="Q113" si="173">SUM(O113:O116)</f>
        <v>147.91999999999999</v>
      </c>
      <c r="R113" s="248">
        <f t="shared" ref="R113" si="174">Q113*1.02*1.05*$R$14</f>
        <v>169.51188240000002</v>
      </c>
      <c r="S113" s="248">
        <f t="shared" ref="S113" si="175">F113*$S$21</f>
        <v>241.71065003579537</v>
      </c>
      <c r="T113" s="248">
        <f t="shared" ref="T113" si="176">E113*S113</f>
        <v>241.71065003579537</v>
      </c>
    </row>
    <row r="114" spans="1:20" ht="12.75" customHeight="1">
      <c r="A114" s="297"/>
      <c r="B114" s="256"/>
      <c r="C114" s="256"/>
      <c r="D114" s="253"/>
      <c r="E114" s="258"/>
      <c r="F114" s="255"/>
      <c r="G114" s="257"/>
      <c r="H114" s="300"/>
      <c r="I114" s="257"/>
      <c r="J114" s="248"/>
      <c r="K114" s="25"/>
      <c r="L114" s="25"/>
      <c r="M114" s="25"/>
      <c r="N114" s="45"/>
      <c r="O114" s="21">
        <f t="shared" si="111"/>
        <v>0</v>
      </c>
      <c r="P114" s="248"/>
      <c r="Q114" s="248"/>
      <c r="R114" s="248"/>
      <c r="S114" s="248"/>
      <c r="T114" s="248"/>
    </row>
    <row r="115" spans="1:20" ht="12.75" customHeight="1">
      <c r="A115" s="297"/>
      <c r="B115" s="256"/>
      <c r="C115" s="256"/>
      <c r="D115" s="253"/>
      <c r="E115" s="258"/>
      <c r="F115" s="255"/>
      <c r="G115" s="257"/>
      <c r="H115" s="300"/>
      <c r="I115" s="257"/>
      <c r="J115" s="248"/>
      <c r="K115" s="25"/>
      <c r="L115" s="25"/>
      <c r="M115" s="25"/>
      <c r="N115" s="45"/>
      <c r="O115" s="21">
        <f t="shared" si="111"/>
        <v>0</v>
      </c>
      <c r="P115" s="248"/>
      <c r="Q115" s="248"/>
      <c r="R115" s="248"/>
      <c r="S115" s="248"/>
      <c r="T115" s="248"/>
    </row>
    <row r="116" spans="1:20" ht="12.75" customHeight="1">
      <c r="A116" s="298"/>
      <c r="B116" s="256"/>
      <c r="C116" s="256"/>
      <c r="D116" s="253"/>
      <c r="E116" s="258"/>
      <c r="F116" s="255"/>
      <c r="G116" s="257"/>
      <c r="H116" s="301"/>
      <c r="I116" s="257"/>
      <c r="J116" s="248"/>
      <c r="K116" s="25"/>
      <c r="L116" s="25"/>
      <c r="M116" s="25"/>
      <c r="N116" s="44"/>
      <c r="O116" s="21">
        <f t="shared" si="111"/>
        <v>0</v>
      </c>
      <c r="P116" s="248"/>
      <c r="Q116" s="248"/>
      <c r="R116" s="248"/>
      <c r="S116" s="248"/>
      <c r="T116" s="248"/>
    </row>
    <row r="117" spans="1:20" ht="12.75" customHeight="1">
      <c r="A117" s="296">
        <v>6</v>
      </c>
      <c r="B117" s="282" t="s">
        <v>138</v>
      </c>
      <c r="C117" s="282" t="s">
        <v>100</v>
      </c>
      <c r="D117" s="282" t="s">
        <v>30</v>
      </c>
      <c r="E117" s="258">
        <v>1</v>
      </c>
      <c r="F117" s="255">
        <f t="shared" si="163"/>
        <v>68.754821180000008</v>
      </c>
      <c r="G117" s="257">
        <v>2.57</v>
      </c>
      <c r="H117" s="299">
        <f t="shared" si="149"/>
        <v>4.6595385</v>
      </c>
      <c r="I117" s="257">
        <v>1.016</v>
      </c>
      <c r="J117" s="248">
        <f t="shared" ref="J117" si="177">I117*$P$9/1000</f>
        <v>2.41917728</v>
      </c>
      <c r="K117" s="23" t="s">
        <v>51</v>
      </c>
      <c r="L117" s="23" t="s">
        <v>30</v>
      </c>
      <c r="M117" s="23">
        <v>1</v>
      </c>
      <c r="N117" s="44">
        <v>53.82</v>
      </c>
      <c r="O117" s="21">
        <f t="shared" si="111"/>
        <v>53.82</v>
      </c>
      <c r="P117" s="248">
        <f t="shared" ref="P117" si="178">E117*F117</f>
        <v>68.754821180000008</v>
      </c>
      <c r="Q117" s="248">
        <f t="shared" ref="Q117" si="179">SUM(O117:O120)</f>
        <v>53.82</v>
      </c>
      <c r="R117" s="248">
        <f t="shared" ref="R117" si="180">Q117*1.02*1.05*$R$14</f>
        <v>61.676105400000012</v>
      </c>
      <c r="S117" s="248">
        <f t="shared" ref="S117" si="181">F117*$S$21</f>
        <v>80.587545376443373</v>
      </c>
      <c r="T117" s="248">
        <f t="shared" ref="T117" si="182">E117*S117</f>
        <v>80.587545376443373</v>
      </c>
    </row>
    <row r="118" spans="1:20" ht="12.75" customHeight="1">
      <c r="A118" s="297"/>
      <c r="B118" s="283"/>
      <c r="C118" s="283"/>
      <c r="D118" s="283"/>
      <c r="E118" s="258"/>
      <c r="F118" s="255"/>
      <c r="G118" s="257"/>
      <c r="H118" s="300"/>
      <c r="I118" s="257"/>
      <c r="J118" s="248"/>
      <c r="K118" s="23"/>
      <c r="L118" s="23"/>
      <c r="M118" s="23"/>
      <c r="N118" s="44"/>
      <c r="O118" s="21">
        <f t="shared" si="111"/>
        <v>0</v>
      </c>
      <c r="P118" s="248"/>
      <c r="Q118" s="248"/>
      <c r="R118" s="248"/>
      <c r="S118" s="248"/>
      <c r="T118" s="248"/>
    </row>
    <row r="119" spans="1:20" ht="12.75" customHeight="1">
      <c r="A119" s="297"/>
      <c r="B119" s="283"/>
      <c r="C119" s="283"/>
      <c r="D119" s="283"/>
      <c r="E119" s="258"/>
      <c r="F119" s="255"/>
      <c r="G119" s="257"/>
      <c r="H119" s="300"/>
      <c r="I119" s="257"/>
      <c r="J119" s="248"/>
      <c r="K119" s="23"/>
      <c r="L119" s="23"/>
      <c r="M119" s="23"/>
      <c r="N119" s="44"/>
      <c r="O119" s="21">
        <f t="shared" si="111"/>
        <v>0</v>
      </c>
      <c r="P119" s="248"/>
      <c r="Q119" s="248"/>
      <c r="R119" s="248"/>
      <c r="S119" s="248"/>
      <c r="T119" s="248"/>
    </row>
    <row r="120" spans="1:20" ht="12.75" customHeight="1">
      <c r="A120" s="298"/>
      <c r="B120" s="284"/>
      <c r="C120" s="284"/>
      <c r="D120" s="284"/>
      <c r="E120" s="258"/>
      <c r="F120" s="255"/>
      <c r="G120" s="257"/>
      <c r="H120" s="301"/>
      <c r="I120" s="257"/>
      <c r="J120" s="248"/>
      <c r="K120" s="23"/>
      <c r="L120" s="23"/>
      <c r="M120" s="23"/>
      <c r="N120" s="44"/>
      <c r="O120" s="21">
        <f t="shared" si="111"/>
        <v>0</v>
      </c>
      <c r="P120" s="248"/>
      <c r="Q120" s="248"/>
      <c r="R120" s="248"/>
      <c r="S120" s="248"/>
      <c r="T120" s="248"/>
    </row>
    <row r="121" spans="1:20" ht="12.75" customHeight="1">
      <c r="A121" s="296">
        <v>7</v>
      </c>
      <c r="B121" s="282" t="s">
        <v>96</v>
      </c>
      <c r="C121" s="282" t="s">
        <v>164</v>
      </c>
      <c r="D121" s="282" t="s">
        <v>30</v>
      </c>
      <c r="E121" s="258">
        <v>1</v>
      </c>
      <c r="F121" s="255">
        <f t="shared" ref="F121" si="183">H121+J121+R121</f>
        <v>124.39055396000001</v>
      </c>
      <c r="G121" s="257">
        <v>3.49</v>
      </c>
      <c r="H121" s="299">
        <f t="shared" si="149"/>
        <v>6.3275445000000001</v>
      </c>
      <c r="I121" s="257">
        <v>3.992</v>
      </c>
      <c r="J121" s="248">
        <f t="shared" ref="J121" si="184">I121*$P$9/1000</f>
        <v>9.5052713599999983</v>
      </c>
      <c r="K121" s="23" t="s">
        <v>51</v>
      </c>
      <c r="L121" s="23" t="s">
        <v>30</v>
      </c>
      <c r="M121" s="23">
        <v>1</v>
      </c>
      <c r="N121" s="44">
        <v>94.73</v>
      </c>
      <c r="O121" s="21">
        <f t="shared" si="111"/>
        <v>94.73</v>
      </c>
      <c r="P121" s="248">
        <f t="shared" ref="P121" si="185">E121*F121</f>
        <v>124.39055396000001</v>
      </c>
      <c r="Q121" s="248">
        <f t="shared" ref="Q121" si="186">SUM(O121:O124)</f>
        <v>94.73</v>
      </c>
      <c r="R121" s="248">
        <f t="shared" ref="R121" si="187">Q121*1.02*1.05*$R$14</f>
        <v>108.55773810000001</v>
      </c>
      <c r="S121" s="248">
        <f t="shared" ref="S121" si="188">F121*$S$21</f>
        <v>145.7982035239209</v>
      </c>
      <c r="T121" s="248">
        <f t="shared" ref="T121" si="189">E121*S121</f>
        <v>145.7982035239209</v>
      </c>
    </row>
    <row r="122" spans="1:20" ht="12.75" customHeight="1">
      <c r="A122" s="297"/>
      <c r="B122" s="283"/>
      <c r="C122" s="283"/>
      <c r="D122" s="283"/>
      <c r="E122" s="258"/>
      <c r="F122" s="255"/>
      <c r="G122" s="257"/>
      <c r="H122" s="300"/>
      <c r="I122" s="257"/>
      <c r="J122" s="248"/>
      <c r="K122" s="23"/>
      <c r="L122" s="23"/>
      <c r="M122" s="23"/>
      <c r="N122" s="44"/>
      <c r="O122" s="21">
        <f t="shared" si="111"/>
        <v>0</v>
      </c>
      <c r="P122" s="248"/>
      <c r="Q122" s="248"/>
      <c r="R122" s="248"/>
      <c r="S122" s="248"/>
      <c r="T122" s="248"/>
    </row>
    <row r="123" spans="1:20" ht="12.75" customHeight="1">
      <c r="A123" s="297"/>
      <c r="B123" s="283"/>
      <c r="C123" s="283"/>
      <c r="D123" s="283"/>
      <c r="E123" s="258"/>
      <c r="F123" s="255"/>
      <c r="G123" s="257"/>
      <c r="H123" s="300"/>
      <c r="I123" s="257"/>
      <c r="J123" s="248"/>
      <c r="K123" s="23"/>
      <c r="L123" s="23"/>
      <c r="M123" s="23"/>
      <c r="N123" s="44"/>
      <c r="O123" s="21">
        <f t="shared" si="111"/>
        <v>0</v>
      </c>
      <c r="P123" s="248"/>
      <c r="Q123" s="248"/>
      <c r="R123" s="248"/>
      <c r="S123" s="248"/>
      <c r="T123" s="248"/>
    </row>
    <row r="124" spans="1:20" ht="12.75" customHeight="1">
      <c r="A124" s="298"/>
      <c r="B124" s="284"/>
      <c r="C124" s="284"/>
      <c r="D124" s="284"/>
      <c r="E124" s="258"/>
      <c r="F124" s="255"/>
      <c r="G124" s="257"/>
      <c r="H124" s="301"/>
      <c r="I124" s="257"/>
      <c r="J124" s="248"/>
      <c r="K124" s="23"/>
      <c r="L124" s="23"/>
      <c r="M124" s="23"/>
      <c r="N124" s="44"/>
      <c r="O124" s="21">
        <f t="shared" si="111"/>
        <v>0</v>
      </c>
      <c r="P124" s="248"/>
      <c r="Q124" s="248"/>
      <c r="R124" s="248"/>
      <c r="S124" s="248"/>
      <c r="T124" s="248"/>
    </row>
    <row r="125" spans="1:20" ht="12.75" customHeight="1">
      <c r="A125" s="296">
        <v>8</v>
      </c>
      <c r="B125" s="282" t="s">
        <v>99</v>
      </c>
      <c r="C125" s="282" t="s">
        <v>165</v>
      </c>
      <c r="D125" s="282" t="s">
        <v>30</v>
      </c>
      <c r="E125" s="258">
        <v>2</v>
      </c>
      <c r="F125" s="255">
        <f t="shared" ref="F125" si="190">H125+J125+R125</f>
        <v>361.54563632000003</v>
      </c>
      <c r="G125" s="257">
        <v>22.93</v>
      </c>
      <c r="H125" s="299">
        <f t="shared" si="149"/>
        <v>41.5732365</v>
      </c>
      <c r="I125" s="257">
        <v>10.379</v>
      </c>
      <c r="J125" s="248">
        <f t="shared" ref="J125" si="191">I125*$P$9/1000</f>
        <v>24.71322932</v>
      </c>
      <c r="K125" s="23" t="s">
        <v>51</v>
      </c>
      <c r="L125" s="23" t="s">
        <v>30</v>
      </c>
      <c r="M125" s="23">
        <v>1</v>
      </c>
      <c r="N125" s="44">
        <v>257.64999999999998</v>
      </c>
      <c r="O125" s="21">
        <f t="shared" si="111"/>
        <v>257.64999999999998</v>
      </c>
      <c r="P125" s="248">
        <f t="shared" ref="P125" si="192">E125*F125</f>
        <v>723.09127264000006</v>
      </c>
      <c r="Q125" s="248">
        <f t="shared" ref="Q125" si="193">SUM(O125:O128)</f>
        <v>257.64999999999998</v>
      </c>
      <c r="R125" s="248">
        <f t="shared" ref="R125" si="194">Q125*1.02*1.05*$R$14</f>
        <v>295.25917050000004</v>
      </c>
      <c r="S125" s="248">
        <f t="shared" ref="S125" si="195">F125*$S$21</f>
        <v>423.76774272039626</v>
      </c>
      <c r="T125" s="248">
        <f t="shared" ref="T125" si="196">E125*S125</f>
        <v>847.53548544079251</v>
      </c>
    </row>
    <row r="126" spans="1:20" ht="12.75" customHeight="1">
      <c r="A126" s="297"/>
      <c r="B126" s="283"/>
      <c r="C126" s="283"/>
      <c r="D126" s="283"/>
      <c r="E126" s="258"/>
      <c r="F126" s="255"/>
      <c r="G126" s="257"/>
      <c r="H126" s="300"/>
      <c r="I126" s="257"/>
      <c r="J126" s="248"/>
      <c r="K126" s="23"/>
      <c r="L126" s="23"/>
      <c r="M126" s="23"/>
      <c r="N126" s="44"/>
      <c r="O126" s="21">
        <f t="shared" si="111"/>
        <v>0</v>
      </c>
      <c r="P126" s="248"/>
      <c r="Q126" s="248"/>
      <c r="R126" s="248"/>
      <c r="S126" s="248"/>
      <c r="T126" s="248"/>
    </row>
    <row r="127" spans="1:20" ht="12.75" customHeight="1">
      <c r="A127" s="297"/>
      <c r="B127" s="283"/>
      <c r="C127" s="283"/>
      <c r="D127" s="283"/>
      <c r="E127" s="258"/>
      <c r="F127" s="255"/>
      <c r="G127" s="257"/>
      <c r="H127" s="300"/>
      <c r="I127" s="257"/>
      <c r="J127" s="248"/>
      <c r="K127" s="23"/>
      <c r="L127" s="23"/>
      <c r="M127" s="23"/>
      <c r="N127" s="44"/>
      <c r="O127" s="21">
        <f t="shared" si="111"/>
        <v>0</v>
      </c>
      <c r="P127" s="248"/>
      <c r="Q127" s="248"/>
      <c r="R127" s="248"/>
      <c r="S127" s="248"/>
      <c r="T127" s="248"/>
    </row>
    <row r="128" spans="1:20" ht="12.75" customHeight="1">
      <c r="A128" s="298"/>
      <c r="B128" s="284"/>
      <c r="C128" s="284"/>
      <c r="D128" s="284"/>
      <c r="E128" s="258"/>
      <c r="F128" s="255"/>
      <c r="G128" s="257"/>
      <c r="H128" s="301"/>
      <c r="I128" s="257"/>
      <c r="J128" s="248"/>
      <c r="K128" s="23"/>
      <c r="L128" s="23"/>
      <c r="M128" s="23"/>
      <c r="N128" s="44"/>
      <c r="O128" s="21">
        <f t="shared" si="111"/>
        <v>0</v>
      </c>
      <c r="P128" s="248"/>
      <c r="Q128" s="248"/>
      <c r="R128" s="248"/>
      <c r="S128" s="248"/>
      <c r="T128" s="248"/>
    </row>
    <row r="129" spans="1:20" ht="12.75" customHeight="1">
      <c r="A129" s="296">
        <v>9</v>
      </c>
      <c r="B129" s="256" t="s">
        <v>101</v>
      </c>
      <c r="C129" s="256" t="s">
        <v>102</v>
      </c>
      <c r="D129" s="253" t="s">
        <v>37</v>
      </c>
      <c r="E129" s="254">
        <v>8.8000000000000007</v>
      </c>
      <c r="F129" s="255">
        <f t="shared" si="163"/>
        <v>0.40523962800000002</v>
      </c>
      <c r="G129" s="257">
        <v>8.0000000000000002E-3</v>
      </c>
      <c r="H129" s="299">
        <f t="shared" si="149"/>
        <v>1.4504400000000001E-2</v>
      </c>
      <c r="I129" s="260">
        <v>0.1641</v>
      </c>
      <c r="J129" s="248">
        <f t="shared" ref="J129" si="197">I129*$P$9/1000</f>
        <v>0.39073522799999999</v>
      </c>
      <c r="K129" s="25"/>
      <c r="L129" s="25"/>
      <c r="M129" s="30"/>
      <c r="N129" s="45"/>
      <c r="O129" s="21">
        <f t="shared" si="111"/>
        <v>0</v>
      </c>
      <c r="P129" s="248">
        <f t="shared" ref="P129" si="198">E129*F129</f>
        <v>3.5661087264000004</v>
      </c>
      <c r="Q129" s="248">
        <f t="shared" ref="Q129" si="199">SUM(O129:O132)</f>
        <v>0</v>
      </c>
      <c r="R129" s="248">
        <f t="shared" ref="R129" si="200">Q129*1.02*1.05*$R$14</f>
        <v>0</v>
      </c>
      <c r="S129" s="248">
        <f t="shared" ref="S129" si="201">F129*$S$21</f>
        <v>0.47498148274266266</v>
      </c>
      <c r="T129" s="248">
        <f t="shared" ref="T129" si="202">E129*S129</f>
        <v>4.1798370481354317</v>
      </c>
    </row>
    <row r="130" spans="1:20" ht="12.75" customHeight="1">
      <c r="A130" s="297"/>
      <c r="B130" s="256"/>
      <c r="C130" s="256"/>
      <c r="D130" s="253"/>
      <c r="E130" s="254"/>
      <c r="F130" s="255"/>
      <c r="G130" s="257"/>
      <c r="H130" s="300"/>
      <c r="I130" s="260"/>
      <c r="J130" s="248"/>
      <c r="K130" s="23"/>
      <c r="L130" s="23"/>
      <c r="M130" s="23"/>
      <c r="N130" s="44"/>
      <c r="O130" s="21">
        <f t="shared" si="111"/>
        <v>0</v>
      </c>
      <c r="P130" s="248"/>
      <c r="Q130" s="248"/>
      <c r="R130" s="248"/>
      <c r="S130" s="248"/>
      <c r="T130" s="248"/>
    </row>
    <row r="131" spans="1:20" ht="12.75" customHeight="1">
      <c r="A131" s="297"/>
      <c r="B131" s="256"/>
      <c r="C131" s="256"/>
      <c r="D131" s="253"/>
      <c r="E131" s="254"/>
      <c r="F131" s="255"/>
      <c r="G131" s="257"/>
      <c r="H131" s="300"/>
      <c r="I131" s="260"/>
      <c r="J131" s="248"/>
      <c r="K131" s="23"/>
      <c r="L131" s="23"/>
      <c r="M131" s="23"/>
      <c r="N131" s="44"/>
      <c r="O131" s="21">
        <f t="shared" si="111"/>
        <v>0</v>
      </c>
      <c r="P131" s="248"/>
      <c r="Q131" s="248"/>
      <c r="R131" s="248"/>
      <c r="S131" s="248"/>
      <c r="T131" s="248"/>
    </row>
    <row r="132" spans="1:20" ht="12.75" customHeight="1">
      <c r="A132" s="298"/>
      <c r="B132" s="256"/>
      <c r="C132" s="256"/>
      <c r="D132" s="253"/>
      <c r="E132" s="254"/>
      <c r="F132" s="255"/>
      <c r="G132" s="257"/>
      <c r="H132" s="301"/>
      <c r="I132" s="260"/>
      <c r="J132" s="248"/>
      <c r="K132" s="23"/>
      <c r="L132" s="23"/>
      <c r="M132" s="23"/>
      <c r="N132" s="44"/>
      <c r="O132" s="21">
        <f t="shared" si="111"/>
        <v>0</v>
      </c>
      <c r="P132" s="248"/>
      <c r="Q132" s="248"/>
      <c r="R132" s="248"/>
      <c r="S132" s="248"/>
      <c r="T132" s="248"/>
    </row>
    <row r="133" spans="1:20" ht="12.75" customHeight="1">
      <c r="A133" s="296">
        <v>10</v>
      </c>
      <c r="B133" s="256" t="s">
        <v>103</v>
      </c>
      <c r="C133" s="256" t="s">
        <v>104</v>
      </c>
      <c r="D133" s="254" t="s">
        <v>31</v>
      </c>
      <c r="E133" s="254">
        <v>13.2</v>
      </c>
      <c r="F133" s="255">
        <f t="shared" si="163"/>
        <v>5.6907812</v>
      </c>
      <c r="G133" s="249"/>
      <c r="H133" s="299">
        <f t="shared" si="149"/>
        <v>0</v>
      </c>
      <c r="I133" s="257">
        <v>2.39</v>
      </c>
      <c r="J133" s="248">
        <f t="shared" ref="J133" si="203">I133*$P$9/1000</f>
        <v>5.6907812</v>
      </c>
      <c r="K133" s="25"/>
      <c r="L133" s="25"/>
      <c r="M133" s="30"/>
      <c r="N133" s="45"/>
      <c r="O133" s="21">
        <f t="shared" si="111"/>
        <v>0</v>
      </c>
      <c r="P133" s="248">
        <f t="shared" ref="P133" si="204">E133*F133</f>
        <v>75.11831183999999</v>
      </c>
      <c r="Q133" s="248">
        <f t="shared" ref="Q133" si="205">SUM(O133:O136)</f>
        <v>0</v>
      </c>
      <c r="R133" s="248">
        <f t="shared" ref="R133" si="206">Q133*1.02*1.05*$R$14</f>
        <v>0</v>
      </c>
      <c r="S133" s="248">
        <f t="shared" ref="S133" si="207">F133*$S$21</f>
        <v>6.6701662561492361</v>
      </c>
      <c r="T133" s="248">
        <f t="shared" ref="T133" si="208">E133*S133</f>
        <v>88.046194581169914</v>
      </c>
    </row>
    <row r="134" spans="1:20" ht="12.75" customHeight="1">
      <c r="A134" s="297"/>
      <c r="B134" s="256"/>
      <c r="C134" s="256"/>
      <c r="D134" s="254"/>
      <c r="E134" s="254"/>
      <c r="F134" s="255"/>
      <c r="G134" s="249"/>
      <c r="H134" s="300"/>
      <c r="I134" s="257"/>
      <c r="J134" s="248"/>
      <c r="K134" s="23"/>
      <c r="L134" s="23"/>
      <c r="M134" s="23"/>
      <c r="N134" s="44"/>
      <c r="O134" s="21">
        <f t="shared" si="111"/>
        <v>0</v>
      </c>
      <c r="P134" s="248"/>
      <c r="Q134" s="248"/>
      <c r="R134" s="248"/>
      <c r="S134" s="248"/>
      <c r="T134" s="248"/>
    </row>
    <row r="135" spans="1:20" ht="12.75" customHeight="1">
      <c r="A135" s="297"/>
      <c r="B135" s="256"/>
      <c r="C135" s="256"/>
      <c r="D135" s="254"/>
      <c r="E135" s="254"/>
      <c r="F135" s="255"/>
      <c r="G135" s="249"/>
      <c r="H135" s="300"/>
      <c r="I135" s="257"/>
      <c r="J135" s="248"/>
      <c r="K135" s="23"/>
      <c r="L135" s="23"/>
      <c r="M135" s="23"/>
      <c r="N135" s="44"/>
      <c r="O135" s="21">
        <f t="shared" si="111"/>
        <v>0</v>
      </c>
      <c r="P135" s="248"/>
      <c r="Q135" s="248"/>
      <c r="R135" s="248"/>
      <c r="S135" s="248"/>
      <c r="T135" s="248"/>
    </row>
    <row r="136" spans="1:20" ht="12.75" customHeight="1">
      <c r="A136" s="298"/>
      <c r="B136" s="256"/>
      <c r="C136" s="256"/>
      <c r="D136" s="254"/>
      <c r="E136" s="254"/>
      <c r="F136" s="255"/>
      <c r="G136" s="249"/>
      <c r="H136" s="301"/>
      <c r="I136" s="257"/>
      <c r="J136" s="248"/>
      <c r="K136" s="23"/>
      <c r="L136" s="23"/>
      <c r="M136" s="23"/>
      <c r="N136" s="44"/>
      <c r="O136" s="21">
        <f t="shared" si="111"/>
        <v>0</v>
      </c>
      <c r="P136" s="248"/>
      <c r="Q136" s="248"/>
      <c r="R136" s="248"/>
      <c r="S136" s="248"/>
      <c r="T136" s="248"/>
    </row>
    <row r="137" spans="1:20" ht="12.75" customHeight="1">
      <c r="A137" s="296">
        <v>11</v>
      </c>
      <c r="B137" s="256" t="s">
        <v>105</v>
      </c>
      <c r="C137" s="256" t="s">
        <v>106</v>
      </c>
      <c r="D137" s="253" t="s">
        <v>26</v>
      </c>
      <c r="E137" s="265">
        <v>88</v>
      </c>
      <c r="F137" s="255">
        <f t="shared" si="163"/>
        <v>1.53231355</v>
      </c>
      <c r="G137" s="257">
        <v>0.32500000000000001</v>
      </c>
      <c r="H137" s="299">
        <f t="shared" si="149"/>
        <v>0.58924125000000005</v>
      </c>
      <c r="I137" s="257">
        <v>0.29499999999999998</v>
      </c>
      <c r="J137" s="248">
        <f t="shared" ref="J137" si="209">I137*$P$9/1000</f>
        <v>0.7024186</v>
      </c>
      <c r="K137" s="25" t="s">
        <v>111</v>
      </c>
      <c r="L137" s="25" t="s">
        <v>42</v>
      </c>
      <c r="M137" s="30">
        <v>0.1</v>
      </c>
      <c r="N137" s="45">
        <v>2.1</v>
      </c>
      <c r="O137" s="21">
        <f t="shared" si="111"/>
        <v>0.21000000000000002</v>
      </c>
      <c r="P137" s="248">
        <f t="shared" ref="P137" si="210">E137*F137</f>
        <v>134.84359240000001</v>
      </c>
      <c r="Q137" s="248">
        <f t="shared" ref="Q137" si="211">SUM(O137:O140)</f>
        <v>0.21000000000000002</v>
      </c>
      <c r="R137" s="248">
        <f t="shared" ref="R137" si="212">Q137*1.02*1.05*$R$14</f>
        <v>0.24065370000000005</v>
      </c>
      <c r="S137" s="248">
        <f t="shared" ref="S137" si="213">F137*$S$21</f>
        <v>1.7960251459061976</v>
      </c>
      <c r="T137" s="248">
        <f t="shared" ref="T137" si="214">E137*S137</f>
        <v>158.05021283974537</v>
      </c>
    </row>
    <row r="138" spans="1:20" ht="12.75" customHeight="1">
      <c r="A138" s="297"/>
      <c r="B138" s="256"/>
      <c r="C138" s="256"/>
      <c r="D138" s="253"/>
      <c r="E138" s="265"/>
      <c r="F138" s="255"/>
      <c r="G138" s="257"/>
      <c r="H138" s="300"/>
      <c r="I138" s="257"/>
      <c r="J138" s="248"/>
      <c r="K138" s="23"/>
      <c r="L138" s="23"/>
      <c r="M138" s="23"/>
      <c r="N138" s="44"/>
      <c r="O138" s="21">
        <f t="shared" si="111"/>
        <v>0</v>
      </c>
      <c r="P138" s="248"/>
      <c r="Q138" s="248"/>
      <c r="R138" s="248"/>
      <c r="S138" s="248"/>
      <c r="T138" s="248"/>
    </row>
    <row r="139" spans="1:20" ht="12.75" customHeight="1">
      <c r="A139" s="297"/>
      <c r="B139" s="256"/>
      <c r="C139" s="256"/>
      <c r="D139" s="253"/>
      <c r="E139" s="265"/>
      <c r="F139" s="255"/>
      <c r="G139" s="257"/>
      <c r="H139" s="300"/>
      <c r="I139" s="257"/>
      <c r="J139" s="248"/>
      <c r="K139" s="23"/>
      <c r="L139" s="23"/>
      <c r="M139" s="23"/>
      <c r="N139" s="44"/>
      <c r="O139" s="21">
        <f t="shared" si="111"/>
        <v>0</v>
      </c>
      <c r="P139" s="248"/>
      <c r="Q139" s="248"/>
      <c r="R139" s="248"/>
      <c r="S139" s="248"/>
      <c r="T139" s="248"/>
    </row>
    <row r="140" spans="1:20" ht="12.75" customHeight="1">
      <c r="A140" s="298"/>
      <c r="B140" s="256"/>
      <c r="C140" s="256"/>
      <c r="D140" s="253"/>
      <c r="E140" s="265"/>
      <c r="F140" s="255"/>
      <c r="G140" s="257"/>
      <c r="H140" s="301"/>
      <c r="I140" s="257"/>
      <c r="J140" s="248"/>
      <c r="K140" s="23"/>
      <c r="L140" s="23"/>
      <c r="M140" s="23"/>
      <c r="N140" s="44"/>
      <c r="O140" s="21">
        <f t="shared" si="111"/>
        <v>0</v>
      </c>
      <c r="P140" s="248"/>
      <c r="Q140" s="248"/>
      <c r="R140" s="248"/>
      <c r="S140" s="248"/>
      <c r="T140" s="248"/>
    </row>
    <row r="141" spans="1:20" ht="12.75" customHeight="1">
      <c r="A141" s="296">
        <v>12</v>
      </c>
      <c r="B141" s="256" t="s">
        <v>107</v>
      </c>
      <c r="C141" s="256" t="s">
        <v>108</v>
      </c>
      <c r="D141" s="253" t="s">
        <v>26</v>
      </c>
      <c r="E141" s="265">
        <v>88</v>
      </c>
      <c r="F141" s="255">
        <f t="shared" si="163"/>
        <v>0.1631745</v>
      </c>
      <c r="G141" s="257">
        <v>0.09</v>
      </c>
      <c r="H141" s="299">
        <f t="shared" si="149"/>
        <v>0.1631745</v>
      </c>
      <c r="I141" s="257"/>
      <c r="J141" s="248">
        <f t="shared" ref="J141" si="215">I141*$P$9/1000</f>
        <v>0</v>
      </c>
      <c r="K141" s="23"/>
      <c r="L141" s="23"/>
      <c r="M141" s="23"/>
      <c r="N141" s="44"/>
      <c r="O141" s="21">
        <f t="shared" si="111"/>
        <v>0</v>
      </c>
      <c r="P141" s="248">
        <f t="shared" ref="P141" si="216">E141*F141</f>
        <v>14.359356</v>
      </c>
      <c r="Q141" s="248">
        <f t="shared" ref="Q141" si="217">SUM(O141:O144)</f>
        <v>0</v>
      </c>
      <c r="R141" s="248">
        <f t="shared" ref="R141" si="218">Q141*1.02*1.05*$R$14</f>
        <v>0</v>
      </c>
      <c r="S141" s="248">
        <f t="shared" ref="S141" si="219">F141*$S$21</f>
        <v>0.1912568776610184</v>
      </c>
      <c r="T141" s="248">
        <f t="shared" ref="T141" si="220">E141*S141</f>
        <v>16.830605234169617</v>
      </c>
    </row>
    <row r="142" spans="1:20" ht="12.75" customHeight="1">
      <c r="A142" s="297"/>
      <c r="B142" s="256"/>
      <c r="C142" s="256"/>
      <c r="D142" s="253"/>
      <c r="E142" s="265"/>
      <c r="F142" s="255"/>
      <c r="G142" s="257"/>
      <c r="H142" s="300"/>
      <c r="I142" s="257"/>
      <c r="J142" s="248"/>
      <c r="K142" s="23"/>
      <c r="L142" s="23"/>
      <c r="M142" s="23"/>
      <c r="N142" s="44"/>
      <c r="O142" s="21">
        <f t="shared" si="111"/>
        <v>0</v>
      </c>
      <c r="P142" s="248"/>
      <c r="Q142" s="248"/>
      <c r="R142" s="248"/>
      <c r="S142" s="248"/>
      <c r="T142" s="248"/>
    </row>
    <row r="143" spans="1:20" ht="12.75" customHeight="1">
      <c r="A143" s="297"/>
      <c r="B143" s="256"/>
      <c r="C143" s="256"/>
      <c r="D143" s="253"/>
      <c r="E143" s="265"/>
      <c r="F143" s="255"/>
      <c r="G143" s="257"/>
      <c r="H143" s="300"/>
      <c r="I143" s="257"/>
      <c r="J143" s="248"/>
      <c r="K143" s="23"/>
      <c r="L143" s="23"/>
      <c r="M143" s="23"/>
      <c r="N143" s="44"/>
      <c r="O143" s="21">
        <f t="shared" si="111"/>
        <v>0</v>
      </c>
      <c r="P143" s="248"/>
      <c r="Q143" s="248"/>
      <c r="R143" s="248"/>
      <c r="S143" s="248"/>
      <c r="T143" s="248"/>
    </row>
    <row r="144" spans="1:20" ht="12.75" customHeight="1">
      <c r="A144" s="298"/>
      <c r="B144" s="256"/>
      <c r="C144" s="256"/>
      <c r="D144" s="253"/>
      <c r="E144" s="265"/>
      <c r="F144" s="255"/>
      <c r="G144" s="257"/>
      <c r="H144" s="301"/>
      <c r="I144" s="257"/>
      <c r="J144" s="248"/>
      <c r="K144" s="25"/>
      <c r="L144" s="25"/>
      <c r="M144" s="25"/>
      <c r="N144" s="44"/>
      <c r="O144" s="21">
        <f t="shared" si="111"/>
        <v>0</v>
      </c>
      <c r="P144" s="248"/>
      <c r="Q144" s="248"/>
      <c r="R144" s="248"/>
      <c r="S144" s="248"/>
      <c r="T144" s="248"/>
    </row>
    <row r="145" spans="1:20" ht="12.75" customHeight="1">
      <c r="A145" s="296">
        <v>13</v>
      </c>
      <c r="B145" s="256" t="s">
        <v>109</v>
      </c>
      <c r="C145" s="256" t="s">
        <v>110</v>
      </c>
      <c r="D145" s="253" t="s">
        <v>26</v>
      </c>
      <c r="E145" s="265">
        <v>88</v>
      </c>
      <c r="F145" s="255">
        <f t="shared" si="163"/>
        <v>0.24442056000000004</v>
      </c>
      <c r="G145" s="257">
        <v>2.4199999999999999E-2</v>
      </c>
      <c r="H145" s="299">
        <f t="shared" ref="H145" si="221">G145*$P$8/1000</f>
        <v>4.3875809999999994E-2</v>
      </c>
      <c r="I145" s="259"/>
      <c r="J145" s="248">
        <f t="shared" ref="J145" si="222">I145*$P$9/1000</f>
        <v>0</v>
      </c>
      <c r="K145" s="25" t="s">
        <v>112</v>
      </c>
      <c r="L145" s="25" t="s">
        <v>34</v>
      </c>
      <c r="M145" s="25">
        <v>3.5000000000000003E-2</v>
      </c>
      <c r="N145" s="45">
        <v>5</v>
      </c>
      <c r="O145" s="21">
        <f t="shared" ref="O145:O148" si="223">M145*N145</f>
        <v>0.17500000000000002</v>
      </c>
      <c r="P145" s="248">
        <f t="shared" ref="P145" si="224">E145*F145</f>
        <v>21.509009280000004</v>
      </c>
      <c r="Q145" s="248">
        <f t="shared" ref="Q145" si="225">SUM(O145:O148)</f>
        <v>0.17500000000000002</v>
      </c>
      <c r="R145" s="248">
        <f t="shared" ref="R145" si="226">Q145*1.02*1.05*$R$14</f>
        <v>0.20054475000000005</v>
      </c>
      <c r="S145" s="248">
        <f t="shared" ref="S145" si="227">F145*$S$21</f>
        <v>0.28648540759590263</v>
      </c>
      <c r="T145" s="248">
        <f t="shared" ref="T145" si="228">E145*S145</f>
        <v>25.210715868439433</v>
      </c>
    </row>
    <row r="146" spans="1:20" ht="12.75" customHeight="1">
      <c r="A146" s="297"/>
      <c r="B146" s="256"/>
      <c r="C146" s="256"/>
      <c r="D146" s="253"/>
      <c r="E146" s="265"/>
      <c r="F146" s="255"/>
      <c r="G146" s="257"/>
      <c r="H146" s="300"/>
      <c r="I146" s="259"/>
      <c r="J146" s="248"/>
      <c r="K146" s="23"/>
      <c r="L146" s="25"/>
      <c r="M146" s="23"/>
      <c r="N146" s="45"/>
      <c r="O146" s="21">
        <f t="shared" si="223"/>
        <v>0</v>
      </c>
      <c r="P146" s="248"/>
      <c r="Q146" s="248"/>
      <c r="R146" s="248"/>
      <c r="S146" s="248"/>
      <c r="T146" s="248"/>
    </row>
    <row r="147" spans="1:20" ht="12.75" customHeight="1">
      <c r="A147" s="297"/>
      <c r="B147" s="256"/>
      <c r="C147" s="256"/>
      <c r="D147" s="253"/>
      <c r="E147" s="265"/>
      <c r="F147" s="255"/>
      <c r="G147" s="257"/>
      <c r="H147" s="300"/>
      <c r="I147" s="259"/>
      <c r="J147" s="248"/>
      <c r="K147" s="23"/>
      <c r="L147" s="23"/>
      <c r="M147" s="23"/>
      <c r="N147" s="44"/>
      <c r="O147" s="21">
        <f t="shared" si="223"/>
        <v>0</v>
      </c>
      <c r="P147" s="248"/>
      <c r="Q147" s="248"/>
      <c r="R147" s="248"/>
      <c r="S147" s="248"/>
      <c r="T147" s="248"/>
    </row>
    <row r="148" spans="1:20" ht="12.75" customHeight="1">
      <c r="A148" s="298"/>
      <c r="B148" s="256"/>
      <c r="C148" s="256"/>
      <c r="D148" s="253"/>
      <c r="E148" s="265"/>
      <c r="F148" s="255"/>
      <c r="G148" s="257"/>
      <c r="H148" s="301"/>
      <c r="I148" s="259"/>
      <c r="J148" s="248"/>
      <c r="K148" s="23"/>
      <c r="L148" s="23"/>
      <c r="M148" s="23"/>
      <c r="N148" s="44"/>
      <c r="O148" s="21">
        <f t="shared" si="223"/>
        <v>0</v>
      </c>
      <c r="P148" s="248"/>
      <c r="Q148" s="248"/>
      <c r="R148" s="248"/>
      <c r="S148" s="248"/>
      <c r="T148" s="248"/>
    </row>
    <row r="149" spans="1:20" ht="12.75" customHeight="1">
      <c r="A149" s="250"/>
      <c r="B149" s="256"/>
      <c r="C149" s="269" t="s">
        <v>59</v>
      </c>
      <c r="D149" s="253"/>
      <c r="E149" s="254"/>
      <c r="F149" s="255">
        <f>H149+J149+R149</f>
        <v>0</v>
      </c>
      <c r="G149" s="257"/>
      <c r="H149" s="248">
        <f>G149*$P$8/1000</f>
        <v>0</v>
      </c>
      <c r="I149" s="249"/>
      <c r="J149" s="248">
        <f>I149*$P$9/1000</f>
        <v>0</v>
      </c>
      <c r="K149" s="23"/>
      <c r="L149" s="23"/>
      <c r="M149" s="23"/>
      <c r="N149" s="39"/>
      <c r="O149" s="21">
        <f t="shared" ref="O149:O188" si="229">M149*N149</f>
        <v>0</v>
      </c>
      <c r="P149" s="248">
        <f>E149*F149</f>
        <v>0</v>
      </c>
      <c r="Q149" s="248">
        <f>SUM(O149:O152)</f>
        <v>0</v>
      </c>
      <c r="R149" s="248">
        <f>Q149*1.02*1.05*$R$14</f>
        <v>0</v>
      </c>
      <c r="S149" s="248">
        <f t="shared" ref="S149" si="230">F149*$S$21</f>
        <v>0</v>
      </c>
      <c r="T149" s="248">
        <f t="shared" ref="T149" si="231">E149*S149</f>
        <v>0</v>
      </c>
    </row>
    <row r="150" spans="1:20" ht="12.75" customHeight="1">
      <c r="A150" s="250"/>
      <c r="B150" s="256"/>
      <c r="C150" s="269"/>
      <c r="D150" s="253"/>
      <c r="E150" s="254"/>
      <c r="F150" s="255"/>
      <c r="G150" s="257"/>
      <c r="H150" s="248"/>
      <c r="I150" s="249"/>
      <c r="J150" s="248"/>
      <c r="K150" s="23"/>
      <c r="L150" s="23"/>
      <c r="M150" s="23"/>
      <c r="N150" s="39"/>
      <c r="O150" s="21">
        <f t="shared" si="229"/>
        <v>0</v>
      </c>
      <c r="P150" s="248"/>
      <c r="Q150" s="248"/>
      <c r="R150" s="248"/>
      <c r="S150" s="248"/>
      <c r="T150" s="248"/>
    </row>
    <row r="151" spans="1:20" ht="12.75" customHeight="1">
      <c r="A151" s="250"/>
      <c r="B151" s="256"/>
      <c r="C151" s="269"/>
      <c r="D151" s="253"/>
      <c r="E151" s="254"/>
      <c r="F151" s="255"/>
      <c r="G151" s="257"/>
      <c r="H151" s="248"/>
      <c r="I151" s="249"/>
      <c r="J151" s="248"/>
      <c r="K151" s="23"/>
      <c r="L151" s="23"/>
      <c r="M151" s="24"/>
      <c r="N151" s="39"/>
      <c r="O151" s="21">
        <f t="shared" si="229"/>
        <v>0</v>
      </c>
      <c r="P151" s="248"/>
      <c r="Q151" s="248"/>
      <c r="R151" s="248"/>
      <c r="S151" s="248"/>
      <c r="T151" s="248"/>
    </row>
    <row r="152" spans="1:20" ht="12.75" customHeight="1">
      <c r="A152" s="250"/>
      <c r="B152" s="256"/>
      <c r="C152" s="269"/>
      <c r="D152" s="253"/>
      <c r="E152" s="254"/>
      <c r="F152" s="255"/>
      <c r="G152" s="257"/>
      <c r="H152" s="248"/>
      <c r="I152" s="249"/>
      <c r="J152" s="248"/>
      <c r="K152" s="23"/>
      <c r="L152" s="23"/>
      <c r="M152" s="23"/>
      <c r="N152" s="39"/>
      <c r="O152" s="21">
        <f t="shared" si="229"/>
        <v>0</v>
      </c>
      <c r="P152" s="248"/>
      <c r="Q152" s="248"/>
      <c r="R152" s="248"/>
      <c r="S152" s="248"/>
      <c r="T152" s="248"/>
    </row>
    <row r="153" spans="1:20" ht="12.75" customHeight="1">
      <c r="A153" s="250">
        <v>1</v>
      </c>
      <c r="B153" s="256" t="s">
        <v>39</v>
      </c>
      <c r="C153" s="256" t="s">
        <v>55</v>
      </c>
      <c r="D153" s="253" t="s">
        <v>42</v>
      </c>
      <c r="E153" s="254">
        <v>36</v>
      </c>
      <c r="F153" s="255">
        <f>H153+J153+R153</f>
        <v>3.5173169999999998</v>
      </c>
      <c r="G153" s="257">
        <v>1.94</v>
      </c>
      <c r="H153" s="248">
        <f>G153*$P$8/1000</f>
        <v>3.5173169999999998</v>
      </c>
      <c r="I153" s="249"/>
      <c r="J153" s="248">
        <f>I153*$P$9/1000</f>
        <v>0</v>
      </c>
      <c r="K153" s="23"/>
      <c r="L153" s="23"/>
      <c r="M153" s="23"/>
      <c r="N153" s="44"/>
      <c r="O153" s="21">
        <f t="shared" si="229"/>
        <v>0</v>
      </c>
      <c r="P153" s="248">
        <f>E153*F153</f>
        <v>126.62341199999999</v>
      </c>
      <c r="Q153" s="248">
        <f>SUM(O153:O156)</f>
        <v>0</v>
      </c>
      <c r="R153" s="248">
        <f>Q153*1.02*1.05*$R$14</f>
        <v>0</v>
      </c>
      <c r="S153" s="248">
        <f t="shared" ref="S153" si="232">F153*$S$21</f>
        <v>4.1226482518041747</v>
      </c>
      <c r="T153" s="248">
        <f t="shared" ref="T153" si="233">E153*S153</f>
        <v>148.41533706495028</v>
      </c>
    </row>
    <row r="154" spans="1:20" ht="12.75" customHeight="1">
      <c r="A154" s="250"/>
      <c r="B154" s="256"/>
      <c r="C154" s="256"/>
      <c r="D154" s="253"/>
      <c r="E154" s="254"/>
      <c r="F154" s="255"/>
      <c r="G154" s="257"/>
      <c r="H154" s="248"/>
      <c r="I154" s="249"/>
      <c r="J154" s="248"/>
      <c r="K154" s="23"/>
      <c r="L154" s="23"/>
      <c r="M154" s="23"/>
      <c r="N154" s="44"/>
      <c r="O154" s="21">
        <f t="shared" si="229"/>
        <v>0</v>
      </c>
      <c r="P154" s="248"/>
      <c r="Q154" s="248"/>
      <c r="R154" s="248"/>
      <c r="S154" s="248"/>
      <c r="T154" s="248"/>
    </row>
    <row r="155" spans="1:20" ht="12.75" customHeight="1">
      <c r="A155" s="250"/>
      <c r="B155" s="256"/>
      <c r="C155" s="256"/>
      <c r="D155" s="253"/>
      <c r="E155" s="254"/>
      <c r="F155" s="255"/>
      <c r="G155" s="257"/>
      <c r="H155" s="248"/>
      <c r="I155" s="249"/>
      <c r="J155" s="248"/>
      <c r="K155" s="23"/>
      <c r="L155" s="23"/>
      <c r="M155" s="24"/>
      <c r="N155" s="44"/>
      <c r="O155" s="21">
        <f t="shared" si="229"/>
        <v>0</v>
      </c>
      <c r="P155" s="248"/>
      <c r="Q155" s="248"/>
      <c r="R155" s="248"/>
      <c r="S155" s="248"/>
      <c r="T155" s="248"/>
    </row>
    <row r="156" spans="1:20" ht="12.75" customHeight="1">
      <c r="A156" s="250"/>
      <c r="B156" s="256"/>
      <c r="C156" s="256"/>
      <c r="D156" s="253"/>
      <c r="E156" s="254"/>
      <c r="F156" s="255"/>
      <c r="G156" s="257"/>
      <c r="H156" s="248"/>
      <c r="I156" s="249"/>
      <c r="J156" s="248"/>
      <c r="K156" s="23"/>
      <c r="L156" s="23"/>
      <c r="M156" s="23"/>
      <c r="N156" s="44"/>
      <c r="O156" s="21">
        <f t="shared" si="229"/>
        <v>0</v>
      </c>
      <c r="P156" s="248"/>
      <c r="Q156" s="248"/>
      <c r="R156" s="248"/>
      <c r="S156" s="248"/>
      <c r="T156" s="248"/>
    </row>
    <row r="157" spans="1:20" ht="12.75" customHeight="1">
      <c r="A157" s="250">
        <v>2</v>
      </c>
      <c r="B157" s="256" t="s">
        <v>77</v>
      </c>
      <c r="C157" s="256" t="s">
        <v>78</v>
      </c>
      <c r="D157" s="253" t="s">
        <v>38</v>
      </c>
      <c r="E157" s="254">
        <v>80</v>
      </c>
      <c r="F157" s="255">
        <f t="shared" ref="F157" si="234">H157+J157+R157</f>
        <v>0.21213724799999997</v>
      </c>
      <c r="G157" s="260">
        <v>2.5600000000000001E-2</v>
      </c>
      <c r="H157" s="248">
        <f t="shared" ref="H157" si="235">G157*$P$8/1000</f>
        <v>4.6414079999999996E-2</v>
      </c>
      <c r="I157" s="260">
        <v>6.9599999999999995E-2</v>
      </c>
      <c r="J157" s="248">
        <f t="shared" ref="J157" si="236">I157*$P$9/1000</f>
        <v>0.16572316799999998</v>
      </c>
      <c r="K157" s="23"/>
      <c r="L157" s="23"/>
      <c r="M157" s="23"/>
      <c r="N157" s="44"/>
      <c r="O157" s="21">
        <f t="shared" si="229"/>
        <v>0</v>
      </c>
      <c r="P157" s="248">
        <f t="shared" ref="P157" si="237">E157*F157</f>
        <v>16.970979839999998</v>
      </c>
      <c r="Q157" s="248">
        <f t="shared" ref="Q157" si="238">SUM(O157:O160)</f>
        <v>0</v>
      </c>
      <c r="R157" s="248">
        <f t="shared" ref="R157" si="239">Q157*1.02*1.05*$R$14</f>
        <v>0</v>
      </c>
      <c r="S157" s="248">
        <f t="shared" ref="S157" si="240">F157*$S$21</f>
        <v>0.2486461284580686</v>
      </c>
      <c r="T157" s="248">
        <f t="shared" ref="T157" si="241">E157*S157</f>
        <v>19.891690276645488</v>
      </c>
    </row>
    <row r="158" spans="1:20" ht="12.75" customHeight="1">
      <c r="A158" s="250"/>
      <c r="B158" s="256"/>
      <c r="C158" s="256"/>
      <c r="D158" s="253"/>
      <c r="E158" s="254"/>
      <c r="F158" s="255"/>
      <c r="G158" s="260"/>
      <c r="H158" s="248"/>
      <c r="I158" s="260"/>
      <c r="J158" s="248"/>
      <c r="K158" s="23"/>
      <c r="L158" s="23"/>
      <c r="M158" s="23"/>
      <c r="N158" s="44"/>
      <c r="O158" s="21">
        <f t="shared" si="229"/>
        <v>0</v>
      </c>
      <c r="P158" s="248"/>
      <c r="Q158" s="248"/>
      <c r="R158" s="248"/>
      <c r="S158" s="248"/>
      <c r="T158" s="248"/>
    </row>
    <row r="159" spans="1:20" ht="12.75" customHeight="1">
      <c r="A159" s="250"/>
      <c r="B159" s="256"/>
      <c r="C159" s="256"/>
      <c r="D159" s="253"/>
      <c r="E159" s="254"/>
      <c r="F159" s="255"/>
      <c r="G159" s="260"/>
      <c r="H159" s="248"/>
      <c r="I159" s="260"/>
      <c r="J159" s="248"/>
      <c r="K159" s="23"/>
      <c r="L159" s="23"/>
      <c r="M159" s="24"/>
      <c r="N159" s="44"/>
      <c r="O159" s="21">
        <f t="shared" si="229"/>
        <v>0</v>
      </c>
      <c r="P159" s="248"/>
      <c r="Q159" s="248"/>
      <c r="R159" s="248"/>
      <c r="S159" s="248"/>
      <c r="T159" s="248"/>
    </row>
    <row r="160" spans="1:20" ht="12.75" customHeight="1">
      <c r="A160" s="250"/>
      <c r="B160" s="256"/>
      <c r="C160" s="256"/>
      <c r="D160" s="253"/>
      <c r="E160" s="254"/>
      <c r="F160" s="255"/>
      <c r="G160" s="260"/>
      <c r="H160" s="248"/>
      <c r="I160" s="260"/>
      <c r="J160" s="248"/>
      <c r="K160" s="23"/>
      <c r="L160" s="23"/>
      <c r="M160" s="23"/>
      <c r="N160" s="44"/>
      <c r="O160" s="21">
        <f t="shared" si="229"/>
        <v>0</v>
      </c>
      <c r="P160" s="248"/>
      <c r="Q160" s="248"/>
      <c r="R160" s="248"/>
      <c r="S160" s="248"/>
      <c r="T160" s="248"/>
    </row>
    <row r="161" spans="1:20" ht="12.75" customHeight="1">
      <c r="A161" s="250">
        <v>3</v>
      </c>
      <c r="B161" s="256" t="s">
        <v>150</v>
      </c>
      <c r="C161" s="256" t="s">
        <v>166</v>
      </c>
      <c r="D161" s="253" t="s">
        <v>37</v>
      </c>
      <c r="E161" s="254">
        <v>4.8</v>
      </c>
      <c r="F161" s="255">
        <f t="shared" ref="F161" si="242">H161+J161+R161</f>
        <v>3.7351487610000005</v>
      </c>
      <c r="G161" s="249">
        <v>0.89</v>
      </c>
      <c r="H161" s="248">
        <f t="shared" ref="H161" si="243">G161*$P$8/1000</f>
        <v>1.6136145</v>
      </c>
      <c r="I161" s="249"/>
      <c r="J161" s="248">
        <f t="shared" ref="J161" si="244">I161*$P$9/1000</f>
        <v>0</v>
      </c>
      <c r="K161" s="25" t="s">
        <v>48</v>
      </c>
      <c r="L161" s="25" t="s">
        <v>42</v>
      </c>
      <c r="M161" s="25">
        <v>1.1000000000000001</v>
      </c>
      <c r="N161" s="45">
        <v>1.6830000000000001</v>
      </c>
      <c r="O161" s="21">
        <f t="shared" si="229"/>
        <v>1.8513000000000002</v>
      </c>
      <c r="P161" s="248">
        <f t="shared" ref="P161" si="245">E161*F161</f>
        <v>17.9287140528</v>
      </c>
      <c r="Q161" s="248">
        <f t="shared" ref="Q161" si="246">SUM(O161:O164)</f>
        <v>1.8513000000000002</v>
      </c>
      <c r="R161" s="248">
        <f t="shared" ref="R161" si="247">Q161*1.02*1.05*$R$14</f>
        <v>2.1215342610000003</v>
      </c>
      <c r="S161" s="248">
        <f t="shared" ref="S161" si="248">F161*$S$21</f>
        <v>4.3779689205622301</v>
      </c>
      <c r="T161" s="248">
        <f t="shared" ref="T161" si="249">E161*S161</f>
        <v>21.014250818698702</v>
      </c>
    </row>
    <row r="162" spans="1:20" ht="12.75" customHeight="1">
      <c r="A162" s="250"/>
      <c r="B162" s="256"/>
      <c r="C162" s="256"/>
      <c r="D162" s="253"/>
      <c r="E162" s="254"/>
      <c r="F162" s="255"/>
      <c r="G162" s="249"/>
      <c r="H162" s="248"/>
      <c r="I162" s="249"/>
      <c r="J162" s="248"/>
      <c r="K162" s="23"/>
      <c r="L162" s="23"/>
      <c r="M162" s="23"/>
      <c r="N162" s="44"/>
      <c r="O162" s="21">
        <f t="shared" si="229"/>
        <v>0</v>
      </c>
      <c r="P162" s="248"/>
      <c r="Q162" s="248"/>
      <c r="R162" s="248"/>
      <c r="S162" s="248"/>
      <c r="T162" s="248"/>
    </row>
    <row r="163" spans="1:20" ht="12.75" customHeight="1">
      <c r="A163" s="250"/>
      <c r="B163" s="256"/>
      <c r="C163" s="256"/>
      <c r="D163" s="253"/>
      <c r="E163" s="254"/>
      <c r="F163" s="255"/>
      <c r="G163" s="249"/>
      <c r="H163" s="248"/>
      <c r="I163" s="249"/>
      <c r="J163" s="248"/>
      <c r="K163" s="23"/>
      <c r="L163" s="23"/>
      <c r="M163" s="23"/>
      <c r="N163" s="44"/>
      <c r="O163" s="21">
        <f t="shared" si="229"/>
        <v>0</v>
      </c>
      <c r="P163" s="248"/>
      <c r="Q163" s="248"/>
      <c r="R163" s="248"/>
      <c r="S163" s="248"/>
      <c r="T163" s="248"/>
    </row>
    <row r="164" spans="1:20" ht="12.75" customHeight="1">
      <c r="A164" s="250"/>
      <c r="B164" s="256"/>
      <c r="C164" s="256"/>
      <c r="D164" s="253"/>
      <c r="E164" s="254"/>
      <c r="F164" s="255"/>
      <c r="G164" s="249"/>
      <c r="H164" s="248"/>
      <c r="I164" s="249"/>
      <c r="J164" s="248"/>
      <c r="K164" s="23"/>
      <c r="L164" s="23"/>
      <c r="M164" s="23"/>
      <c r="N164" s="44"/>
      <c r="O164" s="21">
        <f t="shared" si="229"/>
        <v>0</v>
      </c>
      <c r="P164" s="248"/>
      <c r="Q164" s="248"/>
      <c r="R164" s="248"/>
      <c r="S164" s="248"/>
      <c r="T164" s="248"/>
    </row>
    <row r="165" spans="1:20" ht="12.75" customHeight="1">
      <c r="A165" s="250">
        <v>4</v>
      </c>
      <c r="B165" s="256" t="s">
        <v>79</v>
      </c>
      <c r="C165" s="256" t="s">
        <v>80</v>
      </c>
      <c r="D165" s="253" t="s">
        <v>38</v>
      </c>
      <c r="E165" s="254">
        <v>80</v>
      </c>
      <c r="F165" s="255">
        <f t="shared" ref="F165" si="250">H165+J165+R165</f>
        <v>0.59504601000000001</v>
      </c>
      <c r="G165" s="260">
        <v>9.4600000000000004E-2</v>
      </c>
      <c r="H165" s="248">
        <f t="shared" ref="H165" si="251">G165*$P$8/1000</f>
        <v>0.17151453</v>
      </c>
      <c r="I165" s="260">
        <v>7.4999999999999997E-3</v>
      </c>
      <c r="J165" s="248">
        <f t="shared" ref="J165" si="252">I165*$P$9/1000</f>
        <v>1.7858100000000002E-2</v>
      </c>
      <c r="K165" s="25" t="s">
        <v>74</v>
      </c>
      <c r="L165" s="45" t="s">
        <v>38</v>
      </c>
      <c r="M165" s="25">
        <v>1</v>
      </c>
      <c r="N165" s="45">
        <v>0.35399999999999998</v>
      </c>
      <c r="O165" s="21">
        <f t="shared" si="229"/>
        <v>0.35399999999999998</v>
      </c>
      <c r="P165" s="248">
        <f t="shared" ref="P165" si="253">E165*F165</f>
        <v>47.603680799999999</v>
      </c>
      <c r="Q165" s="248">
        <f t="shared" ref="Q165" si="254">SUM(O165:O168)</f>
        <v>0.35399999999999998</v>
      </c>
      <c r="R165" s="248">
        <f t="shared" ref="R165" si="255">Q165*1.02*1.05*$R$14</f>
        <v>0.40567338000000003</v>
      </c>
      <c r="S165" s="248">
        <f t="shared" ref="S165" si="256">F165*$S$21</f>
        <v>0.6974535968380301</v>
      </c>
      <c r="T165" s="248">
        <f t="shared" ref="T165" si="257">E165*S165</f>
        <v>55.796287747042406</v>
      </c>
    </row>
    <row r="166" spans="1:20" ht="12.75" customHeight="1">
      <c r="A166" s="250"/>
      <c r="B166" s="256"/>
      <c r="C166" s="256"/>
      <c r="D166" s="253"/>
      <c r="E166" s="254"/>
      <c r="F166" s="255"/>
      <c r="G166" s="260"/>
      <c r="H166" s="248"/>
      <c r="I166" s="260"/>
      <c r="J166" s="248"/>
      <c r="K166" s="23"/>
      <c r="L166" s="23"/>
      <c r="M166" s="23"/>
      <c r="N166" s="44"/>
      <c r="O166" s="21">
        <f t="shared" si="229"/>
        <v>0</v>
      </c>
      <c r="P166" s="248"/>
      <c r="Q166" s="248"/>
      <c r="R166" s="248"/>
      <c r="S166" s="248"/>
      <c r="T166" s="248"/>
    </row>
    <row r="167" spans="1:20" ht="12.75" customHeight="1">
      <c r="A167" s="250"/>
      <c r="B167" s="256"/>
      <c r="C167" s="256"/>
      <c r="D167" s="253"/>
      <c r="E167" s="254"/>
      <c r="F167" s="255"/>
      <c r="G167" s="260"/>
      <c r="H167" s="248"/>
      <c r="I167" s="260"/>
      <c r="J167" s="248"/>
      <c r="K167" s="23"/>
      <c r="L167" s="23"/>
      <c r="M167" s="24"/>
      <c r="N167" s="44"/>
      <c r="O167" s="21">
        <f t="shared" si="229"/>
        <v>0</v>
      </c>
      <c r="P167" s="248"/>
      <c r="Q167" s="248"/>
      <c r="R167" s="248"/>
      <c r="S167" s="248"/>
      <c r="T167" s="248"/>
    </row>
    <row r="168" spans="1:20" ht="12.75" customHeight="1">
      <c r="A168" s="250"/>
      <c r="B168" s="256"/>
      <c r="C168" s="256"/>
      <c r="D168" s="253"/>
      <c r="E168" s="254"/>
      <c r="F168" s="255"/>
      <c r="G168" s="260"/>
      <c r="H168" s="248"/>
      <c r="I168" s="260"/>
      <c r="J168" s="248"/>
      <c r="K168" s="23"/>
      <c r="L168" s="23"/>
      <c r="M168" s="23"/>
      <c r="N168" s="44"/>
      <c r="O168" s="21">
        <f t="shared" si="229"/>
        <v>0</v>
      </c>
      <c r="P168" s="248"/>
      <c r="Q168" s="248"/>
      <c r="R168" s="248"/>
      <c r="S168" s="248"/>
      <c r="T168" s="248"/>
    </row>
    <row r="169" spans="1:20" ht="12.75" customHeight="1">
      <c r="A169" s="250">
        <v>5</v>
      </c>
      <c r="B169" s="256" t="s">
        <v>81</v>
      </c>
      <c r="C169" s="285" t="s">
        <v>167</v>
      </c>
      <c r="D169" s="288" t="s">
        <v>38</v>
      </c>
      <c r="E169" s="254">
        <v>80</v>
      </c>
      <c r="F169" s="255">
        <f t="shared" ref="F169" si="258">H169+J169+R169</f>
        <v>0.35733845520000007</v>
      </c>
      <c r="G169" s="257">
        <v>5.2999999999999999E-2</v>
      </c>
      <c r="H169" s="248">
        <f t="shared" ref="H169" si="259">G169*$P$8/1000</f>
        <v>9.6091650000000001E-2</v>
      </c>
      <c r="I169" s="260">
        <v>2.7000000000000001E-3</v>
      </c>
      <c r="J169" s="248">
        <f t="shared" ref="J169" si="260">I169*$P$9/1000</f>
        <v>6.4289159999999998E-3</v>
      </c>
      <c r="K169" s="25" t="s">
        <v>58</v>
      </c>
      <c r="L169" s="25" t="s">
        <v>38</v>
      </c>
      <c r="M169" s="25">
        <v>1.02</v>
      </c>
      <c r="N169" s="45">
        <v>0.218</v>
      </c>
      <c r="O169" s="21">
        <f t="shared" si="229"/>
        <v>0.22236</v>
      </c>
      <c r="P169" s="248">
        <f t="shared" ref="P169" si="261">E169*F169</f>
        <v>28.587076416000006</v>
      </c>
      <c r="Q169" s="248">
        <f t="shared" ref="Q169" si="262">SUM(O169:O172)</f>
        <v>0.22236</v>
      </c>
      <c r="R169" s="248">
        <f t="shared" ref="R169" si="263">Q169*1.02*1.05*$R$14</f>
        <v>0.25481788920000004</v>
      </c>
      <c r="S169" s="248">
        <f t="shared" ref="S169" si="264">F169*$S$21</f>
        <v>0.41883650453817062</v>
      </c>
      <c r="T169" s="248">
        <f t="shared" ref="T169" si="265">E169*S169</f>
        <v>33.506920363053652</v>
      </c>
    </row>
    <row r="170" spans="1:20" ht="12.75" customHeight="1">
      <c r="A170" s="250"/>
      <c r="B170" s="256"/>
      <c r="C170" s="286"/>
      <c r="D170" s="289"/>
      <c r="E170" s="254"/>
      <c r="F170" s="255"/>
      <c r="G170" s="257"/>
      <c r="H170" s="248"/>
      <c r="I170" s="260"/>
      <c r="J170" s="248"/>
      <c r="K170" s="23"/>
      <c r="L170" s="23"/>
      <c r="M170" s="23"/>
      <c r="N170" s="44"/>
      <c r="O170" s="21">
        <f t="shared" si="229"/>
        <v>0</v>
      </c>
      <c r="P170" s="248"/>
      <c r="Q170" s="248"/>
      <c r="R170" s="248"/>
      <c r="S170" s="248"/>
      <c r="T170" s="248"/>
    </row>
    <row r="171" spans="1:20" ht="12.75" customHeight="1">
      <c r="A171" s="250"/>
      <c r="B171" s="256"/>
      <c r="C171" s="286"/>
      <c r="D171" s="289"/>
      <c r="E171" s="254"/>
      <c r="F171" s="255"/>
      <c r="G171" s="257"/>
      <c r="H171" s="248"/>
      <c r="I171" s="260"/>
      <c r="J171" s="248"/>
      <c r="K171" s="23"/>
      <c r="L171" s="44"/>
      <c r="M171" s="28"/>
      <c r="N171" s="44"/>
      <c r="O171" s="21">
        <f t="shared" si="229"/>
        <v>0</v>
      </c>
      <c r="P171" s="248"/>
      <c r="Q171" s="248"/>
      <c r="R171" s="248"/>
      <c r="S171" s="248"/>
      <c r="T171" s="248"/>
    </row>
    <row r="172" spans="1:20" ht="12.75" customHeight="1">
      <c r="A172" s="250"/>
      <c r="B172" s="256"/>
      <c r="C172" s="287"/>
      <c r="D172" s="290"/>
      <c r="E172" s="254"/>
      <c r="F172" s="255"/>
      <c r="G172" s="257"/>
      <c r="H172" s="248"/>
      <c r="I172" s="260"/>
      <c r="J172" s="248"/>
      <c r="K172" s="23"/>
      <c r="L172" s="23"/>
      <c r="M172" s="23"/>
      <c r="N172" s="44"/>
      <c r="O172" s="21">
        <f t="shared" si="229"/>
        <v>0</v>
      </c>
      <c r="P172" s="248"/>
      <c r="Q172" s="248"/>
      <c r="R172" s="248"/>
      <c r="S172" s="248"/>
      <c r="T172" s="248"/>
    </row>
    <row r="173" spans="1:20" ht="12.75" customHeight="1">
      <c r="A173" s="250">
        <v>6</v>
      </c>
      <c r="B173" s="256" t="s">
        <v>33</v>
      </c>
      <c r="C173" s="256" t="s">
        <v>82</v>
      </c>
      <c r="D173" s="253" t="s">
        <v>38</v>
      </c>
      <c r="E173" s="254">
        <v>80</v>
      </c>
      <c r="F173" s="255">
        <f t="shared" ref="F173" si="266">H173+J173+R173</f>
        <v>0.57069306000000009</v>
      </c>
      <c r="G173" s="257"/>
      <c r="H173" s="248">
        <f t="shared" ref="H173" si="267">G173*$P$8/1000</f>
        <v>0</v>
      </c>
      <c r="I173" s="306"/>
      <c r="J173" s="248">
        <f t="shared" ref="J173" si="268">I173*$P$9/1000</f>
        <v>0</v>
      </c>
      <c r="K173" s="23" t="s">
        <v>83</v>
      </c>
      <c r="L173" s="23" t="s">
        <v>38</v>
      </c>
      <c r="M173" s="23">
        <v>1</v>
      </c>
      <c r="N173" s="44">
        <v>0.498</v>
      </c>
      <c r="O173" s="21">
        <f t="shared" si="229"/>
        <v>0.498</v>
      </c>
      <c r="P173" s="248">
        <f t="shared" ref="P173" si="269">E173*F173</f>
        <v>45.655444800000005</v>
      </c>
      <c r="Q173" s="248">
        <f t="shared" ref="Q173" si="270">SUM(O173:O176)</f>
        <v>0.498</v>
      </c>
      <c r="R173" s="248">
        <f t="shared" ref="R173" si="271">Q173*1.02*1.05*$R$14</f>
        <v>0.57069306000000009</v>
      </c>
      <c r="S173" s="248">
        <f t="shared" ref="S173" si="272">F173*$S$21</f>
        <v>0.66890949724627469</v>
      </c>
      <c r="T173" s="248">
        <f t="shared" ref="T173" si="273">E173*S173</f>
        <v>53.512759779701973</v>
      </c>
    </row>
    <row r="174" spans="1:20" ht="12.75" customHeight="1">
      <c r="A174" s="250"/>
      <c r="B174" s="256"/>
      <c r="C174" s="256"/>
      <c r="D174" s="253"/>
      <c r="E174" s="254"/>
      <c r="F174" s="255"/>
      <c r="G174" s="257"/>
      <c r="H174" s="248"/>
      <c r="I174" s="306"/>
      <c r="J174" s="248"/>
      <c r="K174" s="25"/>
      <c r="L174" s="25"/>
      <c r="M174" s="25"/>
      <c r="N174" s="44"/>
      <c r="O174" s="21">
        <f t="shared" si="229"/>
        <v>0</v>
      </c>
      <c r="P174" s="248"/>
      <c r="Q174" s="248"/>
      <c r="R174" s="248"/>
      <c r="S174" s="248"/>
      <c r="T174" s="248"/>
    </row>
    <row r="175" spans="1:20" ht="12.75" customHeight="1">
      <c r="A175" s="250"/>
      <c r="B175" s="256"/>
      <c r="C175" s="256"/>
      <c r="D175" s="253"/>
      <c r="E175" s="254"/>
      <c r="F175" s="255"/>
      <c r="G175" s="257"/>
      <c r="H175" s="248"/>
      <c r="I175" s="306"/>
      <c r="J175" s="248"/>
      <c r="K175" s="25"/>
      <c r="L175" s="25"/>
      <c r="M175" s="25"/>
      <c r="N175" s="45"/>
      <c r="O175" s="21">
        <f t="shared" si="229"/>
        <v>0</v>
      </c>
      <c r="P175" s="248"/>
      <c r="Q175" s="248"/>
      <c r="R175" s="248"/>
      <c r="S175" s="248"/>
      <c r="T175" s="248"/>
    </row>
    <row r="176" spans="1:20" ht="12.75" customHeight="1">
      <c r="A176" s="250"/>
      <c r="B176" s="256"/>
      <c r="C176" s="256"/>
      <c r="D176" s="253"/>
      <c r="E176" s="254"/>
      <c r="F176" s="255"/>
      <c r="G176" s="257"/>
      <c r="H176" s="248"/>
      <c r="I176" s="306"/>
      <c r="J176" s="248"/>
      <c r="K176" s="25"/>
      <c r="L176" s="25"/>
      <c r="M176" s="25"/>
      <c r="N176" s="44"/>
      <c r="O176" s="21">
        <f t="shared" si="229"/>
        <v>0</v>
      </c>
      <c r="P176" s="248"/>
      <c r="Q176" s="248"/>
      <c r="R176" s="248"/>
      <c r="S176" s="248"/>
      <c r="T176" s="248"/>
    </row>
    <row r="177" spans="1:20" ht="12.75" customHeight="1">
      <c r="A177" s="250">
        <v>7</v>
      </c>
      <c r="B177" s="256" t="s">
        <v>56</v>
      </c>
      <c r="C177" s="256" t="s">
        <v>57</v>
      </c>
      <c r="D177" s="253" t="s">
        <v>42</v>
      </c>
      <c r="E177" s="254">
        <v>31</v>
      </c>
      <c r="F177" s="255">
        <f t="shared" ref="F177" si="274">H177+J177+R177</f>
        <v>1.0189341000000001</v>
      </c>
      <c r="G177" s="257">
        <v>0.56200000000000006</v>
      </c>
      <c r="H177" s="248">
        <f t="shared" ref="H177" si="275">G177*$P$8/1000</f>
        <v>1.0189341000000001</v>
      </c>
      <c r="I177" s="306"/>
      <c r="J177" s="248">
        <f t="shared" ref="J177" si="276">I177*$P$9/1000</f>
        <v>0</v>
      </c>
      <c r="K177" s="23"/>
      <c r="L177" s="23"/>
      <c r="M177" s="23"/>
      <c r="N177" s="44"/>
      <c r="O177" s="21">
        <f t="shared" si="229"/>
        <v>0</v>
      </c>
      <c r="P177" s="248">
        <f t="shared" ref="P177" si="277">E177*F177</f>
        <v>31.586957100000003</v>
      </c>
      <c r="Q177" s="248">
        <f t="shared" ref="Q177" si="278">SUM(O177:O180)</f>
        <v>0</v>
      </c>
      <c r="R177" s="248">
        <f t="shared" ref="R177" si="279">Q177*1.02*1.05*$R$14</f>
        <v>0</v>
      </c>
      <c r="S177" s="248">
        <f t="shared" ref="S177" si="280">F177*$S$21</f>
        <v>1.1942929471721373</v>
      </c>
      <c r="T177" s="248">
        <f t="shared" ref="T177" si="281">E177*S177</f>
        <v>37.023081362336256</v>
      </c>
    </row>
    <row r="178" spans="1:20" ht="12.75" customHeight="1">
      <c r="A178" s="250"/>
      <c r="B178" s="256"/>
      <c r="C178" s="256"/>
      <c r="D178" s="253"/>
      <c r="E178" s="254"/>
      <c r="F178" s="255"/>
      <c r="G178" s="257"/>
      <c r="H178" s="248"/>
      <c r="I178" s="306"/>
      <c r="J178" s="248"/>
      <c r="K178" s="25"/>
      <c r="L178" s="25"/>
      <c r="M178" s="25"/>
      <c r="N178" s="44"/>
      <c r="O178" s="21">
        <f t="shared" si="229"/>
        <v>0</v>
      </c>
      <c r="P178" s="248"/>
      <c r="Q178" s="248"/>
      <c r="R178" s="248"/>
      <c r="S178" s="248"/>
      <c r="T178" s="248"/>
    </row>
    <row r="179" spans="1:20" ht="12.75" customHeight="1">
      <c r="A179" s="250"/>
      <c r="B179" s="256"/>
      <c r="C179" s="256"/>
      <c r="D179" s="253"/>
      <c r="E179" s="254"/>
      <c r="F179" s="255"/>
      <c r="G179" s="257"/>
      <c r="H179" s="248"/>
      <c r="I179" s="306"/>
      <c r="J179" s="248"/>
      <c r="K179" s="25"/>
      <c r="L179" s="25"/>
      <c r="M179" s="25"/>
      <c r="N179" s="45"/>
      <c r="O179" s="21">
        <f t="shared" si="229"/>
        <v>0</v>
      </c>
      <c r="P179" s="248"/>
      <c r="Q179" s="248"/>
      <c r="R179" s="248"/>
      <c r="S179" s="248"/>
      <c r="T179" s="248"/>
    </row>
    <row r="180" spans="1:20" ht="12.75" customHeight="1">
      <c r="A180" s="250"/>
      <c r="B180" s="256"/>
      <c r="C180" s="256"/>
      <c r="D180" s="253"/>
      <c r="E180" s="254"/>
      <c r="F180" s="255"/>
      <c r="G180" s="257"/>
      <c r="H180" s="248"/>
      <c r="I180" s="306"/>
      <c r="J180" s="248"/>
      <c r="K180" s="25"/>
      <c r="L180" s="25"/>
      <c r="M180" s="25"/>
      <c r="N180" s="44"/>
      <c r="O180" s="21">
        <f t="shared" si="229"/>
        <v>0</v>
      </c>
      <c r="P180" s="248"/>
      <c r="Q180" s="248"/>
      <c r="R180" s="248"/>
      <c r="S180" s="248"/>
      <c r="T180" s="248"/>
    </row>
    <row r="181" spans="1:20" ht="12.75" customHeight="1">
      <c r="A181" s="250">
        <v>8</v>
      </c>
      <c r="B181" s="256" t="s">
        <v>174</v>
      </c>
      <c r="C181" s="256" t="s">
        <v>180</v>
      </c>
      <c r="D181" s="253" t="s">
        <v>31</v>
      </c>
      <c r="E181" s="254">
        <v>14.7</v>
      </c>
      <c r="F181" s="255">
        <f t="shared" ref="F181" si="282">H181+J181+R181</f>
        <v>1.6538412</v>
      </c>
      <c r="G181" s="249">
        <v>0.4</v>
      </c>
      <c r="H181" s="248">
        <f t="shared" ref="H181" si="283">G181*$P$8/1000</f>
        <v>0.72521999999999998</v>
      </c>
      <c r="I181" s="306">
        <v>0.39</v>
      </c>
      <c r="J181" s="248">
        <f t="shared" ref="J181" si="284">I181*$P$9/1000</f>
        <v>0.92862120000000004</v>
      </c>
      <c r="K181" s="23"/>
      <c r="L181" s="23"/>
      <c r="M181" s="23"/>
      <c r="N181" s="44"/>
      <c r="O181" s="21">
        <f t="shared" si="229"/>
        <v>0</v>
      </c>
      <c r="P181" s="248">
        <f t="shared" ref="P181" si="285">E181*F181</f>
        <v>24.311465639999998</v>
      </c>
      <c r="Q181" s="248">
        <f t="shared" ref="Q181" si="286">SUM(O181:O184)</f>
        <v>0</v>
      </c>
      <c r="R181" s="248">
        <f t="shared" ref="R181" si="287">Q181*1.02*1.05*$R$14</f>
        <v>0</v>
      </c>
      <c r="S181" s="248">
        <f t="shared" ref="S181" si="288">F181*$S$21</f>
        <v>1.938467738887828</v>
      </c>
      <c r="T181" s="248">
        <f t="shared" ref="T181" si="289">E181*S181</f>
        <v>28.495475761651068</v>
      </c>
    </row>
    <row r="182" spans="1:20" ht="12.75" customHeight="1">
      <c r="A182" s="250"/>
      <c r="B182" s="256"/>
      <c r="C182" s="256"/>
      <c r="D182" s="253"/>
      <c r="E182" s="254"/>
      <c r="F182" s="255"/>
      <c r="G182" s="249"/>
      <c r="H182" s="248"/>
      <c r="I182" s="306"/>
      <c r="J182" s="248"/>
      <c r="K182" s="23"/>
      <c r="L182" s="23"/>
      <c r="M182" s="28"/>
      <c r="N182" s="44"/>
      <c r="O182" s="21">
        <f t="shared" si="229"/>
        <v>0</v>
      </c>
      <c r="P182" s="248"/>
      <c r="Q182" s="248"/>
      <c r="R182" s="248"/>
      <c r="S182" s="248"/>
      <c r="T182" s="248"/>
    </row>
    <row r="183" spans="1:20" ht="12.75" customHeight="1">
      <c r="A183" s="250"/>
      <c r="B183" s="256"/>
      <c r="C183" s="256"/>
      <c r="D183" s="253"/>
      <c r="E183" s="254"/>
      <c r="F183" s="255"/>
      <c r="G183" s="249"/>
      <c r="H183" s="248"/>
      <c r="I183" s="306"/>
      <c r="J183" s="248"/>
      <c r="K183" s="25"/>
      <c r="L183" s="25"/>
      <c r="M183" s="25"/>
      <c r="N183" s="45"/>
      <c r="O183" s="21">
        <f t="shared" si="229"/>
        <v>0</v>
      </c>
      <c r="P183" s="248"/>
      <c r="Q183" s="248"/>
      <c r="R183" s="248"/>
      <c r="S183" s="248"/>
      <c r="T183" s="248"/>
    </row>
    <row r="184" spans="1:20" ht="12.75" customHeight="1">
      <c r="A184" s="250"/>
      <c r="B184" s="256"/>
      <c r="C184" s="256"/>
      <c r="D184" s="253"/>
      <c r="E184" s="254"/>
      <c r="F184" s="255"/>
      <c r="G184" s="249"/>
      <c r="H184" s="248"/>
      <c r="I184" s="306"/>
      <c r="J184" s="248"/>
      <c r="K184" s="23"/>
      <c r="L184" s="23"/>
      <c r="M184" s="23"/>
      <c r="N184" s="44"/>
      <c r="O184" s="21">
        <f t="shared" si="229"/>
        <v>0</v>
      </c>
      <c r="P184" s="248"/>
      <c r="Q184" s="248"/>
      <c r="R184" s="248"/>
      <c r="S184" s="248"/>
      <c r="T184" s="248"/>
    </row>
    <row r="185" spans="1:20" ht="12.75" customHeight="1">
      <c r="A185" s="250">
        <v>9</v>
      </c>
      <c r="B185" s="251" t="s">
        <v>141</v>
      </c>
      <c r="C185" s="256" t="s">
        <v>151</v>
      </c>
      <c r="D185" s="253" t="s">
        <v>30</v>
      </c>
      <c r="E185" s="258">
        <v>4</v>
      </c>
      <c r="F185" s="255">
        <f t="shared" ref="F185" si="290">H185+J185+R185</f>
        <v>136.83336711999999</v>
      </c>
      <c r="G185" s="295">
        <v>15.59</v>
      </c>
      <c r="H185" s="248">
        <f t="shared" ref="H185" si="291">G185*$P$8/1000</f>
        <v>28.265449499999999</v>
      </c>
      <c r="I185" s="295">
        <v>9.1389999999999993</v>
      </c>
      <c r="J185" s="248">
        <f t="shared" ref="J185" si="292">I185*$P$9/1000</f>
        <v>21.76069012</v>
      </c>
      <c r="K185" s="23" t="s">
        <v>51</v>
      </c>
      <c r="L185" s="23" t="s">
        <v>30</v>
      </c>
      <c r="M185" s="23">
        <v>1</v>
      </c>
      <c r="N185" s="44">
        <v>75.75</v>
      </c>
      <c r="O185" s="21">
        <f t="shared" si="229"/>
        <v>75.75</v>
      </c>
      <c r="P185" s="248">
        <f t="shared" ref="P185" si="293">E185*F185</f>
        <v>547.33346847999996</v>
      </c>
      <c r="Q185" s="248">
        <f t="shared" ref="Q185" si="294">SUM(O185:O188)</f>
        <v>75.75</v>
      </c>
      <c r="R185" s="248">
        <f t="shared" ref="R185" si="295">Q185*1.02*1.05*$R$14</f>
        <v>86.80722750000001</v>
      </c>
      <c r="S185" s="248">
        <f t="shared" ref="S185" si="296">F185*$S$21</f>
        <v>160.38242835256156</v>
      </c>
      <c r="T185" s="248">
        <f t="shared" ref="T185" si="297">E185*S185</f>
        <v>641.52971341024625</v>
      </c>
    </row>
    <row r="186" spans="1:20" ht="12.75" customHeight="1">
      <c r="A186" s="250"/>
      <c r="B186" s="251"/>
      <c r="C186" s="256"/>
      <c r="D186" s="253"/>
      <c r="E186" s="258"/>
      <c r="F186" s="255"/>
      <c r="G186" s="295"/>
      <c r="H186" s="248"/>
      <c r="I186" s="295"/>
      <c r="J186" s="248"/>
      <c r="K186" s="23"/>
      <c r="L186" s="23"/>
      <c r="M186" s="23"/>
      <c r="N186" s="44"/>
      <c r="O186" s="21">
        <f t="shared" si="229"/>
        <v>0</v>
      </c>
      <c r="P186" s="248"/>
      <c r="Q186" s="248"/>
      <c r="R186" s="248"/>
      <c r="S186" s="248"/>
      <c r="T186" s="248"/>
    </row>
    <row r="187" spans="1:20" ht="12.75" customHeight="1">
      <c r="A187" s="250"/>
      <c r="B187" s="251"/>
      <c r="C187" s="256"/>
      <c r="D187" s="253"/>
      <c r="E187" s="258"/>
      <c r="F187" s="255"/>
      <c r="G187" s="295"/>
      <c r="H187" s="248"/>
      <c r="I187" s="295"/>
      <c r="J187" s="248"/>
      <c r="K187" s="23"/>
      <c r="L187" s="44"/>
      <c r="M187" s="28"/>
      <c r="N187" s="44"/>
      <c r="O187" s="21">
        <f t="shared" si="229"/>
        <v>0</v>
      </c>
      <c r="P187" s="248"/>
      <c r="Q187" s="248"/>
      <c r="R187" s="248"/>
      <c r="S187" s="248"/>
      <c r="T187" s="248"/>
    </row>
    <row r="188" spans="1:20" ht="12.75" customHeight="1">
      <c r="A188" s="250"/>
      <c r="B188" s="251"/>
      <c r="C188" s="256"/>
      <c r="D188" s="253"/>
      <c r="E188" s="258"/>
      <c r="F188" s="255"/>
      <c r="G188" s="295"/>
      <c r="H188" s="248"/>
      <c r="I188" s="295"/>
      <c r="J188" s="248"/>
      <c r="K188" s="23"/>
      <c r="L188" s="23"/>
      <c r="M188" s="23"/>
      <c r="N188" s="44"/>
      <c r="O188" s="21">
        <f t="shared" si="229"/>
        <v>0</v>
      </c>
      <c r="P188" s="248"/>
      <c r="Q188" s="248"/>
      <c r="R188" s="248"/>
      <c r="S188" s="248"/>
      <c r="T188" s="248"/>
    </row>
    <row r="189" spans="1:20" ht="12.75" customHeight="1">
      <c r="A189" s="250"/>
      <c r="B189" s="256"/>
      <c r="C189" s="269" t="s">
        <v>137</v>
      </c>
      <c r="D189" s="253"/>
      <c r="E189" s="254"/>
      <c r="F189" s="255">
        <f t="shared" ref="F189" si="298">H189+J189+R189</f>
        <v>0</v>
      </c>
      <c r="G189" s="249"/>
      <c r="H189" s="248">
        <f t="shared" ref="H189" si="299">G189*$P$8/1000</f>
        <v>0</v>
      </c>
      <c r="I189" s="302"/>
      <c r="J189" s="248">
        <f t="shared" ref="J189" si="300">I189*$P$9/1000</f>
        <v>0</v>
      </c>
      <c r="K189" s="23"/>
      <c r="L189" s="23"/>
      <c r="M189" s="23"/>
      <c r="N189" s="39"/>
      <c r="O189" s="21">
        <f t="shared" ref="O189:O252" si="301">M189*N189</f>
        <v>0</v>
      </c>
      <c r="P189" s="248">
        <f t="shared" ref="P189" si="302">E189*F189</f>
        <v>0</v>
      </c>
      <c r="Q189" s="248">
        <f t="shared" ref="Q189" si="303">SUM(O189:O192)</f>
        <v>0</v>
      </c>
      <c r="R189" s="248">
        <f t="shared" ref="R189" si="304">Q189*1.02*1.05*$R$14</f>
        <v>0</v>
      </c>
      <c r="S189" s="248">
        <f t="shared" ref="S189" si="305">F189*$S$21</f>
        <v>0</v>
      </c>
      <c r="T189" s="248">
        <f t="shared" ref="T189" si="306">E189*S189</f>
        <v>0</v>
      </c>
    </row>
    <row r="190" spans="1:20" ht="12.75" customHeight="1">
      <c r="A190" s="250"/>
      <c r="B190" s="256"/>
      <c r="C190" s="269"/>
      <c r="D190" s="253"/>
      <c r="E190" s="254"/>
      <c r="F190" s="255"/>
      <c r="G190" s="249"/>
      <c r="H190" s="248"/>
      <c r="I190" s="302"/>
      <c r="J190" s="248"/>
      <c r="K190" s="23"/>
      <c r="L190" s="23"/>
      <c r="M190" s="28"/>
      <c r="N190" s="39"/>
      <c r="O190" s="21">
        <f t="shared" si="301"/>
        <v>0</v>
      </c>
      <c r="P190" s="248"/>
      <c r="Q190" s="248"/>
      <c r="R190" s="248"/>
      <c r="S190" s="248"/>
      <c r="T190" s="248"/>
    </row>
    <row r="191" spans="1:20" ht="12.75" customHeight="1">
      <c r="A191" s="250"/>
      <c r="B191" s="256"/>
      <c r="C191" s="269"/>
      <c r="D191" s="253"/>
      <c r="E191" s="254"/>
      <c r="F191" s="255"/>
      <c r="G191" s="249"/>
      <c r="H191" s="248"/>
      <c r="I191" s="302"/>
      <c r="J191" s="248"/>
      <c r="K191" s="25"/>
      <c r="L191" s="25"/>
      <c r="M191" s="25"/>
      <c r="N191" s="43"/>
      <c r="O191" s="21">
        <f t="shared" si="301"/>
        <v>0</v>
      </c>
      <c r="P191" s="248"/>
      <c r="Q191" s="248"/>
      <c r="R191" s="248"/>
      <c r="S191" s="248"/>
      <c r="T191" s="248"/>
    </row>
    <row r="192" spans="1:20" ht="12.75" customHeight="1">
      <c r="A192" s="250"/>
      <c r="B192" s="256"/>
      <c r="C192" s="269"/>
      <c r="D192" s="253"/>
      <c r="E192" s="254"/>
      <c r="F192" s="255"/>
      <c r="G192" s="249"/>
      <c r="H192" s="248"/>
      <c r="I192" s="302"/>
      <c r="J192" s="248"/>
      <c r="K192" s="23"/>
      <c r="L192" s="23"/>
      <c r="M192" s="23"/>
      <c r="N192" s="39"/>
      <c r="O192" s="21">
        <f t="shared" si="301"/>
        <v>0</v>
      </c>
      <c r="P192" s="248"/>
      <c r="Q192" s="248"/>
      <c r="R192" s="248"/>
      <c r="S192" s="248"/>
      <c r="T192" s="248"/>
    </row>
    <row r="193" spans="1:20" ht="12.75" customHeight="1">
      <c r="A193" s="250"/>
      <c r="B193" s="256"/>
      <c r="C193" s="305" t="s">
        <v>113</v>
      </c>
      <c r="D193" s="253"/>
      <c r="E193" s="258"/>
      <c r="F193" s="255">
        <f>H193+J193+R193</f>
        <v>0</v>
      </c>
      <c r="G193" s="257"/>
      <c r="H193" s="248">
        <f>G193*$P$8/1000</f>
        <v>0</v>
      </c>
      <c r="I193" s="249"/>
      <c r="J193" s="248">
        <f>I193*$P$9/1000</f>
        <v>0</v>
      </c>
      <c r="K193" s="23"/>
      <c r="L193" s="23"/>
      <c r="M193" s="23"/>
      <c r="N193" s="44"/>
      <c r="O193" s="21">
        <f t="shared" si="301"/>
        <v>0</v>
      </c>
      <c r="P193" s="248">
        <f>E193*F193</f>
        <v>0</v>
      </c>
      <c r="Q193" s="248">
        <f>SUM(O193:O196)</f>
        <v>0</v>
      </c>
      <c r="R193" s="248">
        <f>Q193*1.02*1.05*$R$14</f>
        <v>0</v>
      </c>
      <c r="S193" s="248">
        <f t="shared" ref="S193" si="307">F193*$S$21</f>
        <v>0</v>
      </c>
      <c r="T193" s="248">
        <f t="shared" ref="T193" si="308">E193*S193</f>
        <v>0</v>
      </c>
    </row>
    <row r="194" spans="1:20" ht="12.75" customHeight="1">
      <c r="A194" s="250"/>
      <c r="B194" s="256"/>
      <c r="C194" s="305"/>
      <c r="D194" s="253"/>
      <c r="E194" s="258"/>
      <c r="F194" s="255"/>
      <c r="G194" s="257"/>
      <c r="H194" s="248"/>
      <c r="I194" s="249"/>
      <c r="J194" s="248"/>
      <c r="K194" s="23"/>
      <c r="L194" s="23"/>
      <c r="M194" s="23"/>
      <c r="N194" s="44"/>
      <c r="O194" s="21">
        <f t="shared" si="301"/>
        <v>0</v>
      </c>
      <c r="P194" s="248"/>
      <c r="Q194" s="248"/>
      <c r="R194" s="248"/>
      <c r="S194" s="248"/>
      <c r="T194" s="248"/>
    </row>
    <row r="195" spans="1:20" ht="12.75" customHeight="1">
      <c r="A195" s="250"/>
      <c r="B195" s="256"/>
      <c r="C195" s="305"/>
      <c r="D195" s="253"/>
      <c r="E195" s="258"/>
      <c r="F195" s="255"/>
      <c r="G195" s="257"/>
      <c r="H195" s="248"/>
      <c r="I195" s="249"/>
      <c r="J195" s="248"/>
      <c r="K195" s="23"/>
      <c r="L195" s="23"/>
      <c r="M195" s="23"/>
      <c r="N195" s="44"/>
      <c r="O195" s="21">
        <f t="shared" si="301"/>
        <v>0</v>
      </c>
      <c r="P195" s="248"/>
      <c r="Q195" s="248"/>
      <c r="R195" s="248"/>
      <c r="S195" s="248"/>
      <c r="T195" s="248"/>
    </row>
    <row r="196" spans="1:20" ht="12.75" customHeight="1">
      <c r="A196" s="250"/>
      <c r="B196" s="256"/>
      <c r="C196" s="305"/>
      <c r="D196" s="253"/>
      <c r="E196" s="258"/>
      <c r="F196" s="255"/>
      <c r="G196" s="257"/>
      <c r="H196" s="248"/>
      <c r="I196" s="249"/>
      <c r="J196" s="248"/>
      <c r="K196" s="23"/>
      <c r="L196" s="23"/>
      <c r="M196" s="23"/>
      <c r="N196" s="44"/>
      <c r="O196" s="21">
        <f t="shared" si="301"/>
        <v>0</v>
      </c>
      <c r="P196" s="248"/>
      <c r="Q196" s="248"/>
      <c r="R196" s="248"/>
      <c r="S196" s="248"/>
      <c r="T196" s="248"/>
    </row>
    <row r="197" spans="1:20" ht="12.75" customHeight="1">
      <c r="A197" s="250">
        <v>1</v>
      </c>
      <c r="B197" s="256" t="s">
        <v>114</v>
      </c>
      <c r="C197" s="256" t="s">
        <v>115</v>
      </c>
      <c r="D197" s="253" t="s">
        <v>116</v>
      </c>
      <c r="E197" s="258">
        <v>1</v>
      </c>
      <c r="F197" s="255">
        <f t="shared" ref="F197" si="309">H197+J197+R197</f>
        <v>2.7577178600000001</v>
      </c>
      <c r="G197" s="257">
        <v>0.77</v>
      </c>
      <c r="H197" s="248">
        <f t="shared" ref="H197" si="310">G197*$P$8/1000</f>
        <v>1.3960485</v>
      </c>
      <c r="I197" s="257">
        <v>0.26</v>
      </c>
      <c r="J197" s="248">
        <f t="shared" ref="J197" si="311">I197*$P$9/1000</f>
        <v>0.61908079999999999</v>
      </c>
      <c r="K197" s="25" t="s">
        <v>74</v>
      </c>
      <c r="L197" s="25" t="s">
        <v>38</v>
      </c>
      <c r="M197" s="25">
        <v>0.4</v>
      </c>
      <c r="N197" s="45">
        <v>1.62</v>
      </c>
      <c r="O197" s="21">
        <f t="shared" si="301"/>
        <v>0.64800000000000013</v>
      </c>
      <c r="P197" s="248">
        <f t="shared" ref="P197" si="312">E197*F197</f>
        <v>2.7577178600000001</v>
      </c>
      <c r="Q197" s="248">
        <f t="shared" ref="Q197" si="313">SUM(O197:O200)</f>
        <v>0.64800000000000013</v>
      </c>
      <c r="R197" s="248">
        <f t="shared" ref="R197" si="314">Q197*1.02*1.05*$R$14</f>
        <v>0.74258856000000029</v>
      </c>
      <c r="S197" s="248">
        <f t="shared" ref="S197" si="315">F197*$S$21</f>
        <v>3.2323218846916983</v>
      </c>
      <c r="T197" s="248">
        <f t="shared" ref="T197" si="316">E197*S197</f>
        <v>3.2323218846916983</v>
      </c>
    </row>
    <row r="198" spans="1:20" ht="12.75" customHeight="1">
      <c r="A198" s="250"/>
      <c r="B198" s="256"/>
      <c r="C198" s="256"/>
      <c r="D198" s="253"/>
      <c r="E198" s="258"/>
      <c r="F198" s="255"/>
      <c r="G198" s="257"/>
      <c r="H198" s="248"/>
      <c r="I198" s="257"/>
      <c r="J198" s="248"/>
      <c r="K198" s="25"/>
      <c r="L198" s="25"/>
      <c r="M198" s="25"/>
      <c r="N198" s="44"/>
      <c r="O198" s="21">
        <f t="shared" si="301"/>
        <v>0</v>
      </c>
      <c r="P198" s="248"/>
      <c r="Q198" s="248"/>
      <c r="R198" s="248"/>
      <c r="S198" s="248"/>
      <c r="T198" s="248"/>
    </row>
    <row r="199" spans="1:20" ht="12.75" customHeight="1">
      <c r="A199" s="250"/>
      <c r="B199" s="256"/>
      <c r="C199" s="256"/>
      <c r="D199" s="253"/>
      <c r="E199" s="258"/>
      <c r="F199" s="255"/>
      <c r="G199" s="257"/>
      <c r="H199" s="248"/>
      <c r="I199" s="257"/>
      <c r="J199" s="248"/>
      <c r="K199" s="25"/>
      <c r="L199" s="25"/>
      <c r="M199" s="26"/>
      <c r="N199" s="44"/>
      <c r="O199" s="21">
        <f t="shared" si="301"/>
        <v>0</v>
      </c>
      <c r="P199" s="248"/>
      <c r="Q199" s="248"/>
      <c r="R199" s="248"/>
      <c r="S199" s="248"/>
      <c r="T199" s="248"/>
    </row>
    <row r="200" spans="1:20" ht="12.75" customHeight="1">
      <c r="A200" s="250"/>
      <c r="B200" s="256"/>
      <c r="C200" s="256"/>
      <c r="D200" s="253"/>
      <c r="E200" s="258"/>
      <c r="F200" s="255"/>
      <c r="G200" s="257"/>
      <c r="H200" s="248"/>
      <c r="I200" s="257"/>
      <c r="J200" s="248"/>
      <c r="K200" s="25"/>
      <c r="L200" s="25"/>
      <c r="M200" s="25"/>
      <c r="N200" s="44"/>
      <c r="O200" s="21">
        <f t="shared" si="301"/>
        <v>0</v>
      </c>
      <c r="P200" s="248"/>
      <c r="Q200" s="248"/>
      <c r="R200" s="248"/>
      <c r="S200" s="248"/>
      <c r="T200" s="248"/>
    </row>
    <row r="201" spans="1:20" ht="12.75" customHeight="1">
      <c r="A201" s="250">
        <v>2</v>
      </c>
      <c r="B201" s="256" t="s">
        <v>142</v>
      </c>
      <c r="C201" s="256" t="s">
        <v>152</v>
      </c>
      <c r="D201" s="253" t="s">
        <v>38</v>
      </c>
      <c r="E201" s="258">
        <v>120</v>
      </c>
      <c r="F201" s="255">
        <f t="shared" ref="F201" si="317">H201+J201+R201</f>
        <v>2.1505004400000001</v>
      </c>
      <c r="G201" s="257">
        <v>0.21</v>
      </c>
      <c r="H201" s="248">
        <f t="shared" ref="H201:H261" si="318">G201*$P$8/1000</f>
        <v>0.38074049999999998</v>
      </c>
      <c r="I201" s="257">
        <v>0.03</v>
      </c>
      <c r="J201" s="248">
        <f t="shared" ref="J201:J261" si="319">I201*$P$9/1000</f>
        <v>7.1432400000000007E-2</v>
      </c>
      <c r="K201" s="25" t="s">
        <v>74</v>
      </c>
      <c r="L201" s="25" t="s">
        <v>38</v>
      </c>
      <c r="M201" s="25">
        <v>1</v>
      </c>
      <c r="N201" s="44">
        <v>1.482</v>
      </c>
      <c r="O201" s="21">
        <f t="shared" si="301"/>
        <v>1.482</v>
      </c>
      <c r="P201" s="248">
        <f t="shared" ref="P201" si="320">E201*F201</f>
        <v>258.06005279999999</v>
      </c>
      <c r="Q201" s="248">
        <f t="shared" ref="Q201" si="321">SUM(O201:O204)</f>
        <v>1.482</v>
      </c>
      <c r="R201" s="248">
        <f t="shared" ref="R201" si="322">Q201*1.02*1.05*$R$14</f>
        <v>1.6983275400000002</v>
      </c>
      <c r="S201" s="248">
        <f t="shared" ref="S201" si="323">F201*$S$21</f>
        <v>2.5206021747457248</v>
      </c>
      <c r="T201" s="248">
        <f t="shared" ref="T201" si="324">E201*S201</f>
        <v>302.47226096948697</v>
      </c>
    </row>
    <row r="202" spans="1:20" ht="12.75" customHeight="1">
      <c r="A202" s="250"/>
      <c r="B202" s="256"/>
      <c r="C202" s="256"/>
      <c r="D202" s="253"/>
      <c r="E202" s="258"/>
      <c r="F202" s="255"/>
      <c r="G202" s="257"/>
      <c r="H202" s="248"/>
      <c r="I202" s="257"/>
      <c r="J202" s="248"/>
      <c r="K202" s="25"/>
      <c r="L202" s="25"/>
      <c r="M202" s="25"/>
      <c r="N202" s="44"/>
      <c r="O202" s="21">
        <f t="shared" si="301"/>
        <v>0</v>
      </c>
      <c r="P202" s="248"/>
      <c r="Q202" s="248"/>
      <c r="R202" s="248"/>
      <c r="S202" s="248"/>
      <c r="T202" s="248"/>
    </row>
    <row r="203" spans="1:20" ht="12.75" customHeight="1">
      <c r="A203" s="250"/>
      <c r="B203" s="256"/>
      <c r="C203" s="256"/>
      <c r="D203" s="253"/>
      <c r="E203" s="258"/>
      <c r="F203" s="255"/>
      <c r="G203" s="257"/>
      <c r="H203" s="248"/>
      <c r="I203" s="257"/>
      <c r="J203" s="248"/>
      <c r="K203" s="25"/>
      <c r="L203" s="25"/>
      <c r="M203" s="26"/>
      <c r="N203" s="44"/>
      <c r="O203" s="21">
        <f t="shared" si="301"/>
        <v>0</v>
      </c>
      <c r="P203" s="248"/>
      <c r="Q203" s="248"/>
      <c r="R203" s="248"/>
      <c r="S203" s="248"/>
      <c r="T203" s="248"/>
    </row>
    <row r="204" spans="1:20" ht="12.75" customHeight="1">
      <c r="A204" s="250"/>
      <c r="B204" s="256"/>
      <c r="C204" s="256"/>
      <c r="D204" s="253"/>
      <c r="E204" s="258"/>
      <c r="F204" s="255"/>
      <c r="G204" s="257"/>
      <c r="H204" s="248"/>
      <c r="I204" s="257"/>
      <c r="J204" s="248"/>
      <c r="K204" s="25"/>
      <c r="L204" s="25"/>
      <c r="M204" s="25"/>
      <c r="N204" s="44"/>
      <c r="O204" s="21">
        <f t="shared" si="301"/>
        <v>0</v>
      </c>
      <c r="P204" s="248"/>
      <c r="Q204" s="248"/>
      <c r="R204" s="248"/>
      <c r="S204" s="248"/>
      <c r="T204" s="248"/>
    </row>
    <row r="205" spans="1:20" ht="12.75" customHeight="1">
      <c r="A205" s="250">
        <v>3</v>
      </c>
      <c r="B205" s="256" t="s">
        <v>117</v>
      </c>
      <c r="C205" s="256" t="s">
        <v>143</v>
      </c>
      <c r="D205" s="253" t="s">
        <v>38</v>
      </c>
      <c r="E205" s="254">
        <v>6</v>
      </c>
      <c r="F205" s="255">
        <f t="shared" ref="F205" si="325">H205+J205+R205</f>
        <v>1.8050821100000003</v>
      </c>
      <c r="G205" s="257">
        <v>0.19</v>
      </c>
      <c r="H205" s="248">
        <f t="shared" si="318"/>
        <v>0.34447949999999999</v>
      </c>
      <c r="I205" s="257">
        <v>0.02</v>
      </c>
      <c r="J205" s="248">
        <f t="shared" si="319"/>
        <v>4.76216E-2</v>
      </c>
      <c r="K205" s="25" t="s">
        <v>74</v>
      </c>
      <c r="L205" s="25" t="s">
        <v>38</v>
      </c>
      <c r="M205" s="25">
        <v>1</v>
      </c>
      <c r="N205" s="44">
        <v>1.2330000000000001</v>
      </c>
      <c r="O205" s="21">
        <f t="shared" si="301"/>
        <v>1.2330000000000001</v>
      </c>
      <c r="P205" s="248">
        <f t="shared" ref="P205" si="326">E205*F205</f>
        <v>10.830492660000001</v>
      </c>
      <c r="Q205" s="248">
        <f t="shared" ref="Q205" si="327">SUM(O205:O208)</f>
        <v>1.2330000000000001</v>
      </c>
      <c r="R205" s="248">
        <f t="shared" ref="R205" si="328">Q205*1.02*1.05*$R$14</f>
        <v>1.4129810100000004</v>
      </c>
      <c r="S205" s="248">
        <f t="shared" ref="S205" si="329">F205*$S$21</f>
        <v>2.1157372523302538</v>
      </c>
      <c r="T205" s="248">
        <f t="shared" ref="T205" si="330">E205*S205</f>
        <v>12.694423513981523</v>
      </c>
    </row>
    <row r="206" spans="1:20" ht="12.75" customHeight="1">
      <c r="A206" s="250"/>
      <c r="B206" s="256"/>
      <c r="C206" s="256"/>
      <c r="D206" s="253"/>
      <c r="E206" s="254"/>
      <c r="F206" s="255"/>
      <c r="G206" s="257"/>
      <c r="H206" s="248"/>
      <c r="I206" s="257"/>
      <c r="J206" s="248"/>
      <c r="K206" s="25"/>
      <c r="L206" s="25"/>
      <c r="M206" s="25"/>
      <c r="N206" s="44"/>
      <c r="O206" s="21">
        <f t="shared" si="301"/>
        <v>0</v>
      </c>
      <c r="P206" s="248"/>
      <c r="Q206" s="248"/>
      <c r="R206" s="248"/>
      <c r="S206" s="248"/>
      <c r="T206" s="248"/>
    </row>
    <row r="207" spans="1:20" ht="12.75" customHeight="1">
      <c r="A207" s="250"/>
      <c r="B207" s="256"/>
      <c r="C207" s="256"/>
      <c r="D207" s="253"/>
      <c r="E207" s="254"/>
      <c r="F207" s="255"/>
      <c r="G207" s="257"/>
      <c r="H207" s="248"/>
      <c r="I207" s="257"/>
      <c r="J207" s="248"/>
      <c r="K207" s="25"/>
      <c r="L207" s="25"/>
      <c r="M207" s="26"/>
      <c r="N207" s="44"/>
      <c r="O207" s="21">
        <f t="shared" si="301"/>
        <v>0</v>
      </c>
      <c r="P207" s="248"/>
      <c r="Q207" s="248"/>
      <c r="R207" s="248"/>
      <c r="S207" s="248"/>
      <c r="T207" s="248"/>
    </row>
    <row r="208" spans="1:20" ht="12.75" customHeight="1">
      <c r="A208" s="250"/>
      <c r="B208" s="256"/>
      <c r="C208" s="256"/>
      <c r="D208" s="253"/>
      <c r="E208" s="254"/>
      <c r="F208" s="255"/>
      <c r="G208" s="257"/>
      <c r="H208" s="248"/>
      <c r="I208" s="257"/>
      <c r="J208" s="248"/>
      <c r="K208" s="25"/>
      <c r="L208" s="25"/>
      <c r="M208" s="25"/>
      <c r="N208" s="44"/>
      <c r="O208" s="21">
        <f t="shared" si="301"/>
        <v>0</v>
      </c>
      <c r="P208" s="248"/>
      <c r="Q208" s="248"/>
      <c r="R208" s="248"/>
      <c r="S208" s="248"/>
      <c r="T208" s="248"/>
    </row>
    <row r="209" spans="1:20" ht="12.75" customHeight="1">
      <c r="A209" s="250">
        <v>4</v>
      </c>
      <c r="B209" s="256" t="s">
        <v>118</v>
      </c>
      <c r="C209" s="256" t="s">
        <v>119</v>
      </c>
      <c r="D209" s="253" t="s">
        <v>30</v>
      </c>
      <c r="E209" s="258">
        <v>2</v>
      </c>
      <c r="F209" s="255">
        <f t="shared" ref="F209" si="331">H209+J209+R209</f>
        <v>14.295976100000003</v>
      </c>
      <c r="G209" s="257">
        <v>0.59</v>
      </c>
      <c r="H209" s="248">
        <f t="shared" si="318"/>
        <v>1.0696995</v>
      </c>
      <c r="I209" s="257">
        <v>0.02</v>
      </c>
      <c r="J209" s="248">
        <f t="shared" si="319"/>
        <v>4.76216E-2</v>
      </c>
      <c r="K209" s="25" t="s">
        <v>120</v>
      </c>
      <c r="L209" s="25" t="s">
        <v>30</v>
      </c>
      <c r="M209" s="25">
        <v>1</v>
      </c>
      <c r="N209" s="45">
        <v>11.5</v>
      </c>
      <c r="O209" s="21">
        <f t="shared" si="301"/>
        <v>11.5</v>
      </c>
      <c r="P209" s="248">
        <f t="shared" ref="P209" si="332">E209*F209</f>
        <v>28.591952200000005</v>
      </c>
      <c r="Q209" s="248">
        <f t="shared" ref="Q209" si="333">SUM(O209:O212)</f>
        <v>11.5</v>
      </c>
      <c r="R209" s="248">
        <f t="shared" ref="R209" si="334">Q209*1.02*1.05*$R$14</f>
        <v>13.178655000000003</v>
      </c>
      <c r="S209" s="248">
        <f t="shared" ref="S209" si="335">F209*$S$21</f>
        <v>16.756317635430435</v>
      </c>
      <c r="T209" s="248">
        <f t="shared" ref="T209" si="336">E209*S209</f>
        <v>33.512635270860869</v>
      </c>
    </row>
    <row r="210" spans="1:20" ht="12.75" customHeight="1">
      <c r="A210" s="250"/>
      <c r="B210" s="256"/>
      <c r="C210" s="256"/>
      <c r="D210" s="253"/>
      <c r="E210" s="258"/>
      <c r="F210" s="255"/>
      <c r="G210" s="257"/>
      <c r="H210" s="248"/>
      <c r="I210" s="257"/>
      <c r="J210" s="248"/>
      <c r="K210" s="25"/>
      <c r="L210" s="25"/>
      <c r="M210" s="25"/>
      <c r="N210" s="44"/>
      <c r="O210" s="21">
        <f t="shared" si="301"/>
        <v>0</v>
      </c>
      <c r="P210" s="248"/>
      <c r="Q210" s="248"/>
      <c r="R210" s="248"/>
      <c r="S210" s="248"/>
      <c r="T210" s="248"/>
    </row>
    <row r="211" spans="1:20" ht="12.75" customHeight="1">
      <c r="A211" s="250"/>
      <c r="B211" s="256"/>
      <c r="C211" s="256"/>
      <c r="D211" s="253"/>
      <c r="E211" s="258"/>
      <c r="F211" s="255"/>
      <c r="G211" s="257"/>
      <c r="H211" s="248"/>
      <c r="I211" s="257"/>
      <c r="J211" s="248"/>
      <c r="K211" s="25"/>
      <c r="L211" s="25"/>
      <c r="M211" s="26"/>
      <c r="N211" s="44"/>
      <c r="O211" s="21">
        <f t="shared" si="301"/>
        <v>0</v>
      </c>
      <c r="P211" s="248"/>
      <c r="Q211" s="248"/>
      <c r="R211" s="248"/>
      <c r="S211" s="248"/>
      <c r="T211" s="248"/>
    </row>
    <row r="212" spans="1:20" ht="12.75" customHeight="1">
      <c r="A212" s="250"/>
      <c r="B212" s="256"/>
      <c r="C212" s="256"/>
      <c r="D212" s="253"/>
      <c r="E212" s="258"/>
      <c r="F212" s="255"/>
      <c r="G212" s="257"/>
      <c r="H212" s="248"/>
      <c r="I212" s="257"/>
      <c r="J212" s="248"/>
      <c r="K212" s="25"/>
      <c r="L212" s="25"/>
      <c r="M212" s="25"/>
      <c r="N212" s="44"/>
      <c r="O212" s="21">
        <f t="shared" si="301"/>
        <v>0</v>
      </c>
      <c r="P212" s="248"/>
      <c r="Q212" s="248"/>
      <c r="R212" s="248"/>
      <c r="S212" s="248"/>
      <c r="T212" s="248"/>
    </row>
    <row r="213" spans="1:20" ht="12.75" customHeight="1">
      <c r="A213" s="250">
        <v>5</v>
      </c>
      <c r="B213" s="256" t="s">
        <v>121</v>
      </c>
      <c r="C213" s="256" t="s">
        <v>122</v>
      </c>
      <c r="D213" s="253" t="s">
        <v>30</v>
      </c>
      <c r="E213" s="258">
        <v>6</v>
      </c>
      <c r="F213" s="255">
        <f t="shared" ref="F213" si="337">H213+J213+R213</f>
        <v>2.7800714000000002</v>
      </c>
      <c r="G213" s="257">
        <v>0.22</v>
      </c>
      <c r="H213" s="248">
        <f t="shared" si="318"/>
        <v>0.39887099999999998</v>
      </c>
      <c r="I213" s="257">
        <v>0.23</v>
      </c>
      <c r="J213" s="248">
        <f t="shared" si="319"/>
        <v>0.54764840000000004</v>
      </c>
      <c r="K213" s="25" t="s">
        <v>123</v>
      </c>
      <c r="L213" s="25" t="s">
        <v>30</v>
      </c>
      <c r="M213" s="25">
        <v>1</v>
      </c>
      <c r="N213" s="45">
        <v>1.6</v>
      </c>
      <c r="O213" s="21">
        <f t="shared" si="301"/>
        <v>1.6</v>
      </c>
      <c r="P213" s="248">
        <f t="shared" ref="P213" si="338">E213*F213</f>
        <v>16.6804284</v>
      </c>
      <c r="Q213" s="248">
        <f t="shared" ref="Q213" si="339">SUM(O213:O216)</f>
        <v>1.6</v>
      </c>
      <c r="R213" s="248">
        <f t="shared" ref="R213" si="340">Q213*1.02*1.05*$R$14</f>
        <v>1.8335520000000003</v>
      </c>
      <c r="S213" s="248">
        <f t="shared" ref="S213" si="341">F213*$S$21</f>
        <v>3.2585224752562207</v>
      </c>
      <c r="T213" s="248">
        <f t="shared" ref="T213" si="342">E213*S213</f>
        <v>19.551134851537324</v>
      </c>
    </row>
    <row r="214" spans="1:20" ht="12.75" customHeight="1">
      <c r="A214" s="250"/>
      <c r="B214" s="256"/>
      <c r="C214" s="256"/>
      <c r="D214" s="253"/>
      <c r="E214" s="258"/>
      <c r="F214" s="255"/>
      <c r="G214" s="257"/>
      <c r="H214" s="248"/>
      <c r="I214" s="257"/>
      <c r="J214" s="248"/>
      <c r="K214" s="25"/>
      <c r="L214" s="25"/>
      <c r="M214" s="25"/>
      <c r="N214" s="44"/>
      <c r="O214" s="21">
        <f t="shared" si="301"/>
        <v>0</v>
      </c>
      <c r="P214" s="248"/>
      <c r="Q214" s="248"/>
      <c r="R214" s="248"/>
      <c r="S214" s="248"/>
      <c r="T214" s="248"/>
    </row>
    <row r="215" spans="1:20" ht="12.75" customHeight="1">
      <c r="A215" s="250"/>
      <c r="B215" s="256"/>
      <c r="C215" s="256"/>
      <c r="D215" s="253"/>
      <c r="E215" s="258"/>
      <c r="F215" s="255"/>
      <c r="G215" s="257"/>
      <c r="H215" s="248"/>
      <c r="I215" s="257"/>
      <c r="J215" s="248"/>
      <c r="K215" s="25"/>
      <c r="L215" s="25"/>
      <c r="M215" s="26"/>
      <c r="N215" s="44"/>
      <c r="O215" s="21">
        <f t="shared" si="301"/>
        <v>0</v>
      </c>
      <c r="P215" s="248"/>
      <c r="Q215" s="248"/>
      <c r="R215" s="248"/>
      <c r="S215" s="248"/>
      <c r="T215" s="248"/>
    </row>
    <row r="216" spans="1:20" ht="12.75" customHeight="1">
      <c r="A216" s="250"/>
      <c r="B216" s="256"/>
      <c r="C216" s="256"/>
      <c r="D216" s="253"/>
      <c r="E216" s="258"/>
      <c r="F216" s="255"/>
      <c r="G216" s="257"/>
      <c r="H216" s="248"/>
      <c r="I216" s="257"/>
      <c r="J216" s="248"/>
      <c r="K216" s="25"/>
      <c r="L216" s="25"/>
      <c r="M216" s="25"/>
      <c r="N216" s="44"/>
      <c r="O216" s="21">
        <f t="shared" si="301"/>
        <v>0</v>
      </c>
      <c r="P216" s="248"/>
      <c r="Q216" s="248"/>
      <c r="R216" s="248"/>
      <c r="S216" s="248"/>
      <c r="T216" s="248"/>
    </row>
    <row r="217" spans="1:20" ht="12.75" customHeight="1">
      <c r="A217" s="250">
        <v>6</v>
      </c>
      <c r="B217" s="256" t="s">
        <v>153</v>
      </c>
      <c r="C217" s="256" t="s">
        <v>124</v>
      </c>
      <c r="D217" s="253" t="s">
        <v>125</v>
      </c>
      <c r="E217" s="258">
        <v>8</v>
      </c>
      <c r="F217" s="255">
        <f t="shared" ref="F217" si="343">H217+J217+R217</f>
        <v>8.3352387000000014</v>
      </c>
      <c r="G217" s="257">
        <v>1.89</v>
      </c>
      <c r="H217" s="248">
        <f t="shared" si="318"/>
        <v>3.4266644999999998</v>
      </c>
      <c r="I217" s="257">
        <v>0.3</v>
      </c>
      <c r="J217" s="248">
        <f t="shared" si="319"/>
        <v>0.71432399999999996</v>
      </c>
      <c r="K217" s="25" t="s">
        <v>51</v>
      </c>
      <c r="L217" s="45"/>
      <c r="M217" s="25">
        <v>1</v>
      </c>
      <c r="N217" s="45">
        <v>3.66</v>
      </c>
      <c r="O217" s="21">
        <f t="shared" si="301"/>
        <v>3.66</v>
      </c>
      <c r="P217" s="248">
        <f t="shared" ref="P217" si="344">E217*F217</f>
        <v>66.681909600000012</v>
      </c>
      <c r="Q217" s="248">
        <f t="shared" ref="Q217" si="345">SUM(O217:O220)</f>
        <v>3.66</v>
      </c>
      <c r="R217" s="248">
        <f t="shared" ref="R217" si="346">Q217*1.02*1.05*$R$14</f>
        <v>4.1942502000000008</v>
      </c>
      <c r="S217" s="248">
        <f t="shared" ref="S217" si="347">F217*$S$21</f>
        <v>9.7697356408096017</v>
      </c>
      <c r="T217" s="248">
        <f t="shared" ref="T217" si="348">E217*S217</f>
        <v>78.157885126476813</v>
      </c>
    </row>
    <row r="218" spans="1:20" ht="12.75" customHeight="1">
      <c r="A218" s="250"/>
      <c r="B218" s="256"/>
      <c r="C218" s="256"/>
      <c r="D218" s="253"/>
      <c r="E218" s="258"/>
      <c r="F218" s="255"/>
      <c r="G218" s="257"/>
      <c r="H218" s="248"/>
      <c r="I218" s="257"/>
      <c r="J218" s="248"/>
      <c r="K218" s="25"/>
      <c r="L218" s="25"/>
      <c r="M218" s="25"/>
      <c r="N218" s="45"/>
      <c r="O218" s="21">
        <f t="shared" si="301"/>
        <v>0</v>
      </c>
      <c r="P218" s="248"/>
      <c r="Q218" s="248"/>
      <c r="R218" s="248"/>
      <c r="S218" s="248"/>
      <c r="T218" s="248"/>
    </row>
    <row r="219" spans="1:20" ht="12.75" customHeight="1">
      <c r="A219" s="250"/>
      <c r="B219" s="256"/>
      <c r="C219" s="256"/>
      <c r="D219" s="253"/>
      <c r="E219" s="258"/>
      <c r="F219" s="255"/>
      <c r="G219" s="257"/>
      <c r="H219" s="248"/>
      <c r="I219" s="257"/>
      <c r="J219" s="248"/>
      <c r="K219" s="25"/>
      <c r="L219" s="25"/>
      <c r="M219" s="36"/>
      <c r="N219" s="45"/>
      <c r="O219" s="21">
        <f t="shared" si="301"/>
        <v>0</v>
      </c>
      <c r="P219" s="248"/>
      <c r="Q219" s="248"/>
      <c r="R219" s="248"/>
      <c r="S219" s="248"/>
      <c r="T219" s="248"/>
    </row>
    <row r="220" spans="1:20" ht="12.75" customHeight="1">
      <c r="A220" s="250"/>
      <c r="B220" s="256"/>
      <c r="C220" s="256"/>
      <c r="D220" s="253"/>
      <c r="E220" s="258"/>
      <c r="F220" s="255"/>
      <c r="G220" s="257"/>
      <c r="H220" s="248"/>
      <c r="I220" s="257"/>
      <c r="J220" s="248"/>
      <c r="K220" s="25"/>
      <c r="L220" s="25"/>
      <c r="M220" s="25"/>
      <c r="N220" s="44"/>
      <c r="O220" s="21">
        <f t="shared" si="301"/>
        <v>0</v>
      </c>
      <c r="P220" s="248"/>
      <c r="Q220" s="248"/>
      <c r="R220" s="248"/>
      <c r="S220" s="248"/>
      <c r="T220" s="248"/>
    </row>
    <row r="221" spans="1:20" ht="12.75" customHeight="1">
      <c r="A221" s="250">
        <v>7</v>
      </c>
      <c r="B221" s="256" t="s">
        <v>33</v>
      </c>
      <c r="C221" s="256" t="s">
        <v>144</v>
      </c>
      <c r="D221" s="253" t="s">
        <v>30</v>
      </c>
      <c r="E221" s="258">
        <v>8</v>
      </c>
      <c r="F221" s="255">
        <f t="shared" ref="F221" si="349">H221+J221+R221</f>
        <v>5.1568649999999998</v>
      </c>
      <c r="G221" s="257"/>
      <c r="H221" s="248">
        <f t="shared" si="318"/>
        <v>0</v>
      </c>
      <c r="I221" s="257"/>
      <c r="J221" s="248">
        <f t="shared" si="319"/>
        <v>0</v>
      </c>
      <c r="K221" s="25" t="s">
        <v>145</v>
      </c>
      <c r="L221" s="25" t="s">
        <v>30</v>
      </c>
      <c r="M221" s="25">
        <v>1</v>
      </c>
      <c r="N221" s="45">
        <v>4.5</v>
      </c>
      <c r="O221" s="21">
        <f t="shared" si="301"/>
        <v>4.5</v>
      </c>
      <c r="P221" s="248">
        <f t="shared" ref="P221" si="350">E221*F221</f>
        <v>41.254919999999998</v>
      </c>
      <c r="Q221" s="248">
        <f t="shared" ref="Q221" si="351">SUM(O221:O224)</f>
        <v>4.5</v>
      </c>
      <c r="R221" s="248">
        <f t="shared" ref="R221" si="352">Q221*1.02*1.05*$R$14</f>
        <v>5.1568649999999998</v>
      </c>
      <c r="S221" s="248">
        <f t="shared" ref="S221" si="353">F221*$S$21</f>
        <v>6.0443629269241681</v>
      </c>
      <c r="T221" s="248">
        <f t="shared" ref="T221" si="354">E221*S221</f>
        <v>48.354903415393345</v>
      </c>
    </row>
    <row r="222" spans="1:20" ht="12.75" customHeight="1">
      <c r="A222" s="250"/>
      <c r="B222" s="256"/>
      <c r="C222" s="304"/>
      <c r="D222" s="253"/>
      <c r="E222" s="258"/>
      <c r="F222" s="255"/>
      <c r="G222" s="257"/>
      <c r="H222" s="248"/>
      <c r="I222" s="257"/>
      <c r="J222" s="248"/>
      <c r="K222" s="25"/>
      <c r="L222" s="25"/>
      <c r="M222" s="25"/>
      <c r="N222" s="45"/>
      <c r="O222" s="21">
        <f t="shared" si="301"/>
        <v>0</v>
      </c>
      <c r="P222" s="248"/>
      <c r="Q222" s="248"/>
      <c r="R222" s="248"/>
      <c r="S222" s="248"/>
      <c r="T222" s="248"/>
    </row>
    <row r="223" spans="1:20" ht="12.75" customHeight="1">
      <c r="A223" s="250"/>
      <c r="B223" s="256"/>
      <c r="C223" s="304"/>
      <c r="D223" s="253"/>
      <c r="E223" s="258"/>
      <c r="F223" s="255"/>
      <c r="G223" s="257"/>
      <c r="H223" s="248"/>
      <c r="I223" s="257"/>
      <c r="J223" s="248"/>
      <c r="K223" s="25"/>
      <c r="L223" s="25"/>
      <c r="M223" s="36"/>
      <c r="N223" s="45"/>
      <c r="O223" s="21">
        <f t="shared" si="301"/>
        <v>0</v>
      </c>
      <c r="P223" s="248"/>
      <c r="Q223" s="248"/>
      <c r="R223" s="248"/>
      <c r="S223" s="248"/>
      <c r="T223" s="248"/>
    </row>
    <row r="224" spans="1:20" ht="12.75" customHeight="1">
      <c r="A224" s="250"/>
      <c r="B224" s="256"/>
      <c r="C224" s="304"/>
      <c r="D224" s="253"/>
      <c r="E224" s="258"/>
      <c r="F224" s="255"/>
      <c r="G224" s="257"/>
      <c r="H224" s="248"/>
      <c r="I224" s="257"/>
      <c r="J224" s="248"/>
      <c r="K224" s="25"/>
      <c r="L224" s="25"/>
      <c r="M224" s="25"/>
      <c r="N224" s="44"/>
      <c r="O224" s="21">
        <f t="shared" si="301"/>
        <v>0</v>
      </c>
      <c r="P224" s="248"/>
      <c r="Q224" s="248"/>
      <c r="R224" s="248"/>
      <c r="S224" s="248"/>
      <c r="T224" s="248"/>
    </row>
    <row r="225" spans="1:20" ht="12.75" customHeight="1">
      <c r="A225" s="250">
        <v>8</v>
      </c>
      <c r="B225" s="256" t="s">
        <v>154</v>
      </c>
      <c r="C225" s="256" t="s">
        <v>126</v>
      </c>
      <c r="D225" s="253" t="s">
        <v>125</v>
      </c>
      <c r="E225" s="258">
        <v>2</v>
      </c>
      <c r="F225" s="255">
        <f t="shared" ref="F225" si="355">H225+J225+R225</f>
        <v>6.79056222</v>
      </c>
      <c r="G225" s="257">
        <v>1.17</v>
      </c>
      <c r="H225" s="248">
        <f t="shared" si="318"/>
        <v>2.1212684999999998</v>
      </c>
      <c r="I225" s="257">
        <v>8.4000000000000005E-2</v>
      </c>
      <c r="J225" s="248">
        <f t="shared" si="319"/>
        <v>0.20001072000000003</v>
      </c>
      <c r="K225" s="25" t="s">
        <v>51</v>
      </c>
      <c r="L225" s="45"/>
      <c r="M225" s="25">
        <v>1</v>
      </c>
      <c r="N225" s="45">
        <v>3.9</v>
      </c>
      <c r="O225" s="21">
        <f t="shared" si="301"/>
        <v>3.9</v>
      </c>
      <c r="P225" s="248">
        <f t="shared" ref="P225" si="356">E225*F225</f>
        <v>13.58112444</v>
      </c>
      <c r="Q225" s="248">
        <f t="shared" ref="Q225" si="357">SUM(O225:O228)</f>
        <v>3.9</v>
      </c>
      <c r="R225" s="248">
        <f t="shared" ref="R225" si="358">Q225*1.02*1.05*$R$14</f>
        <v>4.4692829999999999</v>
      </c>
      <c r="S225" s="248">
        <f t="shared" ref="S225" si="359">F225*$S$21</f>
        <v>7.9592199011492211</v>
      </c>
      <c r="T225" s="248">
        <f t="shared" ref="T225" si="360">E225*S225</f>
        <v>15.918439802298442</v>
      </c>
    </row>
    <row r="226" spans="1:20" ht="12.75" customHeight="1">
      <c r="A226" s="250"/>
      <c r="B226" s="256"/>
      <c r="C226" s="256"/>
      <c r="D226" s="253"/>
      <c r="E226" s="258"/>
      <c r="F226" s="255"/>
      <c r="G226" s="257"/>
      <c r="H226" s="248"/>
      <c r="I226" s="257"/>
      <c r="J226" s="248"/>
      <c r="K226" s="25"/>
      <c r="L226" s="25"/>
      <c r="M226" s="25"/>
      <c r="N226" s="45"/>
      <c r="O226" s="21">
        <f t="shared" si="301"/>
        <v>0</v>
      </c>
      <c r="P226" s="248"/>
      <c r="Q226" s="248"/>
      <c r="R226" s="248"/>
      <c r="S226" s="248"/>
      <c r="T226" s="248"/>
    </row>
    <row r="227" spans="1:20" ht="12.75" customHeight="1">
      <c r="A227" s="250"/>
      <c r="B227" s="256"/>
      <c r="C227" s="256"/>
      <c r="D227" s="253"/>
      <c r="E227" s="258"/>
      <c r="F227" s="255"/>
      <c r="G227" s="257"/>
      <c r="H227" s="248"/>
      <c r="I227" s="257"/>
      <c r="J227" s="248"/>
      <c r="K227" s="25"/>
      <c r="L227" s="25"/>
      <c r="M227" s="36"/>
      <c r="N227" s="45"/>
      <c r="O227" s="21">
        <f t="shared" si="301"/>
        <v>0</v>
      </c>
      <c r="P227" s="248"/>
      <c r="Q227" s="248"/>
      <c r="R227" s="248"/>
      <c r="S227" s="248"/>
      <c r="T227" s="248"/>
    </row>
    <row r="228" spans="1:20" ht="12.75" customHeight="1">
      <c r="A228" s="250"/>
      <c r="B228" s="256"/>
      <c r="C228" s="256"/>
      <c r="D228" s="253"/>
      <c r="E228" s="258"/>
      <c r="F228" s="255"/>
      <c r="G228" s="257"/>
      <c r="H228" s="248"/>
      <c r="I228" s="257"/>
      <c r="J228" s="248"/>
      <c r="K228" s="25"/>
      <c r="L228" s="25"/>
      <c r="M228" s="25"/>
      <c r="N228" s="44"/>
      <c r="O228" s="21">
        <f t="shared" si="301"/>
        <v>0</v>
      </c>
      <c r="P228" s="248"/>
      <c r="Q228" s="248"/>
      <c r="R228" s="248"/>
      <c r="S228" s="248"/>
      <c r="T228" s="248"/>
    </row>
    <row r="229" spans="1:20" ht="12.75" customHeight="1">
      <c r="A229" s="250">
        <v>9</v>
      </c>
      <c r="B229" s="256" t="s">
        <v>127</v>
      </c>
      <c r="C229" s="256" t="s">
        <v>128</v>
      </c>
      <c r="D229" s="253" t="s">
        <v>31</v>
      </c>
      <c r="E229" s="294">
        <v>6.0000000000000001E-3</v>
      </c>
      <c r="F229" s="255">
        <f t="shared" ref="F229" si="361">H229+J229+R229</f>
        <v>2118.6225800000002</v>
      </c>
      <c r="G229" s="257">
        <v>190</v>
      </c>
      <c r="H229" s="248">
        <f t="shared" si="318"/>
        <v>344.47949999999997</v>
      </c>
      <c r="I229" s="257">
        <v>362</v>
      </c>
      <c r="J229" s="248">
        <f t="shared" si="319"/>
        <v>861.95096000000001</v>
      </c>
      <c r="K229" s="25" t="s">
        <v>129</v>
      </c>
      <c r="L229" s="25" t="s">
        <v>31</v>
      </c>
      <c r="M229" s="25">
        <v>1</v>
      </c>
      <c r="N229" s="45">
        <v>796</v>
      </c>
      <c r="O229" s="21">
        <f t="shared" si="301"/>
        <v>796</v>
      </c>
      <c r="P229" s="248">
        <f t="shared" ref="P229" si="362">E229*F229</f>
        <v>12.711735480000002</v>
      </c>
      <c r="Q229" s="248">
        <f t="shared" ref="Q229" si="363">SUM(O229:O232)</f>
        <v>796</v>
      </c>
      <c r="R229" s="248">
        <f t="shared" ref="R229" si="364">Q229*1.02*1.05*$R$14</f>
        <v>912.19212000000005</v>
      </c>
      <c r="S229" s="248">
        <f t="shared" ref="S229" si="365">F229*$S$21</f>
        <v>2483.238126011915</v>
      </c>
      <c r="T229" s="248">
        <f t="shared" ref="T229" si="366">E229*S229</f>
        <v>14.89942875607149</v>
      </c>
    </row>
    <row r="230" spans="1:20" ht="12.75" customHeight="1">
      <c r="A230" s="250"/>
      <c r="B230" s="256"/>
      <c r="C230" s="256"/>
      <c r="D230" s="253"/>
      <c r="E230" s="294"/>
      <c r="F230" s="255"/>
      <c r="G230" s="257"/>
      <c r="H230" s="248"/>
      <c r="I230" s="257"/>
      <c r="J230" s="248"/>
      <c r="K230" s="25"/>
      <c r="L230" s="25"/>
      <c r="M230" s="25"/>
      <c r="N230" s="44"/>
      <c r="O230" s="21">
        <f t="shared" si="301"/>
        <v>0</v>
      </c>
      <c r="P230" s="248"/>
      <c r="Q230" s="248"/>
      <c r="R230" s="248"/>
      <c r="S230" s="248"/>
      <c r="T230" s="248"/>
    </row>
    <row r="231" spans="1:20" ht="12.75" customHeight="1">
      <c r="A231" s="250"/>
      <c r="B231" s="256"/>
      <c r="C231" s="256"/>
      <c r="D231" s="253"/>
      <c r="E231" s="294"/>
      <c r="F231" s="255"/>
      <c r="G231" s="257"/>
      <c r="H231" s="248"/>
      <c r="I231" s="257"/>
      <c r="J231" s="248"/>
      <c r="K231" s="25"/>
      <c r="L231" s="25"/>
      <c r="M231" s="26"/>
      <c r="N231" s="44"/>
      <c r="O231" s="21">
        <f t="shared" si="301"/>
        <v>0</v>
      </c>
      <c r="P231" s="248"/>
      <c r="Q231" s="248"/>
      <c r="R231" s="248"/>
      <c r="S231" s="248"/>
      <c r="T231" s="248"/>
    </row>
    <row r="232" spans="1:20" ht="12.75" customHeight="1">
      <c r="A232" s="250"/>
      <c r="B232" s="256"/>
      <c r="C232" s="256"/>
      <c r="D232" s="253"/>
      <c r="E232" s="294"/>
      <c r="F232" s="255"/>
      <c r="G232" s="257"/>
      <c r="H232" s="248"/>
      <c r="I232" s="257"/>
      <c r="J232" s="248"/>
      <c r="K232" s="25"/>
      <c r="L232" s="25"/>
      <c r="M232" s="25"/>
      <c r="N232" s="44"/>
      <c r="O232" s="21">
        <f t="shared" si="301"/>
        <v>0</v>
      </c>
      <c r="P232" s="248"/>
      <c r="Q232" s="248"/>
      <c r="R232" s="248"/>
      <c r="S232" s="248"/>
      <c r="T232" s="248"/>
    </row>
    <row r="233" spans="1:20" ht="12.75" customHeight="1">
      <c r="A233" s="250">
        <v>10</v>
      </c>
      <c r="B233" s="256" t="s">
        <v>33</v>
      </c>
      <c r="C233" s="256" t="s">
        <v>130</v>
      </c>
      <c r="D233" s="253" t="s">
        <v>34</v>
      </c>
      <c r="E233" s="294">
        <v>2.3519999999999999</v>
      </c>
      <c r="F233" s="255">
        <f t="shared" ref="F233" si="367">H233+J233+R233</f>
        <v>1.1459700000000002</v>
      </c>
      <c r="G233" s="257"/>
      <c r="H233" s="248">
        <f t="shared" si="318"/>
        <v>0</v>
      </c>
      <c r="I233" s="257"/>
      <c r="J233" s="248">
        <f t="shared" si="319"/>
        <v>0</v>
      </c>
      <c r="K233" s="25" t="s">
        <v>131</v>
      </c>
      <c r="L233" s="25" t="s">
        <v>34</v>
      </c>
      <c r="M233" s="25">
        <v>1</v>
      </c>
      <c r="N233" s="45">
        <v>1</v>
      </c>
      <c r="O233" s="21">
        <f t="shared" si="301"/>
        <v>1</v>
      </c>
      <c r="P233" s="248">
        <f t="shared" ref="P233" si="368">E233*F233</f>
        <v>2.6953214400000003</v>
      </c>
      <c r="Q233" s="248">
        <f t="shared" ref="Q233" si="369">SUM(O233:O236)</f>
        <v>1</v>
      </c>
      <c r="R233" s="248">
        <f t="shared" ref="R233" si="370">Q233*1.02*1.05*$R$14</f>
        <v>1.1459700000000002</v>
      </c>
      <c r="S233" s="248">
        <f t="shared" ref="S233" si="371">F233*$S$21</f>
        <v>1.3431917615387041</v>
      </c>
      <c r="T233" s="248">
        <f t="shared" ref="T233" si="372">E233*S233</f>
        <v>3.1591870231390318</v>
      </c>
    </row>
    <row r="234" spans="1:20" ht="12.75" customHeight="1">
      <c r="A234" s="250"/>
      <c r="B234" s="256"/>
      <c r="C234" s="256"/>
      <c r="D234" s="253"/>
      <c r="E234" s="294"/>
      <c r="F234" s="255"/>
      <c r="G234" s="257"/>
      <c r="H234" s="248"/>
      <c r="I234" s="257"/>
      <c r="J234" s="248"/>
      <c r="K234" s="25"/>
      <c r="L234" s="25"/>
      <c r="M234" s="25"/>
      <c r="N234" s="45"/>
      <c r="O234" s="21">
        <f t="shared" si="301"/>
        <v>0</v>
      </c>
      <c r="P234" s="248"/>
      <c r="Q234" s="248"/>
      <c r="R234" s="248"/>
      <c r="S234" s="248"/>
      <c r="T234" s="248"/>
    </row>
    <row r="235" spans="1:20" ht="12.75" customHeight="1">
      <c r="A235" s="250"/>
      <c r="B235" s="256"/>
      <c r="C235" s="256"/>
      <c r="D235" s="253"/>
      <c r="E235" s="294"/>
      <c r="F235" s="255"/>
      <c r="G235" s="257"/>
      <c r="H235" s="248"/>
      <c r="I235" s="257"/>
      <c r="J235" s="248"/>
      <c r="K235" s="25"/>
      <c r="L235" s="25"/>
      <c r="M235" s="25"/>
      <c r="N235" s="45"/>
      <c r="O235" s="21">
        <f t="shared" si="301"/>
        <v>0</v>
      </c>
      <c r="P235" s="248"/>
      <c r="Q235" s="248"/>
      <c r="R235" s="248"/>
      <c r="S235" s="248"/>
      <c r="T235" s="248"/>
    </row>
    <row r="236" spans="1:20" ht="12.75" customHeight="1">
      <c r="A236" s="250"/>
      <c r="B236" s="256"/>
      <c r="C236" s="256"/>
      <c r="D236" s="253"/>
      <c r="E236" s="294"/>
      <c r="F236" s="255"/>
      <c r="G236" s="257"/>
      <c r="H236" s="248"/>
      <c r="I236" s="257"/>
      <c r="J236" s="248"/>
      <c r="K236" s="25"/>
      <c r="L236" s="25"/>
      <c r="M236" s="25"/>
      <c r="N236" s="45"/>
      <c r="O236" s="21">
        <f t="shared" si="301"/>
        <v>0</v>
      </c>
      <c r="P236" s="248"/>
      <c r="Q236" s="248"/>
      <c r="R236" s="248"/>
      <c r="S236" s="248"/>
      <c r="T236" s="248"/>
    </row>
    <row r="237" spans="1:20" ht="12.75" customHeight="1">
      <c r="A237" s="250">
        <v>11</v>
      </c>
      <c r="B237" s="256" t="s">
        <v>33</v>
      </c>
      <c r="C237" s="256" t="s">
        <v>132</v>
      </c>
      <c r="D237" s="253" t="s">
        <v>34</v>
      </c>
      <c r="E237" s="294">
        <v>0.67200000000000004</v>
      </c>
      <c r="F237" s="255">
        <f t="shared" ref="F237" si="373">H237+J237+R237</f>
        <v>1.2032685000000003</v>
      </c>
      <c r="G237" s="249"/>
      <c r="H237" s="248">
        <f t="shared" si="318"/>
        <v>0</v>
      </c>
      <c r="I237" s="257"/>
      <c r="J237" s="248">
        <f t="shared" si="319"/>
        <v>0</v>
      </c>
      <c r="K237" s="25" t="s">
        <v>133</v>
      </c>
      <c r="L237" s="25" t="s">
        <v>34</v>
      </c>
      <c r="M237" s="25">
        <v>1</v>
      </c>
      <c r="N237" s="45">
        <v>1.05</v>
      </c>
      <c r="O237" s="21">
        <f t="shared" si="301"/>
        <v>1.05</v>
      </c>
      <c r="P237" s="248">
        <f t="shared" ref="P237" si="374">E237*F237</f>
        <v>0.8085964320000002</v>
      </c>
      <c r="Q237" s="248">
        <f t="shared" ref="Q237" si="375">SUM(O237:O240)</f>
        <v>1.05</v>
      </c>
      <c r="R237" s="248">
        <f t="shared" ref="R237" si="376">Q237*1.02*1.05*$R$14</f>
        <v>1.2032685000000003</v>
      </c>
      <c r="S237" s="248">
        <f t="shared" ref="S237" si="377">F237*$S$21</f>
        <v>1.4103513496156397</v>
      </c>
      <c r="T237" s="248">
        <f t="shared" ref="T237" si="378">E237*S237</f>
        <v>0.94775610694170997</v>
      </c>
    </row>
    <row r="238" spans="1:20" ht="12.75" customHeight="1">
      <c r="A238" s="250"/>
      <c r="B238" s="256"/>
      <c r="C238" s="256"/>
      <c r="D238" s="253"/>
      <c r="E238" s="294"/>
      <c r="F238" s="255"/>
      <c r="G238" s="249"/>
      <c r="H238" s="248"/>
      <c r="I238" s="257"/>
      <c r="J238" s="248"/>
      <c r="K238" s="25"/>
      <c r="L238" s="25"/>
      <c r="M238" s="25"/>
      <c r="N238" s="44"/>
      <c r="O238" s="21">
        <f t="shared" si="301"/>
        <v>0</v>
      </c>
      <c r="P238" s="248"/>
      <c r="Q238" s="248"/>
      <c r="R238" s="248"/>
      <c r="S238" s="248"/>
      <c r="T238" s="248"/>
    </row>
    <row r="239" spans="1:20" ht="12.75" customHeight="1">
      <c r="A239" s="250"/>
      <c r="B239" s="256"/>
      <c r="C239" s="256"/>
      <c r="D239" s="253"/>
      <c r="E239" s="294"/>
      <c r="F239" s="255"/>
      <c r="G239" s="249"/>
      <c r="H239" s="248"/>
      <c r="I239" s="257"/>
      <c r="J239" s="248"/>
      <c r="K239" s="25"/>
      <c r="L239" s="25"/>
      <c r="M239" s="26"/>
      <c r="N239" s="44"/>
      <c r="O239" s="21">
        <f t="shared" si="301"/>
        <v>0</v>
      </c>
      <c r="P239" s="248"/>
      <c r="Q239" s="248"/>
      <c r="R239" s="248"/>
      <c r="S239" s="248"/>
      <c r="T239" s="248"/>
    </row>
    <row r="240" spans="1:20" ht="12.75" customHeight="1">
      <c r="A240" s="250"/>
      <c r="B240" s="256"/>
      <c r="C240" s="256"/>
      <c r="D240" s="253"/>
      <c r="E240" s="294"/>
      <c r="F240" s="255"/>
      <c r="G240" s="249"/>
      <c r="H240" s="248"/>
      <c r="I240" s="257"/>
      <c r="J240" s="248"/>
      <c r="K240" s="25"/>
      <c r="L240" s="25"/>
      <c r="M240" s="25"/>
      <c r="N240" s="44"/>
      <c r="O240" s="21">
        <f t="shared" si="301"/>
        <v>0</v>
      </c>
      <c r="P240" s="248"/>
      <c r="Q240" s="248"/>
      <c r="R240" s="248"/>
      <c r="S240" s="248"/>
      <c r="T240" s="248"/>
    </row>
    <row r="241" spans="1:20" ht="12.75" customHeight="1">
      <c r="A241" s="250">
        <v>12</v>
      </c>
      <c r="B241" s="256" t="s">
        <v>134</v>
      </c>
      <c r="C241" s="251" t="s">
        <v>135</v>
      </c>
      <c r="D241" s="250" t="s">
        <v>26</v>
      </c>
      <c r="E241" s="254">
        <v>23.6</v>
      </c>
      <c r="F241" s="255">
        <f t="shared" ref="F241" si="379">H241+J241+R241</f>
        <v>1.0045195308899999</v>
      </c>
      <c r="G241" s="257">
        <v>0.38400000000000001</v>
      </c>
      <c r="H241" s="248">
        <f t="shared" si="318"/>
        <v>0.69621119999999992</v>
      </c>
      <c r="I241" s="249"/>
      <c r="J241" s="248">
        <f t="shared" si="319"/>
        <v>0</v>
      </c>
      <c r="K241" s="25" t="s">
        <v>35</v>
      </c>
      <c r="L241" s="25" t="s">
        <v>34</v>
      </c>
      <c r="M241" s="25">
        <v>0.24399999999999999</v>
      </c>
      <c r="N241" s="27">
        <v>1.012</v>
      </c>
      <c r="O241" s="21">
        <f t="shared" si="301"/>
        <v>0.24692800000000001</v>
      </c>
      <c r="P241" s="248">
        <f t="shared" ref="P241" si="380">E241*F241</f>
        <v>23.706660929003998</v>
      </c>
      <c r="Q241" s="248">
        <f t="shared" ref="Q241" si="381">SUM(O241:O244)</f>
        <v>0.26903700000000003</v>
      </c>
      <c r="R241" s="248">
        <f t="shared" ref="R241" si="382">Q241*1.02*1.05*$R$14</f>
        <v>0.30830833089000004</v>
      </c>
      <c r="S241" s="248">
        <f t="shared" ref="S241" si="383">F241*$S$21</f>
        <v>1.1773976266361001</v>
      </c>
      <c r="T241" s="248">
        <f t="shared" ref="T241" si="384">E241*S241</f>
        <v>27.786583988611966</v>
      </c>
    </row>
    <row r="242" spans="1:20" ht="12.75" customHeight="1">
      <c r="A242" s="250"/>
      <c r="B242" s="256"/>
      <c r="C242" s="251"/>
      <c r="D242" s="250"/>
      <c r="E242" s="254"/>
      <c r="F242" s="255"/>
      <c r="G242" s="257"/>
      <c r="H242" s="248"/>
      <c r="I242" s="249"/>
      <c r="J242" s="248"/>
      <c r="K242" s="25" t="s">
        <v>91</v>
      </c>
      <c r="L242" s="25" t="s">
        <v>34</v>
      </c>
      <c r="M242" s="25">
        <v>2E-3</v>
      </c>
      <c r="N242" s="27">
        <v>0.7</v>
      </c>
      <c r="O242" s="21">
        <f t="shared" si="301"/>
        <v>1.4E-3</v>
      </c>
      <c r="P242" s="248"/>
      <c r="Q242" s="248"/>
      <c r="R242" s="248"/>
      <c r="S242" s="248"/>
      <c r="T242" s="248"/>
    </row>
    <row r="243" spans="1:20" ht="12.75" customHeight="1">
      <c r="A243" s="250"/>
      <c r="B243" s="256"/>
      <c r="C243" s="251"/>
      <c r="D243" s="250"/>
      <c r="E243" s="254"/>
      <c r="F243" s="255"/>
      <c r="G243" s="257"/>
      <c r="H243" s="248"/>
      <c r="I243" s="249"/>
      <c r="J243" s="248"/>
      <c r="K243" s="25" t="s">
        <v>36</v>
      </c>
      <c r="L243" s="25" t="s">
        <v>34</v>
      </c>
      <c r="M243" s="25">
        <v>2.7E-2</v>
      </c>
      <c r="N243" s="27">
        <v>0.76700000000000002</v>
      </c>
      <c r="O243" s="21">
        <f t="shared" si="301"/>
        <v>2.0709000000000002E-2</v>
      </c>
      <c r="P243" s="248"/>
      <c r="Q243" s="248"/>
      <c r="R243" s="248"/>
      <c r="S243" s="248"/>
      <c r="T243" s="248"/>
    </row>
    <row r="244" spans="1:20" ht="12.75" customHeight="1">
      <c r="A244" s="250"/>
      <c r="B244" s="256"/>
      <c r="C244" s="251"/>
      <c r="D244" s="250"/>
      <c r="E244" s="254"/>
      <c r="F244" s="255"/>
      <c r="G244" s="257"/>
      <c r="H244" s="248"/>
      <c r="I244" s="249"/>
      <c r="J244" s="248"/>
      <c r="K244" s="25"/>
      <c r="L244" s="25"/>
      <c r="M244" s="25"/>
      <c r="N244" s="44"/>
      <c r="O244" s="21">
        <f t="shared" si="301"/>
        <v>0</v>
      </c>
      <c r="P244" s="248"/>
      <c r="Q244" s="248"/>
      <c r="R244" s="248"/>
      <c r="S244" s="248"/>
      <c r="T244" s="248"/>
    </row>
    <row r="245" spans="1:20" ht="12.75" customHeight="1">
      <c r="A245" s="250">
        <v>13</v>
      </c>
      <c r="B245" s="256" t="s">
        <v>136</v>
      </c>
      <c r="C245" s="256" t="s">
        <v>149</v>
      </c>
      <c r="D245" s="253" t="s">
        <v>38</v>
      </c>
      <c r="E245" s="265">
        <v>6</v>
      </c>
      <c r="F245" s="255">
        <f t="shared" ref="F245" si="385">H245+J245+R245</f>
        <v>2.9696014799999997E-2</v>
      </c>
      <c r="G245" s="260">
        <v>1.49E-2</v>
      </c>
      <c r="H245" s="248">
        <f t="shared" si="318"/>
        <v>2.7014444999999998E-2</v>
      </c>
      <c r="I245" s="260"/>
      <c r="J245" s="248">
        <f t="shared" si="319"/>
        <v>0</v>
      </c>
      <c r="K245" s="25" t="s">
        <v>54</v>
      </c>
      <c r="L245" s="25" t="s">
        <v>42</v>
      </c>
      <c r="M245" s="25">
        <v>1.5599999999999999E-2</v>
      </c>
      <c r="N245" s="44">
        <v>0.15</v>
      </c>
      <c r="O245" s="21">
        <f t="shared" si="301"/>
        <v>2.3399999999999996E-3</v>
      </c>
      <c r="P245" s="248">
        <f t="shared" ref="P245" si="386">E245*F245</f>
        <v>0.17817608879999997</v>
      </c>
      <c r="Q245" s="248">
        <f t="shared" ref="Q245" si="387">SUM(O245:O248)</f>
        <v>2.3399999999999996E-3</v>
      </c>
      <c r="R245" s="248">
        <f t="shared" ref="R245" si="388">Q245*1.02*1.05*$R$14</f>
        <v>2.6815697999999998E-3</v>
      </c>
      <c r="S245" s="248">
        <f t="shared" ref="S245" si="389">F245*$S$21</f>
        <v>3.4806707356991387E-2</v>
      </c>
      <c r="T245" s="248">
        <f t="shared" ref="T245" si="390">E245*S245</f>
        <v>0.20884024414194832</v>
      </c>
    </row>
    <row r="246" spans="1:20" ht="12.75" customHeight="1">
      <c r="A246" s="250"/>
      <c r="B246" s="256"/>
      <c r="C246" s="256"/>
      <c r="D246" s="253"/>
      <c r="E246" s="265"/>
      <c r="F246" s="255"/>
      <c r="G246" s="260"/>
      <c r="H246" s="248"/>
      <c r="I246" s="260"/>
      <c r="J246" s="248"/>
      <c r="K246" s="25"/>
      <c r="L246" s="25"/>
      <c r="M246" s="25"/>
      <c r="N246" s="44"/>
      <c r="O246" s="21">
        <f t="shared" si="301"/>
        <v>0</v>
      </c>
      <c r="P246" s="248"/>
      <c r="Q246" s="248"/>
      <c r="R246" s="248"/>
      <c r="S246" s="248"/>
      <c r="T246" s="248"/>
    </row>
    <row r="247" spans="1:20" ht="12.75" customHeight="1">
      <c r="A247" s="250"/>
      <c r="B247" s="256"/>
      <c r="C247" s="256"/>
      <c r="D247" s="253"/>
      <c r="E247" s="265"/>
      <c r="F247" s="255"/>
      <c r="G247" s="260"/>
      <c r="H247" s="248"/>
      <c r="I247" s="260"/>
      <c r="J247" s="248"/>
      <c r="K247" s="25"/>
      <c r="L247" s="25"/>
      <c r="M247" s="26"/>
      <c r="N247" s="44"/>
      <c r="O247" s="21">
        <f t="shared" si="301"/>
        <v>0</v>
      </c>
      <c r="P247" s="248"/>
      <c r="Q247" s="248"/>
      <c r="R247" s="248"/>
      <c r="S247" s="248"/>
      <c r="T247" s="248"/>
    </row>
    <row r="248" spans="1:20" ht="12.75" customHeight="1">
      <c r="A248" s="250"/>
      <c r="B248" s="256"/>
      <c r="C248" s="256"/>
      <c r="D248" s="253"/>
      <c r="E248" s="265"/>
      <c r="F248" s="255"/>
      <c r="G248" s="260"/>
      <c r="H248" s="248"/>
      <c r="I248" s="260"/>
      <c r="J248" s="248"/>
      <c r="K248" s="25"/>
      <c r="L248" s="25"/>
      <c r="M248" s="25"/>
      <c r="N248" s="44"/>
      <c r="O248" s="21">
        <f t="shared" si="301"/>
        <v>0</v>
      </c>
      <c r="P248" s="248"/>
      <c r="Q248" s="248"/>
      <c r="R248" s="248"/>
      <c r="S248" s="248"/>
      <c r="T248" s="248"/>
    </row>
    <row r="249" spans="1:20" ht="12.75" customHeight="1">
      <c r="A249" s="250">
        <v>14</v>
      </c>
      <c r="B249" s="256" t="s">
        <v>136</v>
      </c>
      <c r="C249" s="256" t="s">
        <v>155</v>
      </c>
      <c r="D249" s="253" t="s">
        <v>38</v>
      </c>
      <c r="E249" s="265">
        <v>120</v>
      </c>
      <c r="F249" s="255">
        <f t="shared" ref="F249" si="391">H249+J249+R249</f>
        <v>2.9696014799999997E-2</v>
      </c>
      <c r="G249" s="260">
        <v>1.49E-2</v>
      </c>
      <c r="H249" s="248">
        <f t="shared" si="318"/>
        <v>2.7014444999999998E-2</v>
      </c>
      <c r="I249" s="260"/>
      <c r="J249" s="248">
        <f t="shared" si="319"/>
        <v>0</v>
      </c>
      <c r="K249" s="25" t="s">
        <v>54</v>
      </c>
      <c r="L249" s="25" t="s">
        <v>42</v>
      </c>
      <c r="M249" s="25">
        <v>1.5599999999999999E-2</v>
      </c>
      <c r="N249" s="44">
        <v>0.15</v>
      </c>
      <c r="O249" s="21">
        <f t="shared" si="301"/>
        <v>2.3399999999999996E-3</v>
      </c>
      <c r="P249" s="248">
        <f t="shared" ref="P249" si="392">E249*F249</f>
        <v>3.5635217759999995</v>
      </c>
      <c r="Q249" s="248">
        <f t="shared" ref="Q249" si="393">SUM(O249:O252)</f>
        <v>2.3399999999999996E-3</v>
      </c>
      <c r="R249" s="248">
        <f t="shared" ref="R249" si="394">Q249*1.02*1.05*$R$14</f>
        <v>2.6815697999999998E-3</v>
      </c>
      <c r="S249" s="248">
        <f t="shared" ref="S249" si="395">F249*$S$21</f>
        <v>3.4806707356991387E-2</v>
      </c>
      <c r="T249" s="248">
        <f t="shared" ref="T249" si="396">E249*S249</f>
        <v>4.1768048828389661</v>
      </c>
    </row>
    <row r="250" spans="1:20" ht="12.75" customHeight="1">
      <c r="A250" s="250"/>
      <c r="B250" s="256"/>
      <c r="C250" s="256"/>
      <c r="D250" s="253"/>
      <c r="E250" s="265"/>
      <c r="F250" s="255"/>
      <c r="G250" s="260"/>
      <c r="H250" s="248"/>
      <c r="I250" s="260"/>
      <c r="J250" s="248"/>
      <c r="K250" s="25"/>
      <c r="L250" s="25"/>
      <c r="M250" s="25"/>
      <c r="N250" s="44"/>
      <c r="O250" s="21">
        <f t="shared" si="301"/>
        <v>0</v>
      </c>
      <c r="P250" s="248"/>
      <c r="Q250" s="248"/>
      <c r="R250" s="248"/>
      <c r="S250" s="248"/>
      <c r="T250" s="248"/>
    </row>
    <row r="251" spans="1:20" ht="12.75" customHeight="1">
      <c r="A251" s="250"/>
      <c r="B251" s="256"/>
      <c r="C251" s="256"/>
      <c r="D251" s="253"/>
      <c r="E251" s="265"/>
      <c r="F251" s="255"/>
      <c r="G251" s="260"/>
      <c r="H251" s="248"/>
      <c r="I251" s="260"/>
      <c r="J251" s="248"/>
      <c r="K251" s="25"/>
      <c r="L251" s="25"/>
      <c r="M251" s="26"/>
      <c r="N251" s="44"/>
      <c r="O251" s="21">
        <f t="shared" si="301"/>
        <v>0</v>
      </c>
      <c r="P251" s="248"/>
      <c r="Q251" s="248"/>
      <c r="R251" s="248"/>
      <c r="S251" s="248"/>
      <c r="T251" s="248"/>
    </row>
    <row r="252" spans="1:20" ht="12.75" customHeight="1">
      <c r="A252" s="250"/>
      <c r="B252" s="256"/>
      <c r="C252" s="256"/>
      <c r="D252" s="253"/>
      <c r="E252" s="265"/>
      <c r="F252" s="255"/>
      <c r="G252" s="260"/>
      <c r="H252" s="248"/>
      <c r="I252" s="260"/>
      <c r="J252" s="248"/>
      <c r="K252" s="25"/>
      <c r="L252" s="25"/>
      <c r="M252" s="25"/>
      <c r="N252" s="44"/>
      <c r="O252" s="21">
        <f t="shared" si="301"/>
        <v>0</v>
      </c>
      <c r="P252" s="248"/>
      <c r="Q252" s="248"/>
      <c r="R252" s="248"/>
      <c r="S252" s="248"/>
      <c r="T252" s="248"/>
    </row>
    <row r="253" spans="1:20" ht="12.75" customHeight="1">
      <c r="A253" s="250"/>
      <c r="B253" s="256"/>
      <c r="C253" s="303" t="s">
        <v>28</v>
      </c>
      <c r="D253" s="253"/>
      <c r="E253" s="265"/>
      <c r="F253" s="255">
        <f t="shared" ref="F253" si="397">H253+J253+R253</f>
        <v>0</v>
      </c>
      <c r="G253" s="257"/>
      <c r="H253" s="248">
        <f t="shared" si="318"/>
        <v>0</v>
      </c>
      <c r="I253" s="260"/>
      <c r="J253" s="248">
        <f t="shared" si="319"/>
        <v>0</v>
      </c>
      <c r="K253" s="45"/>
      <c r="L253" s="25"/>
      <c r="M253" s="25"/>
      <c r="N253" s="45"/>
      <c r="O253" s="21">
        <f t="shared" ref="O253:O272" si="398">M253*N253</f>
        <v>0</v>
      </c>
      <c r="P253" s="248">
        <f t="shared" ref="P253" si="399">E253*F253</f>
        <v>0</v>
      </c>
      <c r="Q253" s="248">
        <f t="shared" ref="Q253" si="400">SUM(O253:O256)</f>
        <v>0</v>
      </c>
      <c r="R253" s="248">
        <f t="shared" ref="R253" si="401">Q253*1.02*1.05*$R$14</f>
        <v>0</v>
      </c>
      <c r="S253" s="248">
        <f t="shared" ref="S253" si="402">F253*$S$21</f>
        <v>0</v>
      </c>
      <c r="T253" s="248">
        <f t="shared" ref="T253" si="403">E253*S253</f>
        <v>0</v>
      </c>
    </row>
    <row r="254" spans="1:20" ht="12.75" customHeight="1">
      <c r="A254" s="250"/>
      <c r="B254" s="256"/>
      <c r="C254" s="303"/>
      <c r="D254" s="253"/>
      <c r="E254" s="265"/>
      <c r="F254" s="255"/>
      <c r="G254" s="257"/>
      <c r="H254" s="248"/>
      <c r="I254" s="260"/>
      <c r="J254" s="248"/>
      <c r="K254" s="25"/>
      <c r="L254" s="25"/>
      <c r="M254" s="25"/>
      <c r="N254" s="45"/>
      <c r="O254" s="21">
        <f t="shared" si="398"/>
        <v>0</v>
      </c>
      <c r="P254" s="248"/>
      <c r="Q254" s="248"/>
      <c r="R254" s="248"/>
      <c r="S254" s="248"/>
      <c r="T254" s="248"/>
    </row>
    <row r="255" spans="1:20" ht="12.75" customHeight="1">
      <c r="A255" s="250"/>
      <c r="B255" s="256"/>
      <c r="C255" s="303"/>
      <c r="D255" s="253"/>
      <c r="E255" s="265"/>
      <c r="F255" s="255"/>
      <c r="G255" s="257"/>
      <c r="H255" s="248"/>
      <c r="I255" s="260"/>
      <c r="J255" s="248"/>
      <c r="K255" s="25"/>
      <c r="L255" s="25"/>
      <c r="M255" s="25"/>
      <c r="N255" s="45"/>
      <c r="O255" s="21">
        <f t="shared" si="398"/>
        <v>0</v>
      </c>
      <c r="P255" s="248"/>
      <c r="Q255" s="248"/>
      <c r="R255" s="248"/>
      <c r="S255" s="248"/>
      <c r="T255" s="248"/>
    </row>
    <row r="256" spans="1:20" ht="12.75" customHeight="1">
      <c r="A256" s="250"/>
      <c r="B256" s="256"/>
      <c r="C256" s="303"/>
      <c r="D256" s="253"/>
      <c r="E256" s="265"/>
      <c r="F256" s="255"/>
      <c r="G256" s="257"/>
      <c r="H256" s="248"/>
      <c r="I256" s="260"/>
      <c r="J256" s="248"/>
      <c r="K256" s="25"/>
      <c r="L256" s="25"/>
      <c r="M256" s="25"/>
      <c r="N256" s="44"/>
      <c r="O256" s="21">
        <f t="shared" si="398"/>
        <v>0</v>
      </c>
      <c r="P256" s="248"/>
      <c r="Q256" s="248"/>
      <c r="R256" s="248"/>
      <c r="S256" s="248"/>
      <c r="T256" s="248"/>
    </row>
    <row r="257" spans="1:20" ht="12.75" customHeight="1">
      <c r="A257" s="250">
        <v>1</v>
      </c>
      <c r="B257" s="256" t="s">
        <v>89</v>
      </c>
      <c r="C257" s="256" t="s">
        <v>146</v>
      </c>
      <c r="D257" s="250" t="s">
        <v>37</v>
      </c>
      <c r="E257" s="294">
        <v>15.9</v>
      </c>
      <c r="F257" s="255">
        <f t="shared" ref="F257" si="404">H257+J257+R257</f>
        <v>1.9943550000000001</v>
      </c>
      <c r="G257" s="257">
        <v>1.1000000000000001</v>
      </c>
      <c r="H257" s="248">
        <f t="shared" si="318"/>
        <v>1.9943550000000001</v>
      </c>
      <c r="I257" s="260"/>
      <c r="J257" s="248">
        <f t="shared" si="319"/>
        <v>0</v>
      </c>
      <c r="K257" s="25"/>
      <c r="L257" s="25"/>
      <c r="M257" s="25"/>
      <c r="N257" s="45"/>
      <c r="O257" s="21">
        <f t="shared" si="398"/>
        <v>0</v>
      </c>
      <c r="P257" s="248">
        <f t="shared" ref="P257" si="405">E257*F257</f>
        <v>31.710244500000002</v>
      </c>
      <c r="Q257" s="248">
        <f t="shared" ref="Q257" si="406">SUM(O257:O260)</f>
        <v>0</v>
      </c>
      <c r="R257" s="248">
        <f t="shared" ref="R257" si="407">Q257*1.02*1.05*$R$14</f>
        <v>0</v>
      </c>
      <c r="S257" s="248">
        <f t="shared" ref="S257" si="408">F257*$S$21</f>
        <v>2.337584060301336</v>
      </c>
      <c r="T257" s="248">
        <f t="shared" ref="T257" si="409">E257*S257</f>
        <v>37.167586558791243</v>
      </c>
    </row>
    <row r="258" spans="1:20" ht="12.75" customHeight="1">
      <c r="A258" s="250"/>
      <c r="B258" s="256"/>
      <c r="C258" s="256"/>
      <c r="D258" s="250"/>
      <c r="E258" s="294"/>
      <c r="F258" s="255"/>
      <c r="G258" s="257"/>
      <c r="H258" s="248"/>
      <c r="I258" s="260"/>
      <c r="J258" s="248"/>
      <c r="K258" s="25"/>
      <c r="L258" s="25"/>
      <c r="M258" s="25"/>
      <c r="N258" s="44"/>
      <c r="O258" s="21">
        <f t="shared" si="398"/>
        <v>0</v>
      </c>
      <c r="P258" s="248"/>
      <c r="Q258" s="248"/>
      <c r="R258" s="248"/>
      <c r="S258" s="248"/>
      <c r="T258" s="248"/>
    </row>
    <row r="259" spans="1:20" ht="12.75" customHeight="1">
      <c r="A259" s="250"/>
      <c r="B259" s="256"/>
      <c r="C259" s="256"/>
      <c r="D259" s="250"/>
      <c r="E259" s="294"/>
      <c r="F259" s="255"/>
      <c r="G259" s="257"/>
      <c r="H259" s="248"/>
      <c r="I259" s="260"/>
      <c r="J259" s="248"/>
      <c r="K259" s="25"/>
      <c r="L259" s="25"/>
      <c r="M259" s="26"/>
      <c r="N259" s="44"/>
      <c r="O259" s="21">
        <f t="shared" si="398"/>
        <v>0</v>
      </c>
      <c r="P259" s="248"/>
      <c r="Q259" s="248"/>
      <c r="R259" s="248"/>
      <c r="S259" s="248"/>
      <c r="T259" s="248"/>
    </row>
    <row r="260" spans="1:20" ht="12.75" customHeight="1">
      <c r="A260" s="250"/>
      <c r="B260" s="256"/>
      <c r="C260" s="256"/>
      <c r="D260" s="250"/>
      <c r="E260" s="294"/>
      <c r="F260" s="255"/>
      <c r="G260" s="257"/>
      <c r="H260" s="248"/>
      <c r="I260" s="260"/>
      <c r="J260" s="248"/>
      <c r="K260" s="25"/>
      <c r="L260" s="25"/>
      <c r="M260" s="25"/>
      <c r="N260" s="44"/>
      <c r="O260" s="21">
        <f t="shared" si="398"/>
        <v>0</v>
      </c>
      <c r="P260" s="248"/>
      <c r="Q260" s="248"/>
      <c r="R260" s="248"/>
      <c r="S260" s="248"/>
      <c r="T260" s="248"/>
    </row>
    <row r="261" spans="1:20" ht="12.75" customHeight="1">
      <c r="A261" s="250">
        <v>2</v>
      </c>
      <c r="B261" s="256" t="s">
        <v>56</v>
      </c>
      <c r="C261" s="256" t="s">
        <v>156</v>
      </c>
      <c r="D261" s="253" t="s">
        <v>42</v>
      </c>
      <c r="E261" s="294">
        <v>13.3</v>
      </c>
      <c r="F261" s="255">
        <f t="shared" ref="F261" si="410">H261+J261+R261</f>
        <v>1.0189341000000001</v>
      </c>
      <c r="G261" s="257">
        <v>0.56200000000000006</v>
      </c>
      <c r="H261" s="248">
        <f t="shared" si="318"/>
        <v>1.0189341000000001</v>
      </c>
      <c r="I261" s="260"/>
      <c r="J261" s="248">
        <f t="shared" si="319"/>
        <v>0</v>
      </c>
      <c r="K261" s="25"/>
      <c r="L261" s="25"/>
      <c r="M261" s="25"/>
      <c r="N261" s="45"/>
      <c r="O261" s="21">
        <f t="shared" si="398"/>
        <v>0</v>
      </c>
      <c r="P261" s="248">
        <f t="shared" ref="P261" si="411">E261*F261</f>
        <v>13.551823530000002</v>
      </c>
      <c r="Q261" s="248">
        <f t="shared" ref="Q261" si="412">SUM(O261:O264)</f>
        <v>0</v>
      </c>
      <c r="R261" s="248">
        <f t="shared" ref="R261" si="413">Q261*1.02*1.05*$R$14</f>
        <v>0</v>
      </c>
      <c r="S261" s="248">
        <f t="shared" ref="S261" si="414">F261*$S$21</f>
        <v>1.1942929471721373</v>
      </c>
      <c r="T261" s="248">
        <f t="shared" ref="T261" si="415">E261*S261</f>
        <v>15.884096197389427</v>
      </c>
    </row>
    <row r="262" spans="1:20" ht="12.75" customHeight="1">
      <c r="A262" s="250"/>
      <c r="B262" s="256"/>
      <c r="C262" s="256"/>
      <c r="D262" s="253"/>
      <c r="E262" s="294"/>
      <c r="F262" s="255"/>
      <c r="G262" s="257"/>
      <c r="H262" s="248"/>
      <c r="I262" s="260"/>
      <c r="J262" s="248"/>
      <c r="K262" s="25"/>
      <c r="L262" s="25"/>
      <c r="M262" s="25"/>
      <c r="N262" s="44"/>
      <c r="O262" s="21">
        <f t="shared" si="398"/>
        <v>0</v>
      </c>
      <c r="P262" s="248"/>
      <c r="Q262" s="248"/>
      <c r="R262" s="248"/>
      <c r="S262" s="248"/>
      <c r="T262" s="248"/>
    </row>
    <row r="263" spans="1:20" ht="12.75" customHeight="1">
      <c r="A263" s="250"/>
      <c r="B263" s="256"/>
      <c r="C263" s="256"/>
      <c r="D263" s="253"/>
      <c r="E263" s="294"/>
      <c r="F263" s="255"/>
      <c r="G263" s="257"/>
      <c r="H263" s="248"/>
      <c r="I263" s="260"/>
      <c r="J263" s="248"/>
      <c r="K263" s="25"/>
      <c r="L263" s="25"/>
      <c r="M263" s="26"/>
      <c r="N263" s="44"/>
      <c r="O263" s="21">
        <f t="shared" si="398"/>
        <v>0</v>
      </c>
      <c r="P263" s="248"/>
      <c r="Q263" s="248"/>
      <c r="R263" s="248"/>
      <c r="S263" s="248"/>
      <c r="T263" s="248"/>
    </row>
    <row r="264" spans="1:20" ht="12.75" customHeight="1">
      <c r="A264" s="250"/>
      <c r="B264" s="256"/>
      <c r="C264" s="256"/>
      <c r="D264" s="253"/>
      <c r="E264" s="294"/>
      <c r="F264" s="255"/>
      <c r="G264" s="257"/>
      <c r="H264" s="248"/>
      <c r="I264" s="260"/>
      <c r="J264" s="248"/>
      <c r="K264" s="25"/>
      <c r="L264" s="25"/>
      <c r="M264" s="25"/>
      <c r="N264" s="44"/>
      <c r="O264" s="21">
        <f t="shared" si="398"/>
        <v>0</v>
      </c>
      <c r="P264" s="248"/>
      <c r="Q264" s="248"/>
      <c r="R264" s="248"/>
      <c r="S264" s="248"/>
      <c r="T264" s="248"/>
    </row>
    <row r="265" spans="1:20" ht="12.75" customHeight="1">
      <c r="A265" s="250">
        <v>3</v>
      </c>
      <c r="B265" s="256" t="s">
        <v>147</v>
      </c>
      <c r="C265" s="256" t="s">
        <v>148</v>
      </c>
      <c r="D265" s="250" t="s">
        <v>37</v>
      </c>
      <c r="E265" s="294">
        <v>6.5</v>
      </c>
      <c r="F265" s="255">
        <f t="shared" ref="F265" si="416">H265+J265+R265</f>
        <v>0.19550879199999999</v>
      </c>
      <c r="G265" s="257">
        <v>6.2E-2</v>
      </c>
      <c r="H265" s="248">
        <f t="shared" ref="H265:H269" si="417">G265*$P$8/1000</f>
        <v>0.1124091</v>
      </c>
      <c r="I265" s="260">
        <v>3.49E-2</v>
      </c>
      <c r="J265" s="248">
        <f t="shared" ref="J265:J269" si="418">I265*$P$9/1000</f>
        <v>8.3099692000000003E-2</v>
      </c>
      <c r="K265" s="25"/>
      <c r="L265" s="25"/>
      <c r="M265" s="25"/>
      <c r="N265" s="45"/>
      <c r="O265" s="21">
        <f t="shared" si="398"/>
        <v>0</v>
      </c>
      <c r="P265" s="248">
        <f t="shared" ref="P265" si="419">E265*F265</f>
        <v>1.2708071479999998</v>
      </c>
      <c r="Q265" s="248">
        <f t="shared" ref="Q265" si="420">SUM(O265:O268)</f>
        <v>0</v>
      </c>
      <c r="R265" s="248">
        <f t="shared" ref="R265" si="421">Q265*1.02*1.05*$R$14</f>
        <v>0</v>
      </c>
      <c r="S265" s="248">
        <f t="shared" ref="S265" si="422">F265*$S$21</f>
        <v>0.22915591047128989</v>
      </c>
      <c r="T265" s="248">
        <f t="shared" ref="T265" si="423">E265*S265</f>
        <v>1.4895134180633842</v>
      </c>
    </row>
    <row r="266" spans="1:20" ht="12.75" customHeight="1">
      <c r="A266" s="250"/>
      <c r="B266" s="256"/>
      <c r="C266" s="256"/>
      <c r="D266" s="250"/>
      <c r="E266" s="294"/>
      <c r="F266" s="255"/>
      <c r="G266" s="257"/>
      <c r="H266" s="248"/>
      <c r="I266" s="260"/>
      <c r="J266" s="248"/>
      <c r="K266" s="25"/>
      <c r="L266" s="25"/>
      <c r="M266" s="25"/>
      <c r="N266" s="44"/>
      <c r="O266" s="21">
        <f t="shared" si="398"/>
        <v>0</v>
      </c>
      <c r="P266" s="248"/>
      <c r="Q266" s="248"/>
      <c r="R266" s="248"/>
      <c r="S266" s="248"/>
      <c r="T266" s="248"/>
    </row>
    <row r="267" spans="1:20" ht="12.75" customHeight="1">
      <c r="A267" s="250"/>
      <c r="B267" s="256"/>
      <c r="C267" s="256"/>
      <c r="D267" s="250"/>
      <c r="E267" s="294"/>
      <c r="F267" s="255"/>
      <c r="G267" s="257"/>
      <c r="H267" s="248"/>
      <c r="I267" s="260"/>
      <c r="J267" s="248"/>
      <c r="K267" s="25"/>
      <c r="L267" s="25"/>
      <c r="M267" s="26"/>
      <c r="N267" s="44"/>
      <c r="O267" s="21">
        <f t="shared" si="398"/>
        <v>0</v>
      </c>
      <c r="P267" s="248"/>
      <c r="Q267" s="248"/>
      <c r="R267" s="248"/>
      <c r="S267" s="248"/>
      <c r="T267" s="248"/>
    </row>
    <row r="268" spans="1:20" ht="12.75" customHeight="1">
      <c r="A268" s="250"/>
      <c r="B268" s="256"/>
      <c r="C268" s="256"/>
      <c r="D268" s="250"/>
      <c r="E268" s="294"/>
      <c r="F268" s="255"/>
      <c r="G268" s="257"/>
      <c r="H268" s="248"/>
      <c r="I268" s="260"/>
      <c r="J268" s="248"/>
      <c r="K268" s="25"/>
      <c r="L268" s="25"/>
      <c r="M268" s="25"/>
      <c r="N268" s="44"/>
      <c r="O268" s="21">
        <f t="shared" si="398"/>
        <v>0</v>
      </c>
      <c r="P268" s="248"/>
      <c r="Q268" s="248"/>
      <c r="R268" s="248"/>
      <c r="S268" s="248"/>
      <c r="T268" s="248"/>
    </row>
    <row r="269" spans="1:20" ht="12.75" customHeight="1">
      <c r="A269" s="250">
        <v>4</v>
      </c>
      <c r="B269" s="282" t="s">
        <v>174</v>
      </c>
      <c r="C269" s="282" t="s">
        <v>179</v>
      </c>
      <c r="D269" s="288" t="s">
        <v>31</v>
      </c>
      <c r="E269" s="254">
        <v>5.41</v>
      </c>
      <c r="F269" s="255">
        <f t="shared" ref="F269" si="424">H269+J269+R269</f>
        <v>0.92862120000000004</v>
      </c>
      <c r="G269" s="257"/>
      <c r="H269" s="248">
        <f t="shared" si="417"/>
        <v>0</v>
      </c>
      <c r="I269" s="302">
        <v>0.39</v>
      </c>
      <c r="J269" s="248">
        <f t="shared" si="418"/>
        <v>0.92862120000000004</v>
      </c>
      <c r="K269" s="25"/>
      <c r="L269" s="25"/>
      <c r="M269" s="25"/>
      <c r="N269" s="44"/>
      <c r="O269" s="21">
        <f t="shared" si="398"/>
        <v>0</v>
      </c>
      <c r="P269" s="248">
        <f t="shared" ref="P269" si="425">E269*F269</f>
        <v>5.0238406920000003</v>
      </c>
      <c r="Q269" s="248">
        <f t="shared" ref="Q269" si="426">SUM(O269:O272)</f>
        <v>0</v>
      </c>
      <c r="R269" s="248">
        <f t="shared" ref="R269" si="427">Q269*1.02*1.05*$R$14</f>
        <v>0</v>
      </c>
      <c r="S269" s="248">
        <f t="shared" ref="S269" si="428">F269*$S$21</f>
        <v>1.0884371715055239</v>
      </c>
      <c r="T269" s="248">
        <f t="shared" ref="T269" si="429">E269*S269</f>
        <v>5.8884450978448841</v>
      </c>
    </row>
    <row r="270" spans="1:20" ht="12.75" customHeight="1">
      <c r="A270" s="250"/>
      <c r="B270" s="283"/>
      <c r="C270" s="283"/>
      <c r="D270" s="289"/>
      <c r="E270" s="254"/>
      <c r="F270" s="255"/>
      <c r="G270" s="257"/>
      <c r="H270" s="248"/>
      <c r="I270" s="302"/>
      <c r="J270" s="248"/>
      <c r="K270" s="25"/>
      <c r="L270" s="25"/>
      <c r="M270" s="25"/>
      <c r="N270" s="44"/>
      <c r="O270" s="21">
        <f t="shared" si="398"/>
        <v>0</v>
      </c>
      <c r="P270" s="248"/>
      <c r="Q270" s="248"/>
      <c r="R270" s="248"/>
      <c r="S270" s="248"/>
      <c r="T270" s="248"/>
    </row>
    <row r="271" spans="1:20" ht="12.75" customHeight="1">
      <c r="A271" s="250"/>
      <c r="B271" s="283"/>
      <c r="C271" s="283"/>
      <c r="D271" s="289"/>
      <c r="E271" s="254"/>
      <c r="F271" s="255"/>
      <c r="G271" s="257"/>
      <c r="H271" s="248"/>
      <c r="I271" s="302"/>
      <c r="J271" s="248"/>
      <c r="K271" s="23"/>
      <c r="L271" s="23"/>
      <c r="M271" s="23"/>
      <c r="N271" s="44"/>
      <c r="O271" s="21">
        <f t="shared" si="398"/>
        <v>0</v>
      </c>
      <c r="P271" s="248"/>
      <c r="Q271" s="248"/>
      <c r="R271" s="248"/>
      <c r="S271" s="248"/>
      <c r="T271" s="248"/>
    </row>
    <row r="272" spans="1:20" ht="12.75" customHeight="1">
      <c r="A272" s="250"/>
      <c r="B272" s="284"/>
      <c r="C272" s="284"/>
      <c r="D272" s="290"/>
      <c r="E272" s="254"/>
      <c r="F272" s="255"/>
      <c r="G272" s="257"/>
      <c r="H272" s="248"/>
      <c r="I272" s="302"/>
      <c r="J272" s="248"/>
      <c r="K272" s="23"/>
      <c r="L272" s="23"/>
      <c r="M272" s="23"/>
      <c r="N272" s="44"/>
      <c r="O272" s="21">
        <f t="shared" si="398"/>
        <v>0</v>
      </c>
      <c r="P272" s="248"/>
      <c r="Q272" s="248"/>
      <c r="R272" s="248"/>
      <c r="S272" s="248"/>
      <c r="T272" s="248"/>
    </row>
    <row r="273" spans="1:20" ht="12.75" customHeight="1">
      <c r="A273" s="39"/>
      <c r="B273" s="40"/>
      <c r="C273" s="279" t="s">
        <v>25</v>
      </c>
      <c r="D273" s="280"/>
      <c r="E273" s="281"/>
      <c r="F273" s="41"/>
      <c r="G273" s="42"/>
      <c r="H273" s="38"/>
      <c r="I273" s="42"/>
      <c r="J273" s="38"/>
      <c r="K273" s="23"/>
      <c r="L273" s="23"/>
      <c r="M273" s="23"/>
      <c r="N273" s="39"/>
      <c r="O273" s="21"/>
      <c r="P273" s="38"/>
      <c r="Q273" s="38"/>
      <c r="R273" s="38"/>
      <c r="S273" s="34"/>
      <c r="T273" s="32">
        <f>SUM(T25:T272)</f>
        <v>6290.75531045971</v>
      </c>
    </row>
    <row r="274" spans="1:20" ht="12.75" customHeight="1">
      <c r="A274" s="39"/>
      <c r="B274" s="40"/>
      <c r="C274" s="279" t="s">
        <v>84</v>
      </c>
      <c r="D274" s="280"/>
      <c r="E274" s="281"/>
      <c r="F274" s="41"/>
      <c r="G274" s="42"/>
      <c r="H274" s="38"/>
      <c r="I274" s="42"/>
      <c r="J274" s="38"/>
      <c r="K274" s="23"/>
      <c r="L274" s="23"/>
      <c r="M274" s="23"/>
      <c r="N274" s="39"/>
      <c r="O274" s="21"/>
      <c r="P274" s="38"/>
      <c r="Q274" s="38"/>
      <c r="R274" s="38"/>
      <c r="S274" s="34"/>
      <c r="T274" s="33">
        <f>T273*11%</f>
        <v>691.98308415056806</v>
      </c>
    </row>
    <row r="275" spans="1:20" ht="12.75" customHeight="1">
      <c r="A275" s="39"/>
      <c r="B275" s="40"/>
      <c r="C275" s="279" t="s">
        <v>25</v>
      </c>
      <c r="D275" s="280"/>
      <c r="E275" s="281"/>
      <c r="F275" s="41"/>
      <c r="G275" s="42"/>
      <c r="H275" s="38"/>
      <c r="I275" s="42"/>
      <c r="J275" s="38"/>
      <c r="K275" s="23"/>
      <c r="L275" s="23"/>
      <c r="M275" s="23"/>
      <c r="N275" s="39"/>
      <c r="O275" s="21"/>
      <c r="P275" s="38"/>
      <c r="Q275" s="38"/>
      <c r="R275" s="38"/>
      <c r="S275" s="34"/>
      <c r="T275" s="32">
        <f>SUM(T273:T274)</f>
        <v>6982.7383946102782</v>
      </c>
    </row>
    <row r="276" spans="1:20" ht="12.75" customHeight="1">
      <c r="A276" s="39"/>
      <c r="B276" s="40"/>
      <c r="C276" s="279" t="s">
        <v>85</v>
      </c>
      <c r="D276" s="280"/>
      <c r="E276" s="281"/>
      <c r="F276" s="41"/>
      <c r="G276" s="42"/>
      <c r="H276" s="38"/>
      <c r="I276" s="42"/>
      <c r="J276" s="38"/>
      <c r="K276" s="23"/>
      <c r="L276" s="23"/>
      <c r="M276" s="23"/>
      <c r="N276" s="39"/>
      <c r="O276" s="21"/>
      <c r="P276" s="38"/>
      <c r="Q276" s="38"/>
      <c r="R276" s="38"/>
      <c r="S276" s="34"/>
      <c r="T276" s="33">
        <f>T275*20%</f>
        <v>1396.5476789220556</v>
      </c>
    </row>
    <row r="277" spans="1:20" ht="12.75" customHeight="1">
      <c r="A277" s="39"/>
      <c r="B277" s="40"/>
      <c r="C277" s="279" t="s">
        <v>25</v>
      </c>
      <c r="D277" s="280"/>
      <c r="E277" s="281"/>
      <c r="F277" s="41"/>
      <c r="G277" s="42"/>
      <c r="H277" s="38"/>
      <c r="I277" s="42"/>
      <c r="J277" s="38"/>
      <c r="K277" s="23"/>
      <c r="L277" s="23"/>
      <c r="M277" s="23"/>
      <c r="N277" s="39"/>
      <c r="O277" s="21"/>
      <c r="P277" s="38"/>
      <c r="Q277" s="38"/>
      <c r="R277" s="38"/>
      <c r="S277" s="34"/>
      <c r="T277" s="32">
        <f>SUM(T275:T276)</f>
        <v>8379.2860735323338</v>
      </c>
    </row>
    <row r="278" spans="1:20" ht="12.75" customHeight="1"/>
    <row r="279" spans="1:20" ht="12.75" customHeight="1">
      <c r="A279" s="308" t="s">
        <v>170</v>
      </c>
      <c r="B279" s="308"/>
      <c r="C279" s="308"/>
      <c r="D279" s="308"/>
      <c r="E279" s="308"/>
      <c r="F279" s="308"/>
      <c r="G279" s="308"/>
      <c r="H279" s="308"/>
      <c r="I279" s="308"/>
      <c r="J279" s="308"/>
      <c r="K279" s="308"/>
      <c r="L279" s="308"/>
      <c r="M279" s="308"/>
      <c r="N279" s="308"/>
      <c r="O279" s="308"/>
      <c r="P279" s="308"/>
      <c r="Q279" s="308"/>
      <c r="R279" s="308"/>
      <c r="S279" s="308"/>
      <c r="T279" s="308"/>
    </row>
    <row r="280" spans="1:20" ht="12.75" customHeight="1">
      <c r="C280" s="35"/>
      <c r="D280" s="35"/>
      <c r="E280" s="35"/>
      <c r="F280" s="35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</row>
    <row r="281" spans="1:20" ht="12.75" customHeight="1">
      <c r="A281" s="308" t="s">
        <v>169</v>
      </c>
      <c r="B281" s="308"/>
      <c r="C281" s="308"/>
      <c r="D281" s="308"/>
      <c r="E281" s="308"/>
      <c r="F281" s="308"/>
      <c r="G281" s="308"/>
      <c r="H281" s="308"/>
      <c r="I281" s="308"/>
      <c r="J281" s="308"/>
      <c r="K281" s="308"/>
      <c r="L281" s="308"/>
      <c r="M281" s="308"/>
      <c r="N281" s="308"/>
      <c r="O281" s="308"/>
      <c r="P281" s="308"/>
      <c r="Q281" s="308"/>
      <c r="R281" s="308"/>
      <c r="S281" s="308"/>
      <c r="T281" s="308"/>
    </row>
  </sheetData>
  <mergeCells count="991">
    <mergeCell ref="S117:S120"/>
    <mergeCell ref="T117:T120"/>
    <mergeCell ref="A121:A124"/>
    <mergeCell ref="A17:A20"/>
    <mergeCell ref="B17:B20"/>
    <mergeCell ref="C17:C20"/>
    <mergeCell ref="D17:D20"/>
    <mergeCell ref="E17:E20"/>
    <mergeCell ref="F17:F20"/>
    <mergeCell ref="G17:G20"/>
    <mergeCell ref="H17:H20"/>
    <mergeCell ref="I17:I20"/>
    <mergeCell ref="S121:S124"/>
    <mergeCell ref="T121:T124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A117:A120"/>
    <mergeCell ref="B117:B120"/>
    <mergeCell ref="C117:C120"/>
    <mergeCell ref="D117:D120"/>
    <mergeCell ref="E117:E120"/>
    <mergeCell ref="F117:F120"/>
    <mergeCell ref="G117:G120"/>
    <mergeCell ref="B121:B124"/>
    <mergeCell ref="C121:C124"/>
    <mergeCell ref="D121:D124"/>
    <mergeCell ref="E141:E144"/>
    <mergeCell ref="B137:B140"/>
    <mergeCell ref="C137:C140"/>
    <mergeCell ref="D137:D140"/>
    <mergeCell ref="I129:I132"/>
    <mergeCell ref="B173:B176"/>
    <mergeCell ref="C173:C176"/>
    <mergeCell ref="D173:D176"/>
    <mergeCell ref="E173:E176"/>
    <mergeCell ref="D157:D160"/>
    <mergeCell ref="E157:E160"/>
    <mergeCell ref="B145:B148"/>
    <mergeCell ref="C145:C148"/>
    <mergeCell ref="D145:D148"/>
    <mergeCell ref="E145:E148"/>
    <mergeCell ref="S109:S112"/>
    <mergeCell ref="T109:T112"/>
    <mergeCell ref="A113:A116"/>
    <mergeCell ref="B113:B116"/>
    <mergeCell ref="C113:C116"/>
    <mergeCell ref="D113:D116"/>
    <mergeCell ref="F113:F116"/>
    <mergeCell ref="G113:G116"/>
    <mergeCell ref="H113:H116"/>
    <mergeCell ref="I113:I116"/>
    <mergeCell ref="J113:J116"/>
    <mergeCell ref="P113:P116"/>
    <mergeCell ref="Q113:Q116"/>
    <mergeCell ref="R113:R116"/>
    <mergeCell ref="S113:S116"/>
    <mergeCell ref="T113:T116"/>
    <mergeCell ref="H97:H100"/>
    <mergeCell ref="I97:I100"/>
    <mergeCell ref="P121:P124"/>
    <mergeCell ref="Q121:Q124"/>
    <mergeCell ref="R121:R124"/>
    <mergeCell ref="F121:F124"/>
    <mergeCell ref="G121:G124"/>
    <mergeCell ref="H121:H124"/>
    <mergeCell ref="I121:I124"/>
    <mergeCell ref="J121:J124"/>
    <mergeCell ref="H117:H120"/>
    <mergeCell ref="I117:I120"/>
    <mergeCell ref="J117:J120"/>
    <mergeCell ref="P117:P120"/>
    <mergeCell ref="Q117:Q120"/>
    <mergeCell ref="R117:R120"/>
    <mergeCell ref="P109:P112"/>
    <mergeCell ref="Q109:Q112"/>
    <mergeCell ref="R109:R112"/>
    <mergeCell ref="J97:J100"/>
    <mergeCell ref="P97:P100"/>
    <mergeCell ref="Q97:Q100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J101:J104"/>
    <mergeCell ref="P101:P104"/>
    <mergeCell ref="Q101:Q104"/>
    <mergeCell ref="R101:R104"/>
    <mergeCell ref="S101:S104"/>
    <mergeCell ref="T101:T104"/>
    <mergeCell ref="A97:A100"/>
    <mergeCell ref="B97:B100"/>
    <mergeCell ref="C97:C100"/>
    <mergeCell ref="D97:D100"/>
    <mergeCell ref="E97:E100"/>
    <mergeCell ref="F97:F100"/>
    <mergeCell ref="G97:G10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R93:R96"/>
    <mergeCell ref="S93:S96"/>
    <mergeCell ref="T93:T96"/>
    <mergeCell ref="B169:B172"/>
    <mergeCell ref="C169:C172"/>
    <mergeCell ref="D169:D172"/>
    <mergeCell ref="E169:E172"/>
    <mergeCell ref="B161:B164"/>
    <mergeCell ref="C161:C164"/>
    <mergeCell ref="D161:D164"/>
    <mergeCell ref="E161:E164"/>
    <mergeCell ref="B165:B168"/>
    <mergeCell ref="C165:C168"/>
    <mergeCell ref="D165:D168"/>
    <mergeCell ref="E165:E168"/>
    <mergeCell ref="B153:B156"/>
    <mergeCell ref="C153:C156"/>
    <mergeCell ref="D153:D156"/>
    <mergeCell ref="E153:E156"/>
    <mergeCell ref="B157:B160"/>
    <mergeCell ref="C157:C160"/>
    <mergeCell ref="B105:B108"/>
    <mergeCell ref="C105:C108"/>
    <mergeCell ref="D105:D108"/>
    <mergeCell ref="E105:E108"/>
    <mergeCell ref="B133:B136"/>
    <mergeCell ref="C133:C136"/>
    <mergeCell ref="D133:D136"/>
    <mergeCell ref="E133:E136"/>
    <mergeCell ref="E113:E116"/>
    <mergeCell ref="E121:E124"/>
    <mergeCell ref="S89:S92"/>
    <mergeCell ref="T89:T92"/>
    <mergeCell ref="H89:H92"/>
    <mergeCell ref="I89:I92"/>
    <mergeCell ref="J89:J92"/>
    <mergeCell ref="P89:P92"/>
    <mergeCell ref="Q89:Q92"/>
    <mergeCell ref="R89:R92"/>
    <mergeCell ref="R85:R88"/>
    <mergeCell ref="S85:S88"/>
    <mergeCell ref="T85:T88"/>
    <mergeCell ref="I85:I88"/>
    <mergeCell ref="J85:J88"/>
    <mergeCell ref="P85:P88"/>
    <mergeCell ref="Q85:Q88"/>
    <mergeCell ref="A89:A92"/>
    <mergeCell ref="B89:B92"/>
    <mergeCell ref="C89:C92"/>
    <mergeCell ref="D89:D92"/>
    <mergeCell ref="E89:E92"/>
    <mergeCell ref="F89:F92"/>
    <mergeCell ref="G89:G92"/>
    <mergeCell ref="G85:G88"/>
    <mergeCell ref="H85:H88"/>
    <mergeCell ref="A85:A88"/>
    <mergeCell ref="B85:B88"/>
    <mergeCell ref="C85:C88"/>
    <mergeCell ref="D85:D88"/>
    <mergeCell ref="E85:E88"/>
    <mergeCell ref="F85:F88"/>
    <mergeCell ref="S81:S84"/>
    <mergeCell ref="T81:T84"/>
    <mergeCell ref="T77:T80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I77:I80"/>
    <mergeCell ref="J77:J80"/>
    <mergeCell ref="P77:P80"/>
    <mergeCell ref="Q77:Q80"/>
    <mergeCell ref="R77:R80"/>
    <mergeCell ref="S77:S80"/>
    <mergeCell ref="A77:A80"/>
    <mergeCell ref="B77:B80"/>
    <mergeCell ref="C77:C80"/>
    <mergeCell ref="D77:D80"/>
    <mergeCell ref="E77:E80"/>
    <mergeCell ref="F77:F80"/>
    <mergeCell ref="C69:C72"/>
    <mergeCell ref="D69:D72"/>
    <mergeCell ref="E69:E72"/>
    <mergeCell ref="I73:I76"/>
    <mergeCell ref="J73:J76"/>
    <mergeCell ref="P73:P76"/>
    <mergeCell ref="Q73:Q76"/>
    <mergeCell ref="R73:R76"/>
    <mergeCell ref="J81:J84"/>
    <mergeCell ref="P81:P84"/>
    <mergeCell ref="Q81:Q84"/>
    <mergeCell ref="R81:R84"/>
    <mergeCell ref="A61:A64"/>
    <mergeCell ref="B61:B64"/>
    <mergeCell ref="C61:C64"/>
    <mergeCell ref="G77:G80"/>
    <mergeCell ref="H77:H80"/>
    <mergeCell ref="H73:H76"/>
    <mergeCell ref="R69:R72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G69:G72"/>
    <mergeCell ref="H69:H72"/>
    <mergeCell ref="I69:I72"/>
    <mergeCell ref="J69:J72"/>
    <mergeCell ref="P69:P72"/>
    <mergeCell ref="Q69:Q72"/>
    <mergeCell ref="A69:A72"/>
    <mergeCell ref="B69:B72"/>
    <mergeCell ref="A65:A68"/>
    <mergeCell ref="B65:B68"/>
    <mergeCell ref="C65:C68"/>
    <mergeCell ref="D65:D68"/>
    <mergeCell ref="E65:E68"/>
    <mergeCell ref="F65:F68"/>
    <mergeCell ref="G65:G68"/>
    <mergeCell ref="H65:H68"/>
    <mergeCell ref="I65:I68"/>
    <mergeCell ref="P65:P68"/>
    <mergeCell ref="Q65:Q68"/>
    <mergeCell ref="R65:R68"/>
    <mergeCell ref="F69:F72"/>
    <mergeCell ref="S73:S76"/>
    <mergeCell ref="T73:T76"/>
    <mergeCell ref="S65:S68"/>
    <mergeCell ref="T65:T68"/>
    <mergeCell ref="T61:T64"/>
    <mergeCell ref="I61:I64"/>
    <mergeCell ref="J61:J64"/>
    <mergeCell ref="P61:P64"/>
    <mergeCell ref="Q61:Q64"/>
    <mergeCell ref="R61:R64"/>
    <mergeCell ref="S61:S64"/>
    <mergeCell ref="R53:R56"/>
    <mergeCell ref="S53:S56"/>
    <mergeCell ref="T53:T56"/>
    <mergeCell ref="I53:I56"/>
    <mergeCell ref="J53:J56"/>
    <mergeCell ref="P53:P56"/>
    <mergeCell ref="Q53:Q56"/>
    <mergeCell ref="S57:S60"/>
    <mergeCell ref="T57:T60"/>
    <mergeCell ref="I57:I60"/>
    <mergeCell ref="J57:J60"/>
    <mergeCell ref="P57:P60"/>
    <mergeCell ref="Q57:Q60"/>
    <mergeCell ref="R57:R60"/>
    <mergeCell ref="J37:J40"/>
    <mergeCell ref="P37:P40"/>
    <mergeCell ref="C37:C40"/>
    <mergeCell ref="D37:D40"/>
    <mergeCell ref="E37:E40"/>
    <mergeCell ref="F37:F40"/>
    <mergeCell ref="G37:G40"/>
    <mergeCell ref="D61:D64"/>
    <mergeCell ref="E61:E64"/>
    <mergeCell ref="F61:F64"/>
    <mergeCell ref="G61:G64"/>
    <mergeCell ref="H61:H64"/>
    <mergeCell ref="H57:H60"/>
    <mergeCell ref="D57:D60"/>
    <mergeCell ref="E57:E60"/>
    <mergeCell ref="F57:F60"/>
    <mergeCell ref="G57:G60"/>
    <mergeCell ref="P33:P36"/>
    <mergeCell ref="C33:C36"/>
    <mergeCell ref="D33:D36"/>
    <mergeCell ref="E33:E36"/>
    <mergeCell ref="F33:F36"/>
    <mergeCell ref="G33:G36"/>
    <mergeCell ref="H33:H36"/>
    <mergeCell ref="I33:I36"/>
    <mergeCell ref="J33:J36"/>
    <mergeCell ref="Q33:Q36"/>
    <mergeCell ref="R33:R36"/>
    <mergeCell ref="A37:A40"/>
    <mergeCell ref="B37:B40"/>
    <mergeCell ref="R29:R32"/>
    <mergeCell ref="S29:S32"/>
    <mergeCell ref="A49:A52"/>
    <mergeCell ref="B49:B52"/>
    <mergeCell ref="C49:C52"/>
    <mergeCell ref="D49:D52"/>
    <mergeCell ref="E49:E52"/>
    <mergeCell ref="F49:F52"/>
    <mergeCell ref="I45:I48"/>
    <mergeCell ref="J45:J48"/>
    <mergeCell ref="P45:P48"/>
    <mergeCell ref="Q45:Q48"/>
    <mergeCell ref="R45:R48"/>
    <mergeCell ref="S45:S48"/>
    <mergeCell ref="R49:R52"/>
    <mergeCell ref="S49:S52"/>
    <mergeCell ref="G49:G52"/>
    <mergeCell ref="H49:H52"/>
    <mergeCell ref="I49:I52"/>
    <mergeCell ref="B33:B36"/>
    <mergeCell ref="T29:T32"/>
    <mergeCell ref="A41:A44"/>
    <mergeCell ref="B41:B44"/>
    <mergeCell ref="C41:C44"/>
    <mergeCell ref="D41:D44"/>
    <mergeCell ref="E41:E44"/>
    <mergeCell ref="F41:F44"/>
    <mergeCell ref="G41:G44"/>
    <mergeCell ref="G29:G32"/>
    <mergeCell ref="H29:H32"/>
    <mergeCell ref="I29:I32"/>
    <mergeCell ref="J29:J32"/>
    <mergeCell ref="P29:P32"/>
    <mergeCell ref="Q29:Q32"/>
    <mergeCell ref="A33:A36"/>
    <mergeCell ref="S33:S36"/>
    <mergeCell ref="T33:T36"/>
    <mergeCell ref="R41:R44"/>
    <mergeCell ref="A29:A32"/>
    <mergeCell ref="B29:B32"/>
    <mergeCell ref="C29:C32"/>
    <mergeCell ref="D29:D32"/>
    <mergeCell ref="E29:E32"/>
    <mergeCell ref="F29:F32"/>
    <mergeCell ref="S37:S40"/>
    <mergeCell ref="T37:T40"/>
    <mergeCell ref="T41:T44"/>
    <mergeCell ref="I41:I44"/>
    <mergeCell ref="J41:J44"/>
    <mergeCell ref="P41:P44"/>
    <mergeCell ref="Q41:Q44"/>
    <mergeCell ref="S129:S132"/>
    <mergeCell ref="T129:T132"/>
    <mergeCell ref="J105:J108"/>
    <mergeCell ref="P105:P108"/>
    <mergeCell ref="Q105:Q108"/>
    <mergeCell ref="R105:R108"/>
    <mergeCell ref="S105:S108"/>
    <mergeCell ref="T105:T108"/>
    <mergeCell ref="Q37:Q40"/>
    <mergeCell ref="R37:R40"/>
    <mergeCell ref="S41:S44"/>
    <mergeCell ref="T45:T48"/>
    <mergeCell ref="T49:T52"/>
    <mergeCell ref="J49:J52"/>
    <mergeCell ref="P49:P52"/>
    <mergeCell ref="Q49:Q52"/>
    <mergeCell ref="J65:J68"/>
    <mergeCell ref="P129:P132"/>
    <mergeCell ref="Q129:Q132"/>
    <mergeCell ref="R129:R132"/>
    <mergeCell ref="R125:R128"/>
    <mergeCell ref="S125:S128"/>
    <mergeCell ref="T125:T128"/>
    <mergeCell ref="I125:I128"/>
    <mergeCell ref="J125:J128"/>
    <mergeCell ref="P125:P128"/>
    <mergeCell ref="Q125:Q128"/>
    <mergeCell ref="H125:H128"/>
    <mergeCell ref="A125:A128"/>
    <mergeCell ref="B125:B128"/>
    <mergeCell ref="C125:C128"/>
    <mergeCell ref="D125:D128"/>
    <mergeCell ref="E125:E128"/>
    <mergeCell ref="F125:F128"/>
    <mergeCell ref="H129:H132"/>
    <mergeCell ref="J129:J132"/>
    <mergeCell ref="R21:R24"/>
    <mergeCell ref="S21:S24"/>
    <mergeCell ref="T21:T24"/>
    <mergeCell ref="H21:H24"/>
    <mergeCell ref="I21:I24"/>
    <mergeCell ref="J21:J24"/>
    <mergeCell ref="P21:P24"/>
    <mergeCell ref="Q21:Q24"/>
    <mergeCell ref="B12:B15"/>
    <mergeCell ref="C12:C15"/>
    <mergeCell ref="D12:D15"/>
    <mergeCell ref="E12:E15"/>
    <mergeCell ref="F12:F15"/>
    <mergeCell ref="J17:J20"/>
    <mergeCell ref="P17:P20"/>
    <mergeCell ref="Q17:Q20"/>
    <mergeCell ref="R17:R20"/>
    <mergeCell ref="S17:S20"/>
    <mergeCell ref="T17:T20"/>
    <mergeCell ref="A25:A28"/>
    <mergeCell ref="B25:B28"/>
    <mergeCell ref="C25:C28"/>
    <mergeCell ref="D25:D28"/>
    <mergeCell ref="E25:E28"/>
    <mergeCell ref="F25:F28"/>
    <mergeCell ref="G25:G28"/>
    <mergeCell ref="G21:G24"/>
    <mergeCell ref="A2:T2"/>
    <mergeCell ref="A3:T4"/>
    <mergeCell ref="A6:Q6"/>
    <mergeCell ref="J8:K8"/>
    <mergeCell ref="L8:O8"/>
    <mergeCell ref="L9:O9"/>
    <mergeCell ref="K10:O10"/>
    <mergeCell ref="A12:A15"/>
    <mergeCell ref="S25:S28"/>
    <mergeCell ref="T25:T28"/>
    <mergeCell ref="H25:H28"/>
    <mergeCell ref="I25:I28"/>
    <mergeCell ref="J25:J28"/>
    <mergeCell ref="P25:P28"/>
    <mergeCell ref="Q25:Q28"/>
    <mergeCell ref="R25:R28"/>
    <mergeCell ref="D1:G1"/>
    <mergeCell ref="A281:T281"/>
    <mergeCell ref="C273:E273"/>
    <mergeCell ref="C274:E274"/>
    <mergeCell ref="C275:E275"/>
    <mergeCell ref="C276:E276"/>
    <mergeCell ref="C277:E277"/>
    <mergeCell ref="A279:T279"/>
    <mergeCell ref="A21:A24"/>
    <mergeCell ref="B21:B24"/>
    <mergeCell ref="C21:C24"/>
    <mergeCell ref="D21:D24"/>
    <mergeCell ref="E21:E24"/>
    <mergeCell ref="F21:F24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T133:T136"/>
    <mergeCell ref="A137:A140"/>
    <mergeCell ref="F137:F140"/>
    <mergeCell ref="G137:G140"/>
    <mergeCell ref="H137:H140"/>
    <mergeCell ref="I137:I140"/>
    <mergeCell ref="J137:J140"/>
    <mergeCell ref="P137:P140"/>
    <mergeCell ref="Q137:Q140"/>
    <mergeCell ref="R137:R140"/>
    <mergeCell ref="S137:S140"/>
    <mergeCell ref="T137:T140"/>
    <mergeCell ref="A133:A136"/>
    <mergeCell ref="F133:F136"/>
    <mergeCell ref="G133:G136"/>
    <mergeCell ref="H133:H136"/>
    <mergeCell ref="I133:I136"/>
    <mergeCell ref="J133:J136"/>
    <mergeCell ref="P133:P136"/>
    <mergeCell ref="Q133:Q136"/>
    <mergeCell ref="R133:R136"/>
    <mergeCell ref="E137:E140"/>
    <mergeCell ref="T141:T144"/>
    <mergeCell ref="A145:A148"/>
    <mergeCell ref="F145:F148"/>
    <mergeCell ref="G145:G148"/>
    <mergeCell ref="H145:H148"/>
    <mergeCell ref="I145:I148"/>
    <mergeCell ref="J145:J148"/>
    <mergeCell ref="P145:P148"/>
    <mergeCell ref="Q145:Q148"/>
    <mergeCell ref="R145:R148"/>
    <mergeCell ref="S145:S148"/>
    <mergeCell ref="T145:T148"/>
    <mergeCell ref="A141:A144"/>
    <mergeCell ref="F141:F144"/>
    <mergeCell ref="G141:G144"/>
    <mergeCell ref="H141:H144"/>
    <mergeCell ref="I141:I144"/>
    <mergeCell ref="J141:J144"/>
    <mergeCell ref="P141:P144"/>
    <mergeCell ref="Q141:Q144"/>
    <mergeCell ref="R141:R144"/>
    <mergeCell ref="B141:B144"/>
    <mergeCell ref="C141:C144"/>
    <mergeCell ref="D141:D144"/>
    <mergeCell ref="T149:T152"/>
    <mergeCell ref="A153:A156"/>
    <mergeCell ref="F153:F156"/>
    <mergeCell ref="G153:G156"/>
    <mergeCell ref="H153:H156"/>
    <mergeCell ref="I153:I156"/>
    <mergeCell ref="J153:J156"/>
    <mergeCell ref="P153:P156"/>
    <mergeCell ref="Q153:Q156"/>
    <mergeCell ref="R153:R156"/>
    <mergeCell ref="S153:S156"/>
    <mergeCell ref="T153:T15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T157:T160"/>
    <mergeCell ref="A161:A164"/>
    <mergeCell ref="F161:F164"/>
    <mergeCell ref="G161:G164"/>
    <mergeCell ref="H161:H164"/>
    <mergeCell ref="I161:I164"/>
    <mergeCell ref="J161:J164"/>
    <mergeCell ref="P161:P164"/>
    <mergeCell ref="Q161:Q164"/>
    <mergeCell ref="R161:R164"/>
    <mergeCell ref="S161:S164"/>
    <mergeCell ref="T161:T164"/>
    <mergeCell ref="A157:A160"/>
    <mergeCell ref="F157:F160"/>
    <mergeCell ref="G157:G160"/>
    <mergeCell ref="H157:H160"/>
    <mergeCell ref="I157:I160"/>
    <mergeCell ref="J157:J160"/>
    <mergeCell ref="P157:P160"/>
    <mergeCell ref="Q157:Q160"/>
    <mergeCell ref="R157:R160"/>
    <mergeCell ref="T165:T168"/>
    <mergeCell ref="A169:A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S169:S172"/>
    <mergeCell ref="T169:T172"/>
    <mergeCell ref="A165:A168"/>
    <mergeCell ref="F165:F168"/>
    <mergeCell ref="G165:G168"/>
    <mergeCell ref="H165:H168"/>
    <mergeCell ref="I165:I168"/>
    <mergeCell ref="J165:J168"/>
    <mergeCell ref="P165:P168"/>
    <mergeCell ref="Q165:Q168"/>
    <mergeCell ref="R165:R168"/>
    <mergeCell ref="T173:T176"/>
    <mergeCell ref="A177:A180"/>
    <mergeCell ref="B177:B180"/>
    <mergeCell ref="C177:C180"/>
    <mergeCell ref="D177:D180"/>
    <mergeCell ref="E177:E180"/>
    <mergeCell ref="F177:F180"/>
    <mergeCell ref="G177:G180"/>
    <mergeCell ref="H177:H180"/>
    <mergeCell ref="I177:I180"/>
    <mergeCell ref="J177:J180"/>
    <mergeCell ref="P177:P180"/>
    <mergeCell ref="Q177:Q180"/>
    <mergeCell ref="R177:R180"/>
    <mergeCell ref="S177:S180"/>
    <mergeCell ref="T177:T180"/>
    <mergeCell ref="A173:A176"/>
    <mergeCell ref="F173:F176"/>
    <mergeCell ref="G173:G176"/>
    <mergeCell ref="H173:H176"/>
    <mergeCell ref="I173:I176"/>
    <mergeCell ref="J173:J176"/>
    <mergeCell ref="P173:P176"/>
    <mergeCell ref="Q173:Q176"/>
    <mergeCell ref="T193:T196"/>
    <mergeCell ref="R185:R188"/>
    <mergeCell ref="D185:D188"/>
    <mergeCell ref="E185:E188"/>
    <mergeCell ref="F185:F188"/>
    <mergeCell ref="G181:G184"/>
    <mergeCell ref="H181:H184"/>
    <mergeCell ref="I181:I184"/>
    <mergeCell ref="J181:J184"/>
    <mergeCell ref="P181:P184"/>
    <mergeCell ref="Q181:Q184"/>
    <mergeCell ref="H185:H188"/>
    <mergeCell ref="I185:I188"/>
    <mergeCell ref="R181:R184"/>
    <mergeCell ref="S181:S184"/>
    <mergeCell ref="T181:T184"/>
    <mergeCell ref="S185:S188"/>
    <mergeCell ref="H197:H200"/>
    <mergeCell ref="I197:I200"/>
    <mergeCell ref="J193:J196"/>
    <mergeCell ref="P193:P196"/>
    <mergeCell ref="Q193:Q196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J189:J192"/>
    <mergeCell ref="P189:P192"/>
    <mergeCell ref="Q189:Q192"/>
    <mergeCell ref="R189:R192"/>
    <mergeCell ref="S189:S192"/>
    <mergeCell ref="T189:T192"/>
    <mergeCell ref="A185:A188"/>
    <mergeCell ref="B185:B188"/>
    <mergeCell ref="C185:C188"/>
    <mergeCell ref="J197:J200"/>
    <mergeCell ref="P197:P200"/>
    <mergeCell ref="Q197:Q200"/>
    <mergeCell ref="R197:R200"/>
    <mergeCell ref="S197:S200"/>
    <mergeCell ref="T197:T200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R193:R196"/>
    <mergeCell ref="S193:S196"/>
    <mergeCell ref="I193:I196"/>
    <mergeCell ref="A197:A200"/>
    <mergeCell ref="B197:B200"/>
    <mergeCell ref="C197:C200"/>
    <mergeCell ref="D197:D200"/>
    <mergeCell ref="E197:E200"/>
    <mergeCell ref="F197:F200"/>
    <mergeCell ref="G197:G200"/>
    <mergeCell ref="J205:J208"/>
    <mergeCell ref="P205:P208"/>
    <mergeCell ref="Q205:Q208"/>
    <mergeCell ref="R205:R208"/>
    <mergeCell ref="S205:S208"/>
    <mergeCell ref="T205:T208"/>
    <mergeCell ref="A201:A204"/>
    <mergeCell ref="B201:B204"/>
    <mergeCell ref="C201:C204"/>
    <mergeCell ref="D201:D204"/>
    <mergeCell ref="R201:R204"/>
    <mergeCell ref="S201:S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J201:J204"/>
    <mergeCell ref="E201:E204"/>
    <mergeCell ref="F201:F204"/>
    <mergeCell ref="G201:G204"/>
    <mergeCell ref="H201:H204"/>
    <mergeCell ref="I201:I204"/>
    <mergeCell ref="P201:P204"/>
    <mergeCell ref="Q201:Q204"/>
    <mergeCell ref="T201:T204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J213:J216"/>
    <mergeCell ref="P213:P216"/>
    <mergeCell ref="Q213:Q216"/>
    <mergeCell ref="R213:R216"/>
    <mergeCell ref="S213:S216"/>
    <mergeCell ref="T213:T216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J221:J224"/>
    <mergeCell ref="P221:P224"/>
    <mergeCell ref="Q221:Q224"/>
    <mergeCell ref="R221:R224"/>
    <mergeCell ref="S221:S224"/>
    <mergeCell ref="T221:T224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P229:P232"/>
    <mergeCell ref="Q229:Q232"/>
    <mergeCell ref="R229:R232"/>
    <mergeCell ref="S229:S232"/>
    <mergeCell ref="T229:T232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S233:S236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J237:J240"/>
    <mergeCell ref="P237:P240"/>
    <mergeCell ref="Q237:Q240"/>
    <mergeCell ref="R237:R240"/>
    <mergeCell ref="S237:S240"/>
    <mergeCell ref="T237:T240"/>
    <mergeCell ref="A233:A236"/>
    <mergeCell ref="B233:B236"/>
    <mergeCell ref="C233:C236"/>
    <mergeCell ref="D233:D236"/>
    <mergeCell ref="E233:E236"/>
    <mergeCell ref="F233:F236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S245:S248"/>
    <mergeCell ref="T245:T248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S253:S256"/>
    <mergeCell ref="T253:T256"/>
    <mergeCell ref="A249:A252"/>
    <mergeCell ref="B249:B252"/>
    <mergeCell ref="C249:C252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J261:J264"/>
    <mergeCell ref="P261:P264"/>
    <mergeCell ref="Q261:Q264"/>
    <mergeCell ref="R261:R264"/>
    <mergeCell ref="S261:S264"/>
    <mergeCell ref="T261:T264"/>
    <mergeCell ref="A257:A260"/>
    <mergeCell ref="B257:B260"/>
    <mergeCell ref="C257:C260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J269:J272"/>
    <mergeCell ref="P269:P272"/>
    <mergeCell ref="Q269:Q272"/>
    <mergeCell ref="R269:R272"/>
    <mergeCell ref="S269:S272"/>
    <mergeCell ref="T269:T272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S265:S268"/>
    <mergeCell ref="Q249:Q252"/>
    <mergeCell ref="R249:R252"/>
    <mergeCell ref="S249:S252"/>
    <mergeCell ref="D257:D260"/>
    <mergeCell ref="E257:E260"/>
    <mergeCell ref="F257:F260"/>
    <mergeCell ref="G257:G260"/>
    <mergeCell ref="H257:H260"/>
    <mergeCell ref="D249:D252"/>
    <mergeCell ref="E249:E252"/>
    <mergeCell ref="F249:F252"/>
    <mergeCell ref="G249:G252"/>
    <mergeCell ref="H249:H252"/>
    <mergeCell ref="P241:P244"/>
    <mergeCell ref="Q241:Q244"/>
    <mergeCell ref="R241:R244"/>
    <mergeCell ref="S241:S244"/>
    <mergeCell ref="J257:J260"/>
    <mergeCell ref="P257:P260"/>
    <mergeCell ref="Q257:Q260"/>
    <mergeCell ref="R257:R260"/>
    <mergeCell ref="S257:S260"/>
    <mergeCell ref="J249:J252"/>
    <mergeCell ref="P249:P252"/>
    <mergeCell ref="G233:G236"/>
    <mergeCell ref="H233:H236"/>
    <mergeCell ref="I233:I236"/>
    <mergeCell ref="J225:J228"/>
    <mergeCell ref="P225:P228"/>
    <mergeCell ref="I225:I228"/>
    <mergeCell ref="I217:I220"/>
    <mergeCell ref="J209:J212"/>
    <mergeCell ref="R265:R268"/>
    <mergeCell ref="R233:R236"/>
    <mergeCell ref="I209:I212"/>
    <mergeCell ref="J265:J268"/>
    <mergeCell ref="P265:P268"/>
    <mergeCell ref="Q265:Q268"/>
    <mergeCell ref="I265:I268"/>
    <mergeCell ref="I257:I260"/>
    <mergeCell ref="I249:I252"/>
    <mergeCell ref="I241:I244"/>
    <mergeCell ref="J233:J236"/>
    <mergeCell ref="P233:P236"/>
    <mergeCell ref="Q233:Q236"/>
    <mergeCell ref="Q225:Q228"/>
    <mergeCell ref="R225:R228"/>
    <mergeCell ref="J241:J244"/>
    <mergeCell ref="S225:S228"/>
    <mergeCell ref="J217:J220"/>
    <mergeCell ref="P217:P220"/>
    <mergeCell ref="Q217:Q220"/>
    <mergeCell ref="R217:R220"/>
    <mergeCell ref="S217:S220"/>
    <mergeCell ref="P209:P212"/>
    <mergeCell ref="Q209:Q212"/>
    <mergeCell ref="R209:R212"/>
    <mergeCell ref="S209:S212"/>
    <mergeCell ref="S173:S176"/>
    <mergeCell ref="R173:R176"/>
    <mergeCell ref="S165:S168"/>
    <mergeCell ref="S157:S160"/>
    <mergeCell ref="A105:A108"/>
    <mergeCell ref="F105:F108"/>
    <mergeCell ref="G105:G108"/>
    <mergeCell ref="H105:H108"/>
    <mergeCell ref="I105:I108"/>
    <mergeCell ref="J149:J152"/>
    <mergeCell ref="P149:P152"/>
    <mergeCell ref="Q149:Q152"/>
    <mergeCell ref="R149:R152"/>
    <mergeCell ref="S149:S152"/>
    <mergeCell ref="S141:S144"/>
    <mergeCell ref="S133:S136"/>
    <mergeCell ref="A129:A132"/>
    <mergeCell ref="B129:B132"/>
    <mergeCell ref="C129:C132"/>
    <mergeCell ref="D129:D132"/>
    <mergeCell ref="E129:E132"/>
    <mergeCell ref="F129:F132"/>
    <mergeCell ref="G129:G132"/>
    <mergeCell ref="G125:G128"/>
    <mergeCell ref="A181:A184"/>
    <mergeCell ref="B181:B184"/>
    <mergeCell ref="C181:C184"/>
    <mergeCell ref="D181:D184"/>
    <mergeCell ref="E181:E184"/>
    <mergeCell ref="F181:F184"/>
    <mergeCell ref="J185:J188"/>
    <mergeCell ref="P185:P188"/>
    <mergeCell ref="Q185:Q188"/>
    <mergeCell ref="G185:G188"/>
    <mergeCell ref="A45:A48"/>
    <mergeCell ref="B45:B48"/>
    <mergeCell ref="A57:A60"/>
    <mergeCell ref="B57:B60"/>
    <mergeCell ref="C57:C60"/>
    <mergeCell ref="H37:H40"/>
    <mergeCell ref="I37:I40"/>
    <mergeCell ref="C45:C48"/>
    <mergeCell ref="D45:D48"/>
    <mergeCell ref="E45:E48"/>
    <mergeCell ref="F45:F48"/>
    <mergeCell ref="G45:G48"/>
    <mergeCell ref="H45:H48"/>
    <mergeCell ref="H41:H44"/>
    <mergeCell ref="G53:G56"/>
    <mergeCell ref="H53:H56"/>
    <mergeCell ref="A53:A56"/>
    <mergeCell ref="B53:B56"/>
    <mergeCell ref="C53:C56"/>
    <mergeCell ref="D53:D56"/>
    <mergeCell ref="E53:E56"/>
    <mergeCell ref="F53:F56"/>
  </mergeCells>
  <conditionalFormatting sqref="K83:L83">
    <cfRule type="duplicateValues" dxfId="9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72" max="16383" man="1"/>
    <brk id="112" max="16383" man="1"/>
    <brk id="156" max="16383" man="1"/>
    <brk id="212" max="16383" man="1"/>
    <brk id="2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6"/>
  <sheetViews>
    <sheetView showZeros="0" topLeftCell="A330" zoomScaleNormal="100" zoomScaleSheetLayoutView="70" workbookViewId="0">
      <selection activeCell="A344" sqref="A344:T344"/>
    </sheetView>
  </sheetViews>
  <sheetFormatPr defaultRowHeight="12.75"/>
  <cols>
    <col min="1" max="1" width="3.7109375" style="3" customWidth="1"/>
    <col min="2" max="2" width="7.42578125" style="3" customWidth="1"/>
    <col min="3" max="3" width="29" style="3" customWidth="1"/>
    <col min="4" max="5" width="11.5703125" style="3" customWidth="1"/>
    <col min="6" max="6" width="7" style="3" hidden="1" customWidth="1"/>
    <col min="7" max="7" width="6.5703125" style="3" hidden="1" customWidth="1"/>
    <col min="8" max="8" width="6.7109375" style="3" hidden="1" customWidth="1"/>
    <col min="9" max="9" width="5.7109375" style="3" hidden="1" customWidth="1"/>
    <col min="10" max="10" width="6.7109375" style="3" hidden="1" customWidth="1"/>
    <col min="11" max="11" width="13" style="3" hidden="1" customWidth="1"/>
    <col min="12" max="12" width="4.7109375" style="3" hidden="1" customWidth="1"/>
    <col min="13" max="13" width="7" style="3" hidden="1" customWidth="1"/>
    <col min="14" max="15" width="7.28515625" style="3" hidden="1" customWidth="1"/>
    <col min="16" max="17" width="8.7109375" style="3" hidden="1" customWidth="1"/>
    <col min="18" max="18" width="9.5703125" style="3" hidden="1" customWidth="1"/>
    <col min="19" max="20" width="11.5703125" style="3" customWidth="1"/>
    <col min="21" max="16384" width="9.140625" style="3"/>
  </cols>
  <sheetData>
    <row r="1" spans="1:20">
      <c r="C1" s="8"/>
      <c r="D1" s="307"/>
      <c r="E1" s="307"/>
      <c r="F1" s="307"/>
      <c r="G1" s="307"/>
    </row>
    <row r="2" spans="1:20">
      <c r="A2" s="311" t="s">
        <v>75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</row>
    <row r="3" spans="1:20" ht="15" customHeight="1">
      <c r="A3" s="311" t="s">
        <v>281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</row>
    <row r="4" spans="1:20" ht="15" customHeight="1">
      <c r="A4" s="311"/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</row>
    <row r="5" spans="1:20" ht="15" hidden="1" customHeight="1"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</row>
    <row r="6" spans="1:20" ht="14.25" hidden="1">
      <c r="A6" s="312" t="s">
        <v>27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</row>
    <row r="7" spans="1:20" ht="15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>
      <c r="A8" s="10"/>
      <c r="J8" s="247" t="s">
        <v>17</v>
      </c>
      <c r="K8" s="247"/>
      <c r="L8" s="244" t="s">
        <v>18</v>
      </c>
      <c r="M8" s="244"/>
      <c r="N8" s="244"/>
      <c r="O8" s="244"/>
      <c r="P8" s="1">
        <v>1813.05</v>
      </c>
    </row>
    <row r="9" spans="1:20" ht="13.5" hidden="1">
      <c r="A9" s="241" t="s">
        <v>15</v>
      </c>
      <c r="B9" s="241"/>
      <c r="C9" s="241"/>
      <c r="D9" s="241"/>
      <c r="E9" s="241"/>
      <c r="F9" s="242" t="e">
        <f>#REF!</f>
        <v>#REF!</v>
      </c>
      <c r="G9" s="243"/>
      <c r="H9" s="11" t="s">
        <v>16</v>
      </c>
      <c r="L9" s="244" t="s">
        <v>19</v>
      </c>
      <c r="M9" s="244"/>
      <c r="N9" s="244"/>
      <c r="O9" s="244"/>
      <c r="P9" s="1">
        <v>2381.08</v>
      </c>
    </row>
    <row r="10" spans="1:20" ht="13.5" hidden="1">
      <c r="A10" s="10"/>
      <c r="K10" s="245" t="s">
        <v>20</v>
      </c>
      <c r="L10" s="245"/>
      <c r="M10" s="245"/>
      <c r="N10" s="245"/>
      <c r="O10" s="245"/>
      <c r="P10" s="47">
        <v>1.07</v>
      </c>
    </row>
    <row r="11" spans="1:20" ht="13.5" hidden="1">
      <c r="A11" s="10"/>
      <c r="K11" s="6"/>
      <c r="L11" s="6"/>
      <c r="M11" s="6"/>
      <c r="N11" s="6"/>
      <c r="O11" s="6"/>
      <c r="P11" s="47"/>
    </row>
    <row r="12" spans="1:20" ht="22.5" customHeight="1">
      <c r="A12" s="240" t="s">
        <v>0</v>
      </c>
      <c r="B12" s="246" t="s">
        <v>1</v>
      </c>
      <c r="C12" s="240" t="s">
        <v>2</v>
      </c>
      <c r="D12" s="246" t="s">
        <v>3</v>
      </c>
      <c r="E12" s="246" t="s">
        <v>4</v>
      </c>
      <c r="F12" s="246" t="s">
        <v>5</v>
      </c>
      <c r="G12" s="240" t="s">
        <v>6</v>
      </c>
      <c r="H12" s="240"/>
      <c r="I12" s="240"/>
      <c r="J12" s="240"/>
      <c r="K12" s="240"/>
      <c r="L12" s="240"/>
      <c r="M12" s="240"/>
      <c r="N12" s="240"/>
      <c r="O12" s="240"/>
      <c r="P12" s="240" t="s">
        <v>7</v>
      </c>
      <c r="Q12" s="240" t="s">
        <v>8</v>
      </c>
      <c r="R12" s="19" t="s">
        <v>8</v>
      </c>
      <c r="S12" s="240" t="s">
        <v>76</v>
      </c>
      <c r="T12" s="240" t="s">
        <v>7</v>
      </c>
    </row>
    <row r="13" spans="1:20" ht="13.5" customHeight="1">
      <c r="A13" s="240"/>
      <c r="B13" s="246"/>
      <c r="C13" s="240"/>
      <c r="D13" s="246"/>
      <c r="E13" s="246"/>
      <c r="F13" s="246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19" t="s">
        <v>9</v>
      </c>
      <c r="S13" s="240"/>
      <c r="T13" s="240"/>
    </row>
    <row r="14" spans="1:20" ht="20.25" customHeight="1">
      <c r="A14" s="240"/>
      <c r="B14" s="246"/>
      <c r="C14" s="240"/>
      <c r="D14" s="246"/>
      <c r="E14" s="246"/>
      <c r="F14" s="246"/>
      <c r="G14" s="240" t="s">
        <v>10</v>
      </c>
      <c r="H14" s="240"/>
      <c r="I14" s="240" t="s">
        <v>11</v>
      </c>
      <c r="J14" s="240"/>
      <c r="K14" s="240" t="s">
        <v>12</v>
      </c>
      <c r="L14" s="240"/>
      <c r="M14" s="240"/>
      <c r="N14" s="240"/>
      <c r="O14" s="240"/>
      <c r="P14" s="240"/>
      <c r="Q14" s="240"/>
      <c r="R14" s="20">
        <f>P10</f>
        <v>1.07</v>
      </c>
      <c r="S14" s="240"/>
      <c r="T14" s="240"/>
    </row>
    <row r="15" spans="1:20" s="12" customFormat="1" ht="47.25">
      <c r="A15" s="240"/>
      <c r="B15" s="246"/>
      <c r="C15" s="240"/>
      <c r="D15" s="246"/>
      <c r="E15" s="246"/>
      <c r="F15" s="246"/>
      <c r="G15" s="49" t="s">
        <v>70</v>
      </c>
      <c r="H15" s="49" t="s">
        <v>69</v>
      </c>
      <c r="I15" s="49" t="s">
        <v>70</v>
      </c>
      <c r="J15" s="49" t="s">
        <v>69</v>
      </c>
      <c r="K15" s="48" t="s">
        <v>24</v>
      </c>
      <c r="L15" s="49" t="s">
        <v>68</v>
      </c>
      <c r="M15" s="48" t="s">
        <v>13</v>
      </c>
      <c r="N15" s="48" t="s">
        <v>67</v>
      </c>
      <c r="O15" s="49" t="s">
        <v>7</v>
      </c>
      <c r="P15" s="21" t="s">
        <v>66</v>
      </c>
      <c r="Q15" s="31" t="s">
        <v>66</v>
      </c>
      <c r="R15" s="46" t="s">
        <v>66</v>
      </c>
      <c r="S15" s="48" t="s">
        <v>14</v>
      </c>
      <c r="T15" s="48" t="s">
        <v>14</v>
      </c>
    </row>
    <row r="16" spans="1:20" s="12" customFormat="1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  <c r="L16" s="22">
        <v>12</v>
      </c>
      <c r="M16" s="22">
        <v>13</v>
      </c>
      <c r="N16" s="22">
        <v>14</v>
      </c>
      <c r="O16" s="22">
        <v>15</v>
      </c>
      <c r="P16" s="22">
        <v>16</v>
      </c>
      <c r="Q16" s="22">
        <v>17</v>
      </c>
      <c r="R16" s="22">
        <v>18</v>
      </c>
      <c r="S16" s="22">
        <v>6</v>
      </c>
      <c r="T16" s="22">
        <v>7</v>
      </c>
    </row>
    <row r="17" spans="1:20" s="12" customFormat="1">
      <c r="A17" s="250"/>
      <c r="B17" s="285"/>
      <c r="C17" s="252" t="s">
        <v>28</v>
      </c>
      <c r="D17" s="288"/>
      <c r="E17" s="254"/>
      <c r="F17" s="255">
        <f t="shared" ref="F17" si="0">H17+J17+R17</f>
        <v>0</v>
      </c>
      <c r="G17" s="257"/>
      <c r="H17" s="248">
        <f t="shared" ref="H17" si="1">G17*$P$8/1000</f>
        <v>0</v>
      </c>
      <c r="I17" s="257"/>
      <c r="J17" s="248">
        <f t="shared" ref="J17" si="2">I17*$P$9/1000</f>
        <v>0</v>
      </c>
      <c r="K17" s="23"/>
      <c r="L17" s="23"/>
      <c r="M17" s="23"/>
      <c r="N17" s="44"/>
      <c r="O17" s="21">
        <f t="shared" ref="O17:O104" si="3">M17*N17</f>
        <v>0</v>
      </c>
      <c r="P17" s="248">
        <f t="shared" ref="P17" si="4">E17*F17</f>
        <v>0</v>
      </c>
      <c r="Q17" s="248">
        <f t="shared" ref="Q17" si="5">SUM(O17:O20)</f>
        <v>0</v>
      </c>
      <c r="R17" s="248">
        <f t="shared" ref="R17" si="6">Q17*1.02*1.05*$R$14</f>
        <v>0</v>
      </c>
      <c r="S17" s="248"/>
      <c r="T17" s="248"/>
    </row>
    <row r="18" spans="1:20" s="12" customFormat="1">
      <c r="A18" s="250"/>
      <c r="B18" s="286"/>
      <c r="C18" s="252"/>
      <c r="D18" s="289"/>
      <c r="E18" s="254"/>
      <c r="F18" s="255"/>
      <c r="G18" s="257"/>
      <c r="H18" s="248"/>
      <c r="I18" s="257"/>
      <c r="J18" s="248"/>
      <c r="K18" s="23"/>
      <c r="L18" s="23"/>
      <c r="M18" s="23"/>
      <c r="N18" s="44"/>
      <c r="O18" s="21">
        <f t="shared" si="3"/>
        <v>0</v>
      </c>
      <c r="P18" s="248"/>
      <c r="Q18" s="248"/>
      <c r="R18" s="248"/>
      <c r="S18" s="248"/>
      <c r="T18" s="248"/>
    </row>
    <row r="19" spans="1:20" s="12" customFormat="1">
      <c r="A19" s="250"/>
      <c r="B19" s="286"/>
      <c r="C19" s="252"/>
      <c r="D19" s="289"/>
      <c r="E19" s="254"/>
      <c r="F19" s="255"/>
      <c r="G19" s="257"/>
      <c r="H19" s="248"/>
      <c r="I19" s="257"/>
      <c r="J19" s="248"/>
      <c r="K19" s="23"/>
      <c r="L19" s="23"/>
      <c r="M19" s="24"/>
      <c r="N19" s="44"/>
      <c r="O19" s="21">
        <f t="shared" si="3"/>
        <v>0</v>
      </c>
      <c r="P19" s="248"/>
      <c r="Q19" s="248"/>
      <c r="R19" s="248"/>
      <c r="S19" s="248"/>
      <c r="T19" s="248"/>
    </row>
    <row r="20" spans="1:20" s="12" customFormat="1">
      <c r="A20" s="250"/>
      <c r="B20" s="287"/>
      <c r="C20" s="252"/>
      <c r="D20" s="290"/>
      <c r="E20" s="254"/>
      <c r="F20" s="255"/>
      <c r="G20" s="257"/>
      <c r="H20" s="248"/>
      <c r="I20" s="257"/>
      <c r="J20" s="248"/>
      <c r="K20" s="23"/>
      <c r="L20" s="23"/>
      <c r="M20" s="23"/>
      <c r="N20" s="44"/>
      <c r="O20" s="21">
        <f t="shared" si="3"/>
        <v>0</v>
      </c>
      <c r="P20" s="248"/>
      <c r="Q20" s="248"/>
      <c r="R20" s="248"/>
      <c r="S20" s="248"/>
      <c r="T20" s="248"/>
    </row>
    <row r="21" spans="1:20" ht="12.75" customHeight="1">
      <c r="A21" s="250"/>
      <c r="B21" s="251"/>
      <c r="C21" s="252" t="s">
        <v>29</v>
      </c>
      <c r="D21" s="253"/>
      <c r="E21" s="254"/>
      <c r="F21" s="255">
        <f>H21+J21+R21</f>
        <v>0</v>
      </c>
      <c r="G21" s="249"/>
      <c r="H21" s="248">
        <f>G21*$P$8/1000</f>
        <v>0</v>
      </c>
      <c r="I21" s="249"/>
      <c r="J21" s="248">
        <f>I21*$P$9/1000</f>
        <v>0</v>
      </c>
      <c r="K21" s="23"/>
      <c r="L21" s="23"/>
      <c r="M21" s="23"/>
      <c r="N21" s="44"/>
      <c r="O21" s="21">
        <f t="shared" si="3"/>
        <v>0</v>
      </c>
      <c r="P21" s="248">
        <f>E21*F21</f>
        <v>0</v>
      </c>
      <c r="Q21" s="248">
        <f>SUM(O21:O24)</f>
        <v>0</v>
      </c>
      <c r="R21" s="248">
        <f>Q21*1.02*1.05*$R$14</f>
        <v>0</v>
      </c>
      <c r="S21" s="277">
        <f>1.133*1.008*1.0263</f>
        <v>1.1721002832</v>
      </c>
      <c r="T21" s="278"/>
    </row>
    <row r="22" spans="1:20">
      <c r="A22" s="250"/>
      <c r="B22" s="251"/>
      <c r="C22" s="252"/>
      <c r="D22" s="253"/>
      <c r="E22" s="254"/>
      <c r="F22" s="255"/>
      <c r="G22" s="249"/>
      <c r="H22" s="248"/>
      <c r="I22" s="249"/>
      <c r="J22" s="248"/>
      <c r="K22" s="23"/>
      <c r="L22" s="23"/>
      <c r="M22" s="23"/>
      <c r="N22" s="44"/>
      <c r="O22" s="21">
        <f t="shared" si="3"/>
        <v>0</v>
      </c>
      <c r="P22" s="248"/>
      <c r="Q22" s="248"/>
      <c r="R22" s="248"/>
      <c r="S22" s="277"/>
      <c r="T22" s="278"/>
    </row>
    <row r="23" spans="1:20">
      <c r="A23" s="250"/>
      <c r="B23" s="251"/>
      <c r="C23" s="252"/>
      <c r="D23" s="253"/>
      <c r="E23" s="254"/>
      <c r="F23" s="255"/>
      <c r="G23" s="249"/>
      <c r="H23" s="248"/>
      <c r="I23" s="249"/>
      <c r="J23" s="248"/>
      <c r="K23" s="23"/>
      <c r="L23" s="23"/>
      <c r="M23" s="24"/>
      <c r="N23" s="44"/>
      <c r="O23" s="21">
        <f t="shared" si="3"/>
        <v>0</v>
      </c>
      <c r="P23" s="248"/>
      <c r="Q23" s="248"/>
      <c r="R23" s="248"/>
      <c r="S23" s="277"/>
      <c r="T23" s="278"/>
    </row>
    <row r="24" spans="1:20" ht="12.75" customHeight="1">
      <c r="A24" s="250"/>
      <c r="B24" s="251"/>
      <c r="C24" s="252"/>
      <c r="D24" s="253"/>
      <c r="E24" s="254"/>
      <c r="F24" s="255"/>
      <c r="G24" s="249"/>
      <c r="H24" s="248"/>
      <c r="I24" s="249"/>
      <c r="J24" s="248"/>
      <c r="K24" s="23"/>
      <c r="L24" s="23"/>
      <c r="M24" s="23"/>
      <c r="N24" s="44"/>
      <c r="O24" s="21">
        <f t="shared" si="3"/>
        <v>0</v>
      </c>
      <c r="P24" s="248"/>
      <c r="Q24" s="248"/>
      <c r="R24" s="248"/>
      <c r="S24" s="277"/>
      <c r="T24" s="278"/>
    </row>
    <row r="25" spans="1:20" ht="12.75" customHeight="1">
      <c r="A25" s="250">
        <v>1</v>
      </c>
      <c r="B25" s="256" t="s">
        <v>40</v>
      </c>
      <c r="C25" s="256" t="s">
        <v>86</v>
      </c>
      <c r="D25" s="309" t="s">
        <v>38</v>
      </c>
      <c r="E25" s="254">
        <v>70.5</v>
      </c>
      <c r="F25" s="255">
        <f t="shared" ref="F25" si="7">H25+J25+R25</f>
        <v>0.79774199999999995</v>
      </c>
      <c r="G25" s="257">
        <v>0.44</v>
      </c>
      <c r="H25" s="248">
        <f t="shared" ref="H25" si="8">G25*$P$8/1000</f>
        <v>0.79774199999999995</v>
      </c>
      <c r="I25" s="249"/>
      <c r="J25" s="248">
        <f>I25*$P$9/1000</f>
        <v>0</v>
      </c>
      <c r="K25" s="25"/>
      <c r="L25" s="25"/>
      <c r="M25" s="25"/>
      <c r="N25" s="27"/>
      <c r="O25" s="21">
        <f t="shared" si="3"/>
        <v>0</v>
      </c>
      <c r="P25" s="248">
        <f t="shared" ref="P25" si="9">E25*F25</f>
        <v>56.240810999999994</v>
      </c>
      <c r="Q25" s="248">
        <f t="shared" ref="Q25" si="10">SUM(O25:O28)</f>
        <v>0</v>
      </c>
      <c r="R25" s="248">
        <f t="shared" ref="R25" si="11">Q25*1.02*1.05*$R$14</f>
        <v>0</v>
      </c>
      <c r="S25" s="248">
        <f>F25*$S$21</f>
        <v>0.93503362412053437</v>
      </c>
      <c r="T25" s="248">
        <f>E25*S25</f>
        <v>65.919870500497666</v>
      </c>
    </row>
    <row r="26" spans="1:20" ht="12.75" customHeight="1">
      <c r="A26" s="250"/>
      <c r="B26" s="256"/>
      <c r="C26" s="256"/>
      <c r="D26" s="310"/>
      <c r="E26" s="254"/>
      <c r="F26" s="255"/>
      <c r="G26" s="257"/>
      <c r="H26" s="248"/>
      <c r="I26" s="249"/>
      <c r="J26" s="248"/>
      <c r="K26" s="23"/>
      <c r="L26" s="23"/>
      <c r="M26" s="23"/>
      <c r="N26" s="44"/>
      <c r="O26" s="21">
        <f t="shared" si="3"/>
        <v>0</v>
      </c>
      <c r="P26" s="248"/>
      <c r="Q26" s="248"/>
      <c r="R26" s="248"/>
      <c r="S26" s="248"/>
      <c r="T26" s="248"/>
    </row>
    <row r="27" spans="1:20" ht="12.75" customHeight="1">
      <c r="A27" s="250"/>
      <c r="B27" s="256"/>
      <c r="C27" s="256"/>
      <c r="D27" s="310"/>
      <c r="E27" s="254"/>
      <c r="F27" s="255"/>
      <c r="G27" s="257"/>
      <c r="H27" s="248"/>
      <c r="I27" s="249"/>
      <c r="J27" s="248"/>
      <c r="K27" s="23"/>
      <c r="L27" s="23"/>
      <c r="M27" s="23"/>
      <c r="N27" s="44"/>
      <c r="O27" s="21">
        <f t="shared" si="3"/>
        <v>0</v>
      </c>
      <c r="P27" s="248"/>
      <c r="Q27" s="248"/>
      <c r="R27" s="248"/>
      <c r="S27" s="248"/>
      <c r="T27" s="248"/>
    </row>
    <row r="28" spans="1:20" ht="12.75" customHeight="1">
      <c r="A28" s="250"/>
      <c r="B28" s="256"/>
      <c r="C28" s="256"/>
      <c r="D28" s="310"/>
      <c r="E28" s="254"/>
      <c r="F28" s="255"/>
      <c r="G28" s="257"/>
      <c r="H28" s="248"/>
      <c r="I28" s="249"/>
      <c r="J28" s="248"/>
      <c r="K28" s="23"/>
      <c r="L28" s="23"/>
      <c r="M28" s="23"/>
      <c r="N28" s="44"/>
      <c r="O28" s="21">
        <f t="shared" si="3"/>
        <v>0</v>
      </c>
      <c r="P28" s="248"/>
      <c r="Q28" s="248"/>
      <c r="R28" s="248"/>
      <c r="S28" s="248"/>
      <c r="T28" s="248"/>
    </row>
    <row r="29" spans="1:20" ht="12.75" customHeight="1">
      <c r="A29" s="250">
        <v>2</v>
      </c>
      <c r="B29" s="256" t="s">
        <v>158</v>
      </c>
      <c r="C29" s="256" t="s">
        <v>159</v>
      </c>
      <c r="D29" s="256" t="s">
        <v>38</v>
      </c>
      <c r="E29" s="254">
        <v>63.8</v>
      </c>
      <c r="F29" s="255">
        <f>H29+J29+R29</f>
        <v>0.42454933000000006</v>
      </c>
      <c r="G29" s="257">
        <v>0.223</v>
      </c>
      <c r="H29" s="248">
        <f t="shared" ref="H29:H45" si="12">G29*$P$8/1000</f>
        <v>0.40431015000000003</v>
      </c>
      <c r="I29" s="257">
        <v>8.5000000000000006E-3</v>
      </c>
      <c r="J29" s="248">
        <f t="shared" ref="J29" si="13">I29*$P$9/1000</f>
        <v>2.0239180000000002E-2</v>
      </c>
      <c r="K29" s="23"/>
      <c r="L29" s="23"/>
      <c r="M29" s="23"/>
      <c r="N29" s="44"/>
      <c r="O29" s="21">
        <f t="shared" si="3"/>
        <v>0</v>
      </c>
      <c r="P29" s="248">
        <f t="shared" ref="P29" si="14">E29*F29</f>
        <v>27.086247254000003</v>
      </c>
      <c r="Q29" s="248">
        <f t="shared" ref="Q29" si="15">SUM(O29:O32)</f>
        <v>0</v>
      </c>
      <c r="R29" s="248">
        <f t="shared" ref="R29" si="16">Q29*1.02*1.05*$R$14</f>
        <v>0</v>
      </c>
      <c r="S29" s="248">
        <f t="shared" ref="S29" si="17">F29*$S$21</f>
        <v>0.49761438992537033</v>
      </c>
      <c r="T29" s="248">
        <f t="shared" ref="T29" si="18">E29*S29</f>
        <v>31.747798077238624</v>
      </c>
    </row>
    <row r="30" spans="1:20" ht="12.75" customHeight="1">
      <c r="A30" s="250"/>
      <c r="B30" s="256"/>
      <c r="C30" s="256"/>
      <c r="D30" s="253"/>
      <c r="E30" s="254"/>
      <c r="F30" s="255"/>
      <c r="G30" s="257"/>
      <c r="H30" s="248"/>
      <c r="I30" s="257"/>
      <c r="J30" s="248"/>
      <c r="K30" s="23"/>
      <c r="L30" s="23"/>
      <c r="M30" s="23"/>
      <c r="N30" s="44"/>
      <c r="O30" s="21">
        <f t="shared" si="3"/>
        <v>0</v>
      </c>
      <c r="P30" s="248"/>
      <c r="Q30" s="248"/>
      <c r="R30" s="248"/>
      <c r="S30" s="248"/>
      <c r="T30" s="248"/>
    </row>
    <row r="31" spans="1:20" ht="12.75" customHeight="1">
      <c r="A31" s="250"/>
      <c r="B31" s="256"/>
      <c r="C31" s="256"/>
      <c r="D31" s="253"/>
      <c r="E31" s="254"/>
      <c r="F31" s="255"/>
      <c r="G31" s="257"/>
      <c r="H31" s="248"/>
      <c r="I31" s="257"/>
      <c r="J31" s="248"/>
      <c r="K31" s="23"/>
      <c r="L31" s="23"/>
      <c r="M31" s="24"/>
      <c r="N31" s="44"/>
      <c r="O31" s="21">
        <f t="shared" si="3"/>
        <v>0</v>
      </c>
      <c r="P31" s="248"/>
      <c r="Q31" s="248"/>
      <c r="R31" s="248"/>
      <c r="S31" s="248"/>
      <c r="T31" s="248"/>
    </row>
    <row r="32" spans="1:20" ht="12.75" customHeight="1">
      <c r="A32" s="250"/>
      <c r="B32" s="256"/>
      <c r="C32" s="256"/>
      <c r="D32" s="253"/>
      <c r="E32" s="254"/>
      <c r="F32" s="255"/>
      <c r="G32" s="257"/>
      <c r="H32" s="248"/>
      <c r="I32" s="257"/>
      <c r="J32" s="248"/>
      <c r="K32" s="23"/>
      <c r="L32" s="23"/>
      <c r="M32" s="23"/>
      <c r="N32" s="44"/>
      <c r="O32" s="21">
        <f t="shared" si="3"/>
        <v>0</v>
      </c>
      <c r="P32" s="248"/>
      <c r="Q32" s="248"/>
      <c r="R32" s="248"/>
      <c r="S32" s="248"/>
      <c r="T32" s="248"/>
    </row>
    <row r="33" spans="1:20" ht="12.75" customHeight="1">
      <c r="A33" s="250">
        <v>3</v>
      </c>
      <c r="B33" s="256" t="s">
        <v>160</v>
      </c>
      <c r="C33" s="251" t="s">
        <v>161</v>
      </c>
      <c r="D33" s="250" t="s">
        <v>37</v>
      </c>
      <c r="E33" s="254">
        <v>56.68</v>
      </c>
      <c r="F33" s="255">
        <f>H33+J33+R33</f>
        <v>3.3643460200000002</v>
      </c>
      <c r="G33" s="263">
        <v>0.82599999999999996</v>
      </c>
      <c r="H33" s="248">
        <f t="shared" si="12"/>
        <v>1.4975792999999999</v>
      </c>
      <c r="I33" s="249">
        <v>0.78400000000000003</v>
      </c>
      <c r="J33" s="248">
        <f t="shared" ref="J33" si="19">I33*$P$9/1000</f>
        <v>1.86676672</v>
      </c>
      <c r="K33" s="23"/>
      <c r="L33" s="23"/>
      <c r="M33" s="23"/>
      <c r="N33" s="44"/>
      <c r="O33" s="21">
        <f t="shared" si="3"/>
        <v>0</v>
      </c>
      <c r="P33" s="248">
        <f t="shared" ref="P33" si="20">E33*F33</f>
        <v>190.6911324136</v>
      </c>
      <c r="Q33" s="248">
        <f t="shared" ref="Q33" si="21">SUM(O33:O36)</f>
        <v>0</v>
      </c>
      <c r="R33" s="248">
        <f t="shared" ref="R33" si="22">Q33*1.02*1.05*$R$14</f>
        <v>0</v>
      </c>
      <c r="S33" s="248">
        <f t="shared" ref="S33" si="23">F33*$S$21</f>
        <v>3.9433509228247932</v>
      </c>
      <c r="T33" s="248">
        <f t="shared" ref="T33" si="24">E33*S33</f>
        <v>223.50913030570928</v>
      </c>
    </row>
    <row r="34" spans="1:20" ht="12.75" customHeight="1">
      <c r="A34" s="250"/>
      <c r="B34" s="256"/>
      <c r="C34" s="251"/>
      <c r="D34" s="250"/>
      <c r="E34" s="254"/>
      <c r="F34" s="255"/>
      <c r="G34" s="263"/>
      <c r="H34" s="248"/>
      <c r="I34" s="249"/>
      <c r="J34" s="248"/>
      <c r="K34" s="23"/>
      <c r="L34" s="23"/>
      <c r="M34" s="23"/>
      <c r="N34" s="44"/>
      <c r="O34" s="21">
        <f t="shared" si="3"/>
        <v>0</v>
      </c>
      <c r="P34" s="248"/>
      <c r="Q34" s="248"/>
      <c r="R34" s="248"/>
      <c r="S34" s="248"/>
      <c r="T34" s="248"/>
    </row>
    <row r="35" spans="1:20" ht="12.75" customHeight="1">
      <c r="A35" s="250"/>
      <c r="B35" s="256"/>
      <c r="C35" s="251"/>
      <c r="D35" s="250"/>
      <c r="E35" s="254"/>
      <c r="F35" s="255"/>
      <c r="G35" s="263"/>
      <c r="H35" s="248"/>
      <c r="I35" s="249"/>
      <c r="J35" s="248"/>
      <c r="K35" s="23"/>
      <c r="L35" s="23"/>
      <c r="M35" s="23"/>
      <c r="N35" s="44"/>
      <c r="O35" s="21">
        <f t="shared" si="3"/>
        <v>0</v>
      </c>
      <c r="P35" s="248"/>
      <c r="Q35" s="248"/>
      <c r="R35" s="248"/>
      <c r="S35" s="248"/>
      <c r="T35" s="248"/>
    </row>
    <row r="36" spans="1:20" ht="12.75" customHeight="1">
      <c r="A36" s="250"/>
      <c r="B36" s="256"/>
      <c r="C36" s="251"/>
      <c r="D36" s="250"/>
      <c r="E36" s="254"/>
      <c r="F36" s="255"/>
      <c r="G36" s="263"/>
      <c r="H36" s="248"/>
      <c r="I36" s="249"/>
      <c r="J36" s="248"/>
      <c r="K36" s="23"/>
      <c r="L36" s="23"/>
      <c r="M36" s="23"/>
      <c r="N36" s="44"/>
      <c r="O36" s="21">
        <f t="shared" si="3"/>
        <v>0</v>
      </c>
      <c r="P36" s="248"/>
      <c r="Q36" s="248"/>
      <c r="R36" s="248"/>
      <c r="S36" s="248"/>
      <c r="T36" s="248"/>
    </row>
    <row r="37" spans="1:20" ht="12.75" customHeight="1">
      <c r="A37" s="250">
        <v>4</v>
      </c>
      <c r="B37" s="256" t="s">
        <v>139</v>
      </c>
      <c r="C37" s="282" t="s">
        <v>162</v>
      </c>
      <c r="D37" s="250" t="s">
        <v>37</v>
      </c>
      <c r="E37" s="254">
        <v>1.44</v>
      </c>
      <c r="F37" s="255">
        <f t="shared" ref="F37" si="25">H37+J37+R37</f>
        <v>13.976026999999998</v>
      </c>
      <c r="G37" s="263">
        <v>3.9</v>
      </c>
      <c r="H37" s="248">
        <f t="shared" si="12"/>
        <v>7.0708949999999993</v>
      </c>
      <c r="I37" s="249">
        <v>2.9</v>
      </c>
      <c r="J37" s="248">
        <f t="shared" ref="J37" si="26">I37*$P$9/1000</f>
        <v>6.905132</v>
      </c>
      <c r="K37" s="23"/>
      <c r="L37" s="23"/>
      <c r="M37" s="23"/>
      <c r="N37" s="44"/>
      <c r="O37" s="21">
        <f t="shared" si="3"/>
        <v>0</v>
      </c>
      <c r="P37" s="248">
        <f t="shared" ref="P37" si="27">E37*F37</f>
        <v>20.125478879999996</v>
      </c>
      <c r="Q37" s="248">
        <f t="shared" ref="Q37" si="28">SUM(O37:O40)</f>
        <v>0</v>
      </c>
      <c r="R37" s="248">
        <f t="shared" ref="R37" si="29">Q37*1.02*1.05*$R$14</f>
        <v>0</v>
      </c>
      <c r="S37" s="248">
        <f t="shared" ref="S37" si="30">F37*$S$21</f>
        <v>16.381305204710845</v>
      </c>
      <c r="T37" s="248">
        <f t="shared" ref="T37" si="31">E37*S37</f>
        <v>23.589079494783615</v>
      </c>
    </row>
    <row r="38" spans="1:20" ht="12.75" customHeight="1">
      <c r="A38" s="250"/>
      <c r="B38" s="256"/>
      <c r="C38" s="283"/>
      <c r="D38" s="250"/>
      <c r="E38" s="254"/>
      <c r="F38" s="255"/>
      <c r="G38" s="263"/>
      <c r="H38" s="248"/>
      <c r="I38" s="249"/>
      <c r="J38" s="248"/>
      <c r="K38" s="23"/>
      <c r="L38" s="23"/>
      <c r="M38" s="23"/>
      <c r="N38" s="44"/>
      <c r="O38" s="21">
        <f t="shared" si="3"/>
        <v>0</v>
      </c>
      <c r="P38" s="248"/>
      <c r="Q38" s="248"/>
      <c r="R38" s="248"/>
      <c r="S38" s="248"/>
      <c r="T38" s="248"/>
    </row>
    <row r="39" spans="1:20" ht="12.75" customHeight="1">
      <c r="A39" s="250"/>
      <c r="B39" s="256"/>
      <c r="C39" s="283"/>
      <c r="D39" s="250"/>
      <c r="E39" s="254"/>
      <c r="F39" s="255"/>
      <c r="G39" s="263"/>
      <c r="H39" s="248"/>
      <c r="I39" s="249"/>
      <c r="J39" s="248"/>
      <c r="K39" s="23"/>
      <c r="L39" s="23"/>
      <c r="M39" s="24"/>
      <c r="N39" s="44"/>
      <c r="O39" s="21">
        <f t="shared" si="3"/>
        <v>0</v>
      </c>
      <c r="P39" s="248"/>
      <c r="Q39" s="248"/>
      <c r="R39" s="248"/>
      <c r="S39" s="248"/>
      <c r="T39" s="248"/>
    </row>
    <row r="40" spans="1:20" ht="12.75" customHeight="1">
      <c r="A40" s="250"/>
      <c r="B40" s="256"/>
      <c r="C40" s="284"/>
      <c r="D40" s="250"/>
      <c r="E40" s="254"/>
      <c r="F40" s="255"/>
      <c r="G40" s="263"/>
      <c r="H40" s="248"/>
      <c r="I40" s="249"/>
      <c r="J40" s="248"/>
      <c r="K40" s="23"/>
      <c r="L40" s="23"/>
      <c r="M40" s="23"/>
      <c r="N40" s="44"/>
      <c r="O40" s="21">
        <f t="shared" si="3"/>
        <v>0</v>
      </c>
      <c r="P40" s="248"/>
      <c r="Q40" s="248"/>
      <c r="R40" s="248"/>
      <c r="S40" s="248"/>
      <c r="T40" s="248"/>
    </row>
    <row r="41" spans="1:20" ht="12.75" customHeight="1">
      <c r="A41" s="250">
        <v>5</v>
      </c>
      <c r="B41" s="282" t="s">
        <v>87</v>
      </c>
      <c r="C41" s="285" t="s">
        <v>88</v>
      </c>
      <c r="D41" s="313" t="s">
        <v>30</v>
      </c>
      <c r="E41" s="258">
        <v>18</v>
      </c>
      <c r="F41" s="255">
        <f t="shared" ref="F41" si="32">H41+J41+R41</f>
        <v>5.4391499999999995E-2</v>
      </c>
      <c r="G41" s="264">
        <v>0.03</v>
      </c>
      <c r="H41" s="248">
        <f t="shared" si="12"/>
        <v>5.4391499999999995E-2</v>
      </c>
      <c r="I41" s="260"/>
      <c r="J41" s="248">
        <f t="shared" ref="J41" si="33">I41*$P$9/1000</f>
        <v>0</v>
      </c>
      <c r="K41" s="23"/>
      <c r="L41" s="23"/>
      <c r="M41" s="23"/>
      <c r="N41" s="44"/>
      <c r="O41" s="21">
        <f t="shared" si="3"/>
        <v>0</v>
      </c>
      <c r="P41" s="248">
        <f t="shared" ref="P41" si="34">E41*F41</f>
        <v>0.97904699999999989</v>
      </c>
      <c r="Q41" s="248">
        <f t="shared" ref="Q41" si="35">SUM(O41:O44)</f>
        <v>0</v>
      </c>
      <c r="R41" s="248">
        <f t="shared" ref="R41" si="36">Q41*1.02*1.05*$R$14</f>
        <v>0</v>
      </c>
      <c r="S41" s="248">
        <f t="shared" ref="S41" si="37">F41*$S$21</f>
        <v>6.375229255367279E-2</v>
      </c>
      <c r="T41" s="248">
        <f t="shared" ref="T41" si="38">E41*S41</f>
        <v>1.1475412659661102</v>
      </c>
    </row>
    <row r="42" spans="1:20" ht="12.75" customHeight="1">
      <c r="A42" s="250"/>
      <c r="B42" s="283"/>
      <c r="C42" s="286"/>
      <c r="D42" s="314"/>
      <c r="E42" s="258"/>
      <c r="F42" s="255"/>
      <c r="G42" s="264"/>
      <c r="H42" s="248"/>
      <c r="I42" s="260"/>
      <c r="J42" s="248"/>
      <c r="K42" s="23"/>
      <c r="L42" s="23"/>
      <c r="M42" s="23"/>
      <c r="N42" s="44"/>
      <c r="O42" s="21">
        <f t="shared" si="3"/>
        <v>0</v>
      </c>
      <c r="P42" s="248"/>
      <c r="Q42" s="248"/>
      <c r="R42" s="248"/>
      <c r="S42" s="248"/>
      <c r="T42" s="248"/>
    </row>
    <row r="43" spans="1:20" ht="12.75" customHeight="1">
      <c r="A43" s="250"/>
      <c r="B43" s="283"/>
      <c r="C43" s="286"/>
      <c r="D43" s="314"/>
      <c r="E43" s="258"/>
      <c r="F43" s="255"/>
      <c r="G43" s="264"/>
      <c r="H43" s="248"/>
      <c r="I43" s="260"/>
      <c r="J43" s="248"/>
      <c r="K43" s="23"/>
      <c r="L43" s="23"/>
      <c r="M43" s="23"/>
      <c r="N43" s="44"/>
      <c r="O43" s="21">
        <f t="shared" si="3"/>
        <v>0</v>
      </c>
      <c r="P43" s="248"/>
      <c r="Q43" s="248"/>
      <c r="R43" s="248"/>
      <c r="S43" s="248"/>
      <c r="T43" s="248"/>
    </row>
    <row r="44" spans="1:20" ht="12.75" customHeight="1">
      <c r="A44" s="250"/>
      <c r="B44" s="284"/>
      <c r="C44" s="287"/>
      <c r="D44" s="315"/>
      <c r="E44" s="258"/>
      <c r="F44" s="255"/>
      <c r="G44" s="264"/>
      <c r="H44" s="248"/>
      <c r="I44" s="260"/>
      <c r="J44" s="248"/>
      <c r="K44" s="23"/>
      <c r="L44" s="23"/>
      <c r="M44" s="23"/>
      <c r="N44" s="44"/>
      <c r="O44" s="21">
        <f t="shared" si="3"/>
        <v>0</v>
      </c>
      <c r="P44" s="248"/>
      <c r="Q44" s="248"/>
      <c r="R44" s="248"/>
      <c r="S44" s="248"/>
      <c r="T44" s="248"/>
    </row>
    <row r="45" spans="1:20" ht="12.75" customHeight="1">
      <c r="A45" s="250">
        <v>6</v>
      </c>
      <c r="B45" s="282" t="s">
        <v>174</v>
      </c>
      <c r="C45" s="282" t="s">
        <v>175</v>
      </c>
      <c r="D45" s="288" t="s">
        <v>31</v>
      </c>
      <c r="E45" s="254">
        <v>107.31</v>
      </c>
      <c r="F45" s="255">
        <f t="shared" ref="F45" si="39">H45+J45+R45</f>
        <v>1.6538412</v>
      </c>
      <c r="G45" s="257">
        <v>0.4</v>
      </c>
      <c r="H45" s="248">
        <f t="shared" si="12"/>
        <v>0.72521999999999998</v>
      </c>
      <c r="I45" s="306">
        <v>0.39</v>
      </c>
      <c r="J45" s="248">
        <f t="shared" ref="J45" si="40">I45*$P$9/1000</f>
        <v>0.92862120000000004</v>
      </c>
      <c r="K45" s="25"/>
      <c r="L45" s="25"/>
      <c r="M45" s="25"/>
      <c r="N45" s="44"/>
      <c r="O45" s="21">
        <f t="shared" si="3"/>
        <v>0</v>
      </c>
      <c r="P45" s="248">
        <f t="shared" ref="P45" si="41">E45*F45</f>
        <v>177.47369917200001</v>
      </c>
      <c r="Q45" s="248">
        <f t="shared" ref="Q45" si="42">SUM(O45:O48)</f>
        <v>0</v>
      </c>
      <c r="R45" s="248">
        <f t="shared" ref="R45" si="43">Q45*1.02*1.05*$R$14</f>
        <v>0</v>
      </c>
      <c r="S45" s="248">
        <f t="shared" ref="S45" si="44">F45*$S$21</f>
        <v>1.938467738887828</v>
      </c>
      <c r="T45" s="248">
        <f t="shared" ref="T45" si="45">E45*S45</f>
        <v>208.01697306005283</v>
      </c>
    </row>
    <row r="46" spans="1:20" ht="12.75" customHeight="1">
      <c r="A46" s="250"/>
      <c r="B46" s="283"/>
      <c r="C46" s="283"/>
      <c r="D46" s="289"/>
      <c r="E46" s="254"/>
      <c r="F46" s="255"/>
      <c r="G46" s="257"/>
      <c r="H46" s="248"/>
      <c r="I46" s="306"/>
      <c r="J46" s="248"/>
      <c r="K46" s="25"/>
      <c r="L46" s="25"/>
      <c r="M46" s="25"/>
      <c r="N46" s="44"/>
      <c r="O46" s="21">
        <f t="shared" si="3"/>
        <v>0</v>
      </c>
      <c r="P46" s="248"/>
      <c r="Q46" s="248"/>
      <c r="R46" s="248"/>
      <c r="S46" s="248"/>
      <c r="T46" s="248"/>
    </row>
    <row r="47" spans="1:20" ht="12.75" customHeight="1">
      <c r="A47" s="250"/>
      <c r="B47" s="283"/>
      <c r="C47" s="283"/>
      <c r="D47" s="289"/>
      <c r="E47" s="254"/>
      <c r="F47" s="255"/>
      <c r="G47" s="257"/>
      <c r="H47" s="248"/>
      <c r="I47" s="306"/>
      <c r="J47" s="248"/>
      <c r="K47" s="23"/>
      <c r="L47" s="23"/>
      <c r="M47" s="23"/>
      <c r="N47" s="44"/>
      <c r="O47" s="21">
        <f t="shared" si="3"/>
        <v>0</v>
      </c>
      <c r="P47" s="248"/>
      <c r="Q47" s="248"/>
      <c r="R47" s="248"/>
      <c r="S47" s="248"/>
      <c r="T47" s="248"/>
    </row>
    <row r="48" spans="1:20" ht="12.75" customHeight="1">
      <c r="A48" s="250"/>
      <c r="B48" s="284"/>
      <c r="C48" s="284"/>
      <c r="D48" s="290"/>
      <c r="E48" s="254"/>
      <c r="F48" s="255"/>
      <c r="G48" s="257"/>
      <c r="H48" s="248"/>
      <c r="I48" s="306"/>
      <c r="J48" s="248"/>
      <c r="K48" s="23"/>
      <c r="L48" s="23"/>
      <c r="M48" s="23"/>
      <c r="N48" s="44"/>
      <c r="O48" s="21">
        <f t="shared" si="3"/>
        <v>0</v>
      </c>
      <c r="P48" s="248"/>
      <c r="Q48" s="248"/>
      <c r="R48" s="248"/>
      <c r="S48" s="248"/>
      <c r="T48" s="248"/>
    </row>
    <row r="49" spans="1:20" ht="12.75" customHeight="1">
      <c r="A49" s="340"/>
      <c r="B49" s="341"/>
      <c r="C49" s="342" t="s">
        <v>176</v>
      </c>
      <c r="D49" s="340"/>
      <c r="E49" s="345"/>
      <c r="F49" s="346"/>
      <c r="G49" s="349"/>
      <c r="H49" s="343"/>
      <c r="I49" s="349"/>
      <c r="J49" s="343"/>
      <c r="K49" s="56"/>
      <c r="L49" s="56"/>
      <c r="M49" s="56"/>
      <c r="N49" s="57"/>
      <c r="O49" s="58"/>
      <c r="P49" s="343"/>
      <c r="Q49" s="343"/>
      <c r="R49" s="343"/>
      <c r="S49" s="343"/>
      <c r="T49" s="344">
        <f>SUM(T25:T48)</f>
        <v>553.93039270424811</v>
      </c>
    </row>
    <row r="50" spans="1:20" ht="12.75" customHeight="1">
      <c r="A50" s="340"/>
      <c r="B50" s="341"/>
      <c r="C50" s="342"/>
      <c r="D50" s="340"/>
      <c r="E50" s="345"/>
      <c r="F50" s="347"/>
      <c r="G50" s="349"/>
      <c r="H50" s="343"/>
      <c r="I50" s="349"/>
      <c r="J50" s="343"/>
      <c r="K50" s="56"/>
      <c r="L50" s="56"/>
      <c r="M50" s="56"/>
      <c r="N50" s="57"/>
      <c r="O50" s="58"/>
      <c r="P50" s="343"/>
      <c r="Q50" s="343"/>
      <c r="R50" s="343"/>
      <c r="S50" s="343"/>
      <c r="T50" s="344"/>
    </row>
    <row r="51" spans="1:20" ht="12.75" customHeight="1">
      <c r="A51" s="340"/>
      <c r="B51" s="341"/>
      <c r="C51" s="342"/>
      <c r="D51" s="340"/>
      <c r="E51" s="345"/>
      <c r="F51" s="347"/>
      <c r="G51" s="349"/>
      <c r="H51" s="343"/>
      <c r="I51" s="349"/>
      <c r="J51" s="343"/>
      <c r="K51" s="56"/>
      <c r="L51" s="56"/>
      <c r="M51" s="59"/>
      <c r="N51" s="57"/>
      <c r="O51" s="58"/>
      <c r="P51" s="343"/>
      <c r="Q51" s="343"/>
      <c r="R51" s="343"/>
      <c r="S51" s="343"/>
      <c r="T51" s="344"/>
    </row>
    <row r="52" spans="1:20" ht="12.75" customHeight="1">
      <c r="A52" s="340"/>
      <c r="B52" s="341"/>
      <c r="C52" s="342"/>
      <c r="D52" s="340"/>
      <c r="E52" s="345"/>
      <c r="F52" s="348"/>
      <c r="G52" s="349"/>
      <c r="H52" s="343"/>
      <c r="I52" s="349"/>
      <c r="J52" s="343"/>
      <c r="K52" s="56"/>
      <c r="L52" s="56"/>
      <c r="M52" s="56"/>
      <c r="N52" s="57"/>
      <c r="O52" s="58"/>
      <c r="P52" s="343"/>
      <c r="Q52" s="343"/>
      <c r="R52" s="343"/>
      <c r="S52" s="343"/>
      <c r="T52" s="344"/>
    </row>
    <row r="53" spans="1:20" ht="12.75" customHeight="1">
      <c r="A53" s="340"/>
      <c r="B53" s="341"/>
      <c r="C53" s="342" t="s">
        <v>177</v>
      </c>
      <c r="D53" s="340"/>
      <c r="E53" s="345"/>
      <c r="F53" s="346"/>
      <c r="G53" s="349"/>
      <c r="H53" s="343"/>
      <c r="I53" s="349"/>
      <c r="J53" s="343"/>
      <c r="K53" s="56"/>
      <c r="L53" s="56"/>
      <c r="M53" s="56"/>
      <c r="N53" s="57"/>
      <c r="O53" s="58"/>
      <c r="P53" s="343"/>
      <c r="Q53" s="343"/>
      <c r="R53" s="343"/>
      <c r="S53" s="343"/>
      <c r="T53" s="356">
        <f>(T49*100%)/'Cav-Nax'!$T$273</f>
        <v>8.8054671556406242E-2</v>
      </c>
    </row>
    <row r="54" spans="1:20" ht="12.75" customHeight="1">
      <c r="A54" s="340"/>
      <c r="B54" s="341"/>
      <c r="C54" s="342"/>
      <c r="D54" s="340"/>
      <c r="E54" s="345"/>
      <c r="F54" s="347"/>
      <c r="G54" s="349"/>
      <c r="H54" s="343"/>
      <c r="I54" s="349"/>
      <c r="J54" s="343"/>
      <c r="K54" s="56"/>
      <c r="L54" s="56"/>
      <c r="M54" s="56"/>
      <c r="N54" s="57"/>
      <c r="O54" s="58"/>
      <c r="P54" s="343"/>
      <c r="Q54" s="343"/>
      <c r="R54" s="343"/>
      <c r="S54" s="343"/>
      <c r="T54" s="356"/>
    </row>
    <row r="55" spans="1:20" ht="12.75" customHeight="1">
      <c r="A55" s="340"/>
      <c r="B55" s="341"/>
      <c r="C55" s="342"/>
      <c r="D55" s="340"/>
      <c r="E55" s="345"/>
      <c r="F55" s="347"/>
      <c r="G55" s="349"/>
      <c r="H55" s="343"/>
      <c r="I55" s="349"/>
      <c r="J55" s="343"/>
      <c r="K55" s="56"/>
      <c r="L55" s="56"/>
      <c r="M55" s="59"/>
      <c r="N55" s="57"/>
      <c r="O55" s="58"/>
      <c r="P55" s="343"/>
      <c r="Q55" s="343"/>
      <c r="R55" s="343"/>
      <c r="S55" s="343"/>
      <c r="T55" s="356"/>
    </row>
    <row r="56" spans="1:20" ht="12.75" customHeight="1">
      <c r="A56" s="340"/>
      <c r="B56" s="341"/>
      <c r="C56" s="342"/>
      <c r="D56" s="340"/>
      <c r="E56" s="345"/>
      <c r="F56" s="348"/>
      <c r="G56" s="349"/>
      <c r="H56" s="343"/>
      <c r="I56" s="349"/>
      <c r="J56" s="343"/>
      <c r="K56" s="56"/>
      <c r="L56" s="56"/>
      <c r="M56" s="56"/>
      <c r="N56" s="57"/>
      <c r="O56" s="58"/>
      <c r="P56" s="343"/>
      <c r="Q56" s="343"/>
      <c r="R56" s="343"/>
      <c r="S56" s="343"/>
      <c r="T56" s="356"/>
    </row>
    <row r="57" spans="1:20" ht="12.75" customHeight="1">
      <c r="A57" s="250"/>
      <c r="B57" s="256"/>
      <c r="C57" s="252" t="s">
        <v>32</v>
      </c>
      <c r="D57" s="316"/>
      <c r="E57" s="265"/>
      <c r="F57" s="255">
        <f t="shared" ref="F57" si="46">H57+J57+R57</f>
        <v>0</v>
      </c>
      <c r="G57" s="257"/>
      <c r="H57" s="248">
        <f t="shared" ref="H57" si="47">G57*$P$8/1000</f>
        <v>0</v>
      </c>
      <c r="I57" s="260"/>
      <c r="J57" s="248">
        <f t="shared" ref="J57" si="48">I57*$P$9/1000</f>
        <v>0</v>
      </c>
      <c r="K57" s="25"/>
      <c r="L57" s="25"/>
      <c r="M57" s="25"/>
      <c r="N57" s="44"/>
      <c r="O57" s="21">
        <f t="shared" si="3"/>
        <v>0</v>
      </c>
      <c r="P57" s="248">
        <f t="shared" ref="P57" si="49">E57*F57</f>
        <v>0</v>
      </c>
      <c r="Q57" s="248">
        <f t="shared" ref="Q57" si="50">SUM(O57:O60)</f>
        <v>0</v>
      </c>
      <c r="R57" s="248">
        <f t="shared" ref="R57" si="51">Q57*1.02*1.05*$R$14</f>
        <v>0</v>
      </c>
      <c r="S57" s="248">
        <f t="shared" ref="S57" si="52">F57*$S$21</f>
        <v>0</v>
      </c>
      <c r="T57" s="248">
        <f t="shared" ref="T57" si="53">E57*S57</f>
        <v>0</v>
      </c>
    </row>
    <row r="58" spans="1:20" ht="12.75" customHeight="1">
      <c r="A58" s="250"/>
      <c r="B58" s="256"/>
      <c r="C58" s="252"/>
      <c r="D58" s="317"/>
      <c r="E58" s="265"/>
      <c r="F58" s="255"/>
      <c r="G58" s="257"/>
      <c r="H58" s="248"/>
      <c r="I58" s="260"/>
      <c r="J58" s="248"/>
      <c r="K58" s="25"/>
      <c r="L58" s="25"/>
      <c r="M58" s="25"/>
      <c r="N58" s="44"/>
      <c r="O58" s="21">
        <f t="shared" si="3"/>
        <v>0</v>
      </c>
      <c r="P58" s="248"/>
      <c r="Q58" s="248"/>
      <c r="R58" s="248"/>
      <c r="S58" s="248"/>
      <c r="T58" s="248"/>
    </row>
    <row r="59" spans="1:20" ht="12.75" customHeight="1">
      <c r="A59" s="250"/>
      <c r="B59" s="256"/>
      <c r="C59" s="252"/>
      <c r="D59" s="317"/>
      <c r="E59" s="265"/>
      <c r="F59" s="255"/>
      <c r="G59" s="257"/>
      <c r="H59" s="248"/>
      <c r="I59" s="260"/>
      <c r="J59" s="248"/>
      <c r="K59" s="25"/>
      <c r="L59" s="25"/>
      <c r="M59" s="25"/>
      <c r="N59" s="44"/>
      <c r="O59" s="21">
        <f t="shared" si="3"/>
        <v>0</v>
      </c>
      <c r="P59" s="248"/>
      <c r="Q59" s="248"/>
      <c r="R59" s="248"/>
      <c r="S59" s="248"/>
      <c r="T59" s="248"/>
    </row>
    <row r="60" spans="1:20" ht="12.75" customHeight="1">
      <c r="A60" s="250"/>
      <c r="B60" s="256"/>
      <c r="C60" s="252"/>
      <c r="D60" s="318"/>
      <c r="E60" s="265"/>
      <c r="F60" s="255"/>
      <c r="G60" s="257"/>
      <c r="H60" s="248"/>
      <c r="I60" s="260"/>
      <c r="J60" s="248"/>
      <c r="K60" s="23"/>
      <c r="L60" s="23"/>
      <c r="M60" s="23"/>
      <c r="N60" s="44"/>
      <c r="O60" s="21">
        <f t="shared" si="3"/>
        <v>0</v>
      </c>
      <c r="P60" s="248"/>
      <c r="Q60" s="248"/>
      <c r="R60" s="248"/>
      <c r="S60" s="248"/>
      <c r="T60" s="248"/>
    </row>
    <row r="61" spans="1:20" ht="12.75" customHeight="1">
      <c r="A61" s="250"/>
      <c r="B61" s="256"/>
      <c r="C61" s="291" t="s">
        <v>173</v>
      </c>
      <c r="D61" s="253"/>
      <c r="E61" s="294"/>
      <c r="F61" s="255">
        <f t="shared" ref="F61" si="54">H61+J61+R61</f>
        <v>0</v>
      </c>
      <c r="G61" s="257"/>
      <c r="H61" s="248">
        <f t="shared" ref="H61" si="55">G61*$P$8/1000</f>
        <v>0</v>
      </c>
      <c r="I61" s="257"/>
      <c r="J61" s="248">
        <f t="shared" ref="J61" si="56">I61*$P$9/1000</f>
        <v>0</v>
      </c>
      <c r="K61" s="25"/>
      <c r="L61" s="25"/>
      <c r="M61" s="25"/>
      <c r="N61" s="27"/>
      <c r="O61" s="21">
        <f t="shared" si="3"/>
        <v>0</v>
      </c>
      <c r="P61" s="248">
        <f t="shared" ref="P61" si="57">E61*F61</f>
        <v>0</v>
      </c>
      <c r="Q61" s="248">
        <f t="shared" ref="Q61" si="58">SUM(O61:O64)</f>
        <v>0</v>
      </c>
      <c r="R61" s="248">
        <f t="shared" ref="R61" si="59">Q61*1.02*1.05*$R$14</f>
        <v>0</v>
      </c>
      <c r="S61" s="248">
        <f t="shared" ref="S61" si="60">F61*$S$21</f>
        <v>0</v>
      </c>
      <c r="T61" s="248">
        <f t="shared" ref="T61" si="61">E61*S61</f>
        <v>0</v>
      </c>
    </row>
    <row r="62" spans="1:20" ht="12.75" customHeight="1">
      <c r="A62" s="250"/>
      <c r="B62" s="256"/>
      <c r="C62" s="292"/>
      <c r="D62" s="253"/>
      <c r="E62" s="294"/>
      <c r="F62" s="255"/>
      <c r="G62" s="257"/>
      <c r="H62" s="248"/>
      <c r="I62" s="257"/>
      <c r="J62" s="248"/>
      <c r="K62" s="25"/>
      <c r="L62" s="25"/>
      <c r="M62" s="25"/>
      <c r="N62" s="44"/>
      <c r="O62" s="21">
        <f t="shared" si="3"/>
        <v>0</v>
      </c>
      <c r="P62" s="248"/>
      <c r="Q62" s="248"/>
      <c r="R62" s="248"/>
      <c r="S62" s="248"/>
      <c r="T62" s="248"/>
    </row>
    <row r="63" spans="1:20" ht="12.75" customHeight="1">
      <c r="A63" s="250"/>
      <c r="B63" s="256"/>
      <c r="C63" s="292"/>
      <c r="D63" s="253"/>
      <c r="E63" s="294"/>
      <c r="F63" s="255"/>
      <c r="G63" s="257"/>
      <c r="H63" s="248"/>
      <c r="I63" s="257"/>
      <c r="J63" s="248"/>
      <c r="K63" s="25"/>
      <c r="L63" s="25"/>
      <c r="M63" s="29"/>
      <c r="N63" s="44"/>
      <c r="O63" s="21">
        <f t="shared" si="3"/>
        <v>0</v>
      </c>
      <c r="P63" s="248"/>
      <c r="Q63" s="248"/>
      <c r="R63" s="248"/>
      <c r="S63" s="248"/>
      <c r="T63" s="248"/>
    </row>
    <row r="64" spans="1:20" ht="12.75" customHeight="1">
      <c r="A64" s="250"/>
      <c r="B64" s="256"/>
      <c r="C64" s="293"/>
      <c r="D64" s="253"/>
      <c r="E64" s="294"/>
      <c r="F64" s="255"/>
      <c r="G64" s="257"/>
      <c r="H64" s="248"/>
      <c r="I64" s="257"/>
      <c r="J64" s="248"/>
      <c r="K64" s="23"/>
      <c r="L64" s="23"/>
      <c r="M64" s="23"/>
      <c r="N64" s="44"/>
      <c r="O64" s="21">
        <f t="shared" si="3"/>
        <v>0</v>
      </c>
      <c r="P64" s="248"/>
      <c r="Q64" s="248"/>
      <c r="R64" s="248"/>
      <c r="S64" s="248"/>
      <c r="T64" s="248"/>
    </row>
    <row r="65" spans="1:20" ht="12.75" customHeight="1">
      <c r="A65" s="250">
        <v>1</v>
      </c>
      <c r="B65" s="282" t="s">
        <v>44</v>
      </c>
      <c r="C65" s="285" t="s">
        <v>163</v>
      </c>
      <c r="D65" s="288" t="s">
        <v>37</v>
      </c>
      <c r="E65" s="254">
        <v>2.29</v>
      </c>
      <c r="F65" s="255">
        <f t="shared" ref="F65" si="62">H65+J65+R65</f>
        <v>9.0390321843999999</v>
      </c>
      <c r="G65" s="257">
        <v>0.11</v>
      </c>
      <c r="H65" s="248">
        <f t="shared" ref="H65" si="63">G65*$P$8/1000</f>
        <v>0.19943549999999999</v>
      </c>
      <c r="I65" s="260">
        <v>0.76</v>
      </c>
      <c r="J65" s="248">
        <f t="shared" ref="J65" si="64">I65*$P$9/1000</f>
        <v>1.8096207999999998</v>
      </c>
      <c r="K65" s="25" t="s">
        <v>54</v>
      </c>
      <c r="L65" s="25" t="s">
        <v>42</v>
      </c>
      <c r="M65" s="25">
        <v>7.0000000000000007E-2</v>
      </c>
      <c r="N65" s="44">
        <v>0.156</v>
      </c>
      <c r="O65" s="21">
        <f t="shared" si="3"/>
        <v>1.0920000000000001E-2</v>
      </c>
      <c r="P65" s="248">
        <f t="shared" ref="P65" si="65">E65*F65</f>
        <v>20.699383702275998</v>
      </c>
      <c r="Q65" s="248">
        <f t="shared" ref="Q65" si="66">SUM(O65:O68)</f>
        <v>6.1345200000000002</v>
      </c>
      <c r="R65" s="248">
        <f t="shared" ref="R65" si="67">Q65*1.02*1.05*$R$14</f>
        <v>7.0299758844000007</v>
      </c>
      <c r="S65" s="248">
        <f t="shared" ref="S65" si="68">F65*$S$21</f>
        <v>10.594652183189154</v>
      </c>
      <c r="T65" s="248">
        <f t="shared" ref="T65" si="69">E65*S65</f>
        <v>24.261753499503165</v>
      </c>
    </row>
    <row r="66" spans="1:20" ht="12.75" customHeight="1">
      <c r="A66" s="250"/>
      <c r="B66" s="283"/>
      <c r="C66" s="286"/>
      <c r="D66" s="289"/>
      <c r="E66" s="254"/>
      <c r="F66" s="255"/>
      <c r="G66" s="257"/>
      <c r="H66" s="248"/>
      <c r="I66" s="260"/>
      <c r="J66" s="248"/>
      <c r="K66" s="25" t="s">
        <v>47</v>
      </c>
      <c r="L66" s="25" t="s">
        <v>42</v>
      </c>
      <c r="M66" s="25">
        <v>1.26</v>
      </c>
      <c r="N66" s="44">
        <v>4.8600000000000003</v>
      </c>
      <c r="O66" s="21">
        <f t="shared" si="3"/>
        <v>6.1236000000000006</v>
      </c>
      <c r="P66" s="248"/>
      <c r="Q66" s="248"/>
      <c r="R66" s="248"/>
      <c r="S66" s="248"/>
      <c r="T66" s="248"/>
    </row>
    <row r="67" spans="1:20" ht="12.75" customHeight="1">
      <c r="A67" s="250"/>
      <c r="B67" s="283"/>
      <c r="C67" s="286"/>
      <c r="D67" s="289"/>
      <c r="E67" s="254"/>
      <c r="F67" s="255"/>
      <c r="G67" s="257"/>
      <c r="H67" s="248"/>
      <c r="I67" s="260"/>
      <c r="J67" s="248"/>
      <c r="K67" s="23"/>
      <c r="L67" s="23"/>
      <c r="M67" s="23"/>
      <c r="N67" s="44"/>
      <c r="O67" s="21">
        <f t="shared" si="3"/>
        <v>0</v>
      </c>
      <c r="P67" s="248"/>
      <c r="Q67" s="248"/>
      <c r="R67" s="248"/>
      <c r="S67" s="248"/>
      <c r="T67" s="248"/>
    </row>
    <row r="68" spans="1:20" ht="12.75" customHeight="1">
      <c r="A68" s="250"/>
      <c r="B68" s="284"/>
      <c r="C68" s="287"/>
      <c r="D68" s="290"/>
      <c r="E68" s="254"/>
      <c r="F68" s="255"/>
      <c r="G68" s="257"/>
      <c r="H68" s="248"/>
      <c r="I68" s="260"/>
      <c r="J68" s="248"/>
      <c r="K68" s="23"/>
      <c r="L68" s="23"/>
      <c r="M68" s="23"/>
      <c r="N68" s="44"/>
      <c r="O68" s="21">
        <f t="shared" si="3"/>
        <v>0</v>
      </c>
      <c r="P68" s="248"/>
      <c r="Q68" s="248"/>
      <c r="R68" s="248"/>
      <c r="S68" s="248"/>
      <c r="T68" s="248"/>
    </row>
    <row r="69" spans="1:20" ht="12.75" customHeight="1">
      <c r="A69" s="250">
        <v>2</v>
      </c>
      <c r="B69" s="282" t="s">
        <v>171</v>
      </c>
      <c r="C69" s="282" t="s">
        <v>172</v>
      </c>
      <c r="D69" s="316" t="s">
        <v>38</v>
      </c>
      <c r="E69" s="265">
        <v>91.5</v>
      </c>
      <c r="F69" s="255">
        <f t="shared" ref="F69" si="70">H69+J69+R69</f>
        <v>5.45135772191</v>
      </c>
      <c r="G69" s="257">
        <v>0.40100000000000002</v>
      </c>
      <c r="H69" s="248">
        <f t="shared" ref="H69" si="71">G69*$P$8/1000</f>
        <v>0.72703304999999996</v>
      </c>
      <c r="I69" s="260">
        <v>7.1000000000000004E-3</v>
      </c>
      <c r="J69" s="248">
        <f t="shared" ref="J69" si="72">I69*$P$9/1000</f>
        <v>1.6905668000000002E-2</v>
      </c>
      <c r="K69" s="25" t="s">
        <v>60</v>
      </c>
      <c r="L69" s="25" t="s">
        <v>38</v>
      </c>
      <c r="M69" s="25">
        <v>1</v>
      </c>
      <c r="N69" s="44">
        <v>2.5</v>
      </c>
      <c r="O69" s="21">
        <f t="shared" si="3"/>
        <v>2.5</v>
      </c>
      <c r="P69" s="248">
        <f t="shared" ref="P69" si="73">E69*F69</f>
        <v>498.79923155476502</v>
      </c>
      <c r="Q69" s="248">
        <f t="shared" ref="Q69" si="74">SUM(O69:O72)</f>
        <v>4.1078029999999996</v>
      </c>
      <c r="R69" s="248">
        <f t="shared" ref="R69" si="75">Q69*1.02*1.05*$R$14</f>
        <v>4.7074190039100001</v>
      </c>
      <c r="S69" s="248">
        <f t="shared" ref="S69" si="76">F69*$S$21</f>
        <v>6.3895379296752184</v>
      </c>
      <c r="T69" s="248">
        <f t="shared" ref="T69" si="77">E69*S69</f>
        <v>584.6427205652825</v>
      </c>
    </row>
    <row r="70" spans="1:20" ht="12.75" customHeight="1">
      <c r="A70" s="250"/>
      <c r="B70" s="283"/>
      <c r="C70" s="283"/>
      <c r="D70" s="317"/>
      <c r="E70" s="265"/>
      <c r="F70" s="255"/>
      <c r="G70" s="257"/>
      <c r="H70" s="248"/>
      <c r="I70" s="260"/>
      <c r="J70" s="248"/>
      <c r="K70" s="25" t="s">
        <v>41</v>
      </c>
      <c r="L70" s="25" t="s">
        <v>42</v>
      </c>
      <c r="M70" s="25">
        <v>5.8999999999999997E-2</v>
      </c>
      <c r="N70" s="44">
        <v>27.016999999999999</v>
      </c>
      <c r="O70" s="21">
        <f t="shared" si="3"/>
        <v>1.5940029999999998</v>
      </c>
      <c r="P70" s="248"/>
      <c r="Q70" s="248"/>
      <c r="R70" s="248"/>
      <c r="S70" s="248"/>
      <c r="T70" s="248"/>
    </row>
    <row r="71" spans="1:20" ht="12.75" customHeight="1">
      <c r="A71" s="250"/>
      <c r="B71" s="283"/>
      <c r="C71" s="283"/>
      <c r="D71" s="317"/>
      <c r="E71" s="265"/>
      <c r="F71" s="255"/>
      <c r="G71" s="257"/>
      <c r="H71" s="248"/>
      <c r="I71" s="260"/>
      <c r="J71" s="248"/>
      <c r="K71" s="25" t="s">
        <v>43</v>
      </c>
      <c r="L71" s="25" t="s">
        <v>42</v>
      </c>
      <c r="M71" s="25">
        <v>5.9999999999999995E-4</v>
      </c>
      <c r="N71" s="44">
        <v>23</v>
      </c>
      <c r="O71" s="21">
        <f t="shared" si="3"/>
        <v>1.3799999999999998E-2</v>
      </c>
      <c r="P71" s="248"/>
      <c r="Q71" s="248"/>
      <c r="R71" s="248"/>
      <c r="S71" s="248"/>
      <c r="T71" s="248"/>
    </row>
    <row r="72" spans="1:20" ht="12.75" customHeight="1">
      <c r="A72" s="250"/>
      <c r="B72" s="284"/>
      <c r="C72" s="284"/>
      <c r="D72" s="318"/>
      <c r="E72" s="265"/>
      <c r="F72" s="255"/>
      <c r="G72" s="257"/>
      <c r="H72" s="248"/>
      <c r="I72" s="260"/>
      <c r="J72" s="248"/>
      <c r="K72" s="23"/>
      <c r="L72" s="23"/>
      <c r="M72" s="23"/>
      <c r="N72" s="44"/>
      <c r="O72" s="21">
        <f t="shared" si="3"/>
        <v>0</v>
      </c>
      <c r="P72" s="248"/>
      <c r="Q72" s="248"/>
      <c r="R72" s="248"/>
      <c r="S72" s="248"/>
      <c r="T72" s="248"/>
    </row>
    <row r="73" spans="1:20" ht="12.75" customHeight="1">
      <c r="A73" s="340"/>
      <c r="B73" s="341"/>
      <c r="C73" s="342" t="s">
        <v>176</v>
      </c>
      <c r="D73" s="340"/>
      <c r="E73" s="345"/>
      <c r="F73" s="346"/>
      <c r="G73" s="349"/>
      <c r="H73" s="343"/>
      <c r="I73" s="349"/>
      <c r="J73" s="343"/>
      <c r="K73" s="56"/>
      <c r="L73" s="56"/>
      <c r="M73" s="56"/>
      <c r="N73" s="57"/>
      <c r="O73" s="58"/>
      <c r="P73" s="343"/>
      <c r="Q73" s="343"/>
      <c r="R73" s="343"/>
      <c r="S73" s="343"/>
      <c r="T73" s="344">
        <f>SUM(T65:T72)</f>
        <v>608.90447406478563</v>
      </c>
    </row>
    <row r="74" spans="1:20" ht="12.75" customHeight="1">
      <c r="A74" s="340"/>
      <c r="B74" s="341"/>
      <c r="C74" s="342"/>
      <c r="D74" s="340"/>
      <c r="E74" s="345"/>
      <c r="F74" s="347"/>
      <c r="G74" s="349"/>
      <c r="H74" s="343"/>
      <c r="I74" s="349"/>
      <c r="J74" s="343"/>
      <c r="K74" s="56"/>
      <c r="L74" s="56"/>
      <c r="M74" s="56"/>
      <c r="N74" s="57"/>
      <c r="O74" s="58"/>
      <c r="P74" s="343"/>
      <c r="Q74" s="343"/>
      <c r="R74" s="343"/>
      <c r="S74" s="343"/>
      <c r="T74" s="344"/>
    </row>
    <row r="75" spans="1:20" ht="12.75" customHeight="1">
      <c r="A75" s="340"/>
      <c r="B75" s="341"/>
      <c r="C75" s="342"/>
      <c r="D75" s="340"/>
      <c r="E75" s="345"/>
      <c r="F75" s="347"/>
      <c r="G75" s="349"/>
      <c r="H75" s="343"/>
      <c r="I75" s="349"/>
      <c r="J75" s="343"/>
      <c r="K75" s="56"/>
      <c r="L75" s="56"/>
      <c r="M75" s="59"/>
      <c r="N75" s="57"/>
      <c r="O75" s="58"/>
      <c r="P75" s="343"/>
      <c r="Q75" s="343"/>
      <c r="R75" s="343"/>
      <c r="S75" s="343"/>
      <c r="T75" s="344"/>
    </row>
    <row r="76" spans="1:20" ht="12.75" customHeight="1">
      <c r="A76" s="340"/>
      <c r="B76" s="341"/>
      <c r="C76" s="342"/>
      <c r="D76" s="340"/>
      <c r="E76" s="345"/>
      <c r="F76" s="348"/>
      <c r="G76" s="349"/>
      <c r="H76" s="343"/>
      <c r="I76" s="349"/>
      <c r="J76" s="343"/>
      <c r="K76" s="56"/>
      <c r="L76" s="56"/>
      <c r="M76" s="56"/>
      <c r="N76" s="57"/>
      <c r="O76" s="58"/>
      <c r="P76" s="343"/>
      <c r="Q76" s="343"/>
      <c r="R76" s="343"/>
      <c r="S76" s="343"/>
      <c r="T76" s="344"/>
    </row>
    <row r="77" spans="1:20" ht="12.75" customHeight="1">
      <c r="A77" s="340"/>
      <c r="B77" s="341"/>
      <c r="C77" s="342" t="s">
        <v>177</v>
      </c>
      <c r="D77" s="340"/>
      <c r="E77" s="345"/>
      <c r="F77" s="346"/>
      <c r="G77" s="349"/>
      <c r="H77" s="343"/>
      <c r="I77" s="349"/>
      <c r="J77" s="343"/>
      <c r="K77" s="56"/>
      <c r="L77" s="56"/>
      <c r="M77" s="56"/>
      <c r="N77" s="57"/>
      <c r="O77" s="58"/>
      <c r="P77" s="343"/>
      <c r="Q77" s="343"/>
      <c r="R77" s="343"/>
      <c r="S77" s="343"/>
      <c r="T77" s="356">
        <f>(T73*100%)/'Cav-Nax'!$T$273</f>
        <v>9.6793539728425498E-2</v>
      </c>
    </row>
    <row r="78" spans="1:20" ht="12.75" customHeight="1">
      <c r="A78" s="340"/>
      <c r="B78" s="341"/>
      <c r="C78" s="342"/>
      <c r="D78" s="340"/>
      <c r="E78" s="345"/>
      <c r="F78" s="347"/>
      <c r="G78" s="349"/>
      <c r="H78" s="343"/>
      <c r="I78" s="349"/>
      <c r="J78" s="343"/>
      <c r="K78" s="56"/>
      <c r="L78" s="56"/>
      <c r="M78" s="56"/>
      <c r="N78" s="57"/>
      <c r="O78" s="58"/>
      <c r="P78" s="343"/>
      <c r="Q78" s="343"/>
      <c r="R78" s="343"/>
      <c r="S78" s="343"/>
      <c r="T78" s="356"/>
    </row>
    <row r="79" spans="1:20" ht="12.75" customHeight="1">
      <c r="A79" s="340"/>
      <c r="B79" s="341"/>
      <c r="C79" s="342"/>
      <c r="D79" s="340"/>
      <c r="E79" s="345"/>
      <c r="F79" s="347"/>
      <c r="G79" s="349"/>
      <c r="H79" s="343"/>
      <c r="I79" s="349"/>
      <c r="J79" s="343"/>
      <c r="K79" s="56"/>
      <c r="L79" s="56"/>
      <c r="M79" s="59"/>
      <c r="N79" s="57"/>
      <c r="O79" s="58"/>
      <c r="P79" s="343"/>
      <c r="Q79" s="343"/>
      <c r="R79" s="343"/>
      <c r="S79" s="343"/>
      <c r="T79" s="356"/>
    </row>
    <row r="80" spans="1:20" ht="12.75" customHeight="1">
      <c r="A80" s="340"/>
      <c r="B80" s="341"/>
      <c r="C80" s="342"/>
      <c r="D80" s="340"/>
      <c r="E80" s="345"/>
      <c r="F80" s="348"/>
      <c r="G80" s="349"/>
      <c r="H80" s="343"/>
      <c r="I80" s="349"/>
      <c r="J80" s="343"/>
      <c r="K80" s="56"/>
      <c r="L80" s="56"/>
      <c r="M80" s="56"/>
      <c r="N80" s="57"/>
      <c r="O80" s="58"/>
      <c r="P80" s="343"/>
      <c r="Q80" s="343"/>
      <c r="R80" s="343"/>
      <c r="S80" s="343"/>
      <c r="T80" s="356"/>
    </row>
    <row r="81" spans="1:20" ht="12.75" customHeight="1">
      <c r="A81" s="250"/>
      <c r="B81" s="282"/>
      <c r="C81" s="291" t="s">
        <v>90</v>
      </c>
      <c r="D81" s="316"/>
      <c r="E81" s="265"/>
      <c r="F81" s="255">
        <f t="shared" ref="F81" si="78">H81+J81+R81</f>
        <v>0</v>
      </c>
      <c r="G81" s="257"/>
      <c r="H81" s="248">
        <f t="shared" ref="H81" si="79">G81*$P$8/1000</f>
        <v>0</v>
      </c>
      <c r="I81" s="257"/>
      <c r="J81" s="248">
        <f t="shared" ref="J81" si="80">I81*$P$9/1000</f>
        <v>0</v>
      </c>
      <c r="K81" s="25"/>
      <c r="L81" s="25"/>
      <c r="M81" s="25"/>
      <c r="N81" s="44"/>
      <c r="O81" s="21">
        <f t="shared" si="3"/>
        <v>0</v>
      </c>
      <c r="P81" s="248">
        <f t="shared" ref="P81" si="81">E81*F81</f>
        <v>0</v>
      </c>
      <c r="Q81" s="248">
        <f t="shared" ref="Q81" si="82">SUM(O81:O84)</f>
        <v>0</v>
      </c>
      <c r="R81" s="248">
        <f t="shared" ref="R81" si="83">Q81*1.02*1.05*$R$14</f>
        <v>0</v>
      </c>
      <c r="S81" s="248">
        <f t="shared" ref="S81" si="84">F81*$S$21</f>
        <v>0</v>
      </c>
      <c r="T81" s="248">
        <f t="shared" ref="T81" si="85">E81*S81</f>
        <v>0</v>
      </c>
    </row>
    <row r="82" spans="1:20" ht="12.75" customHeight="1">
      <c r="A82" s="250"/>
      <c r="B82" s="283"/>
      <c r="C82" s="292"/>
      <c r="D82" s="317"/>
      <c r="E82" s="265"/>
      <c r="F82" s="255"/>
      <c r="G82" s="257"/>
      <c r="H82" s="248"/>
      <c r="I82" s="257"/>
      <c r="J82" s="248"/>
      <c r="K82" s="25"/>
      <c r="L82" s="25"/>
      <c r="M82" s="25"/>
      <c r="N82" s="44"/>
      <c r="O82" s="21">
        <f t="shared" si="3"/>
        <v>0</v>
      </c>
      <c r="P82" s="248"/>
      <c r="Q82" s="248"/>
      <c r="R82" s="248"/>
      <c r="S82" s="248"/>
      <c r="T82" s="248"/>
    </row>
    <row r="83" spans="1:20" ht="12.75" customHeight="1">
      <c r="A83" s="250"/>
      <c r="B83" s="283"/>
      <c r="C83" s="292"/>
      <c r="D83" s="317"/>
      <c r="E83" s="265"/>
      <c r="F83" s="255"/>
      <c r="G83" s="257"/>
      <c r="H83" s="248"/>
      <c r="I83" s="257"/>
      <c r="J83" s="248"/>
      <c r="K83" s="25"/>
      <c r="L83" s="25"/>
      <c r="M83" s="26"/>
      <c r="N83" s="44"/>
      <c r="O83" s="21">
        <f t="shared" si="3"/>
        <v>0</v>
      </c>
      <c r="P83" s="248"/>
      <c r="Q83" s="248"/>
      <c r="R83" s="248"/>
      <c r="S83" s="248"/>
      <c r="T83" s="248"/>
    </row>
    <row r="84" spans="1:20" ht="12.75" customHeight="1">
      <c r="A84" s="250"/>
      <c r="B84" s="284"/>
      <c r="C84" s="293"/>
      <c r="D84" s="318"/>
      <c r="E84" s="265"/>
      <c r="F84" s="255"/>
      <c r="G84" s="257"/>
      <c r="H84" s="248"/>
      <c r="I84" s="257"/>
      <c r="J84" s="248"/>
      <c r="K84" s="23"/>
      <c r="L84" s="23"/>
      <c r="M84" s="25"/>
      <c r="N84" s="44"/>
      <c r="O84" s="21">
        <f t="shared" si="3"/>
        <v>0</v>
      </c>
      <c r="P84" s="248"/>
      <c r="Q84" s="248"/>
      <c r="R84" s="248"/>
      <c r="S84" s="248"/>
      <c r="T84" s="248"/>
    </row>
    <row r="85" spans="1:20" ht="12.75" customHeight="1">
      <c r="A85" s="250">
        <v>1</v>
      </c>
      <c r="B85" s="282" t="s">
        <v>44</v>
      </c>
      <c r="C85" s="285" t="s">
        <v>61</v>
      </c>
      <c r="D85" s="288" t="s">
        <v>37</v>
      </c>
      <c r="E85" s="319">
        <v>0.73</v>
      </c>
      <c r="F85" s="313">
        <f t="shared" ref="F85" si="86">H85+J85+R85</f>
        <v>9.0390321843999999</v>
      </c>
      <c r="G85" s="325">
        <v>0.11</v>
      </c>
      <c r="H85" s="299">
        <f t="shared" ref="H85" si="87">G85*$P$8/1000</f>
        <v>0.19943549999999999</v>
      </c>
      <c r="I85" s="328">
        <v>0.76</v>
      </c>
      <c r="J85" s="299">
        <f t="shared" ref="J85" si="88">I85*$P$9/1000</f>
        <v>1.8096207999999998</v>
      </c>
      <c r="K85" s="25" t="s">
        <v>54</v>
      </c>
      <c r="L85" s="25" t="s">
        <v>42</v>
      </c>
      <c r="M85" s="25">
        <v>7.0000000000000007E-2</v>
      </c>
      <c r="N85" s="44">
        <v>0.156</v>
      </c>
      <c r="O85" s="21">
        <f t="shared" si="3"/>
        <v>1.0920000000000001E-2</v>
      </c>
      <c r="P85" s="299">
        <f t="shared" ref="P85" si="89">E85*F85</f>
        <v>6.5984934946119997</v>
      </c>
      <c r="Q85" s="299">
        <f t="shared" ref="Q85" si="90">SUM(O85:O88)</f>
        <v>6.1345200000000002</v>
      </c>
      <c r="R85" s="299">
        <f t="shared" ref="R85" si="91">Q85*1.02*1.05*$R$14</f>
        <v>7.0299758844000007</v>
      </c>
      <c r="S85" s="248">
        <f t="shared" ref="S85" si="92">F85*$S$21</f>
        <v>10.594652183189154</v>
      </c>
      <c r="T85" s="248">
        <f t="shared" ref="T85" si="93">E85*S85</f>
        <v>7.7340960937280823</v>
      </c>
    </row>
    <row r="86" spans="1:20" ht="12.75" customHeight="1">
      <c r="A86" s="250"/>
      <c r="B86" s="283"/>
      <c r="C86" s="286"/>
      <c r="D86" s="289"/>
      <c r="E86" s="320"/>
      <c r="F86" s="314"/>
      <c r="G86" s="326"/>
      <c r="H86" s="300"/>
      <c r="I86" s="329"/>
      <c r="J86" s="300"/>
      <c r="K86" s="25" t="s">
        <v>47</v>
      </c>
      <c r="L86" s="25" t="s">
        <v>42</v>
      </c>
      <c r="M86" s="25">
        <v>1.26</v>
      </c>
      <c r="N86" s="44">
        <v>4.8600000000000003</v>
      </c>
      <c r="O86" s="21">
        <f t="shared" si="3"/>
        <v>6.1236000000000006</v>
      </c>
      <c r="P86" s="300"/>
      <c r="Q86" s="300"/>
      <c r="R86" s="300"/>
      <c r="S86" s="248"/>
      <c r="T86" s="248"/>
    </row>
    <row r="87" spans="1:20" ht="12.75" customHeight="1">
      <c r="A87" s="250"/>
      <c r="B87" s="283"/>
      <c r="C87" s="286"/>
      <c r="D87" s="289"/>
      <c r="E87" s="320"/>
      <c r="F87" s="314"/>
      <c r="G87" s="326"/>
      <c r="H87" s="300"/>
      <c r="I87" s="329"/>
      <c r="J87" s="300"/>
      <c r="K87" s="23"/>
      <c r="L87" s="23"/>
      <c r="M87" s="23"/>
      <c r="N87" s="44"/>
      <c r="O87" s="21">
        <f t="shared" si="3"/>
        <v>0</v>
      </c>
      <c r="P87" s="300"/>
      <c r="Q87" s="300"/>
      <c r="R87" s="300"/>
      <c r="S87" s="248"/>
      <c r="T87" s="248"/>
    </row>
    <row r="88" spans="1:20" ht="12.75" customHeight="1">
      <c r="A88" s="250"/>
      <c r="B88" s="284"/>
      <c r="C88" s="287"/>
      <c r="D88" s="290"/>
      <c r="E88" s="321"/>
      <c r="F88" s="315"/>
      <c r="G88" s="327"/>
      <c r="H88" s="301"/>
      <c r="I88" s="330"/>
      <c r="J88" s="301"/>
      <c r="K88" s="23"/>
      <c r="L88" s="23"/>
      <c r="M88" s="23"/>
      <c r="N88" s="44"/>
      <c r="O88" s="21">
        <f t="shared" si="3"/>
        <v>0</v>
      </c>
      <c r="P88" s="301"/>
      <c r="Q88" s="301"/>
      <c r="R88" s="301"/>
      <c r="S88" s="248"/>
      <c r="T88" s="248"/>
    </row>
    <row r="89" spans="1:20" ht="12.75" customHeight="1">
      <c r="A89" s="250">
        <v>2</v>
      </c>
      <c r="B89" s="201" t="s">
        <v>62</v>
      </c>
      <c r="C89" s="282" t="s">
        <v>63</v>
      </c>
      <c r="D89" s="316" t="s">
        <v>38</v>
      </c>
      <c r="E89" s="319">
        <v>96.7</v>
      </c>
      <c r="F89" s="313">
        <f t="shared" ref="F89" si="94">H89+J89+R89</f>
        <v>3.6181770161900002</v>
      </c>
      <c r="G89" s="322">
        <v>0.40100000000000002</v>
      </c>
      <c r="H89" s="299">
        <f t="shared" ref="H89" si="95">G89*$P$8/1000</f>
        <v>0.72703304999999996</v>
      </c>
      <c r="I89" s="328">
        <v>7.1000000000000004E-3</v>
      </c>
      <c r="J89" s="299">
        <f t="shared" ref="J89" si="96">I89*$P$9/1000</f>
        <v>1.6905668000000002E-2</v>
      </c>
      <c r="K89" s="25" t="s">
        <v>60</v>
      </c>
      <c r="L89" s="25" t="s">
        <v>38</v>
      </c>
      <c r="M89" s="25">
        <v>1</v>
      </c>
      <c r="N89" s="44">
        <v>1.6659999999999999</v>
      </c>
      <c r="O89" s="21">
        <f t="shared" si="3"/>
        <v>1.6659999999999999</v>
      </c>
      <c r="P89" s="299">
        <f t="shared" ref="P89" si="97">E89*F89</f>
        <v>349.87771746557303</v>
      </c>
      <c r="Q89" s="299">
        <f t="shared" ref="Q89" si="98">SUM(O89:O92)</f>
        <v>2.508127</v>
      </c>
      <c r="R89" s="299">
        <f t="shared" ref="R89" si="99">Q89*1.02*1.05*$R$14</f>
        <v>2.8742382981900003</v>
      </c>
      <c r="S89" s="248">
        <f t="shared" ref="S89" si="100">F89*$S$21</f>
        <v>4.2408663053440305</v>
      </c>
      <c r="T89" s="248">
        <f t="shared" ref="T89" si="101">E89*S89</f>
        <v>410.09177172676777</v>
      </c>
    </row>
    <row r="90" spans="1:20" ht="12.75" customHeight="1">
      <c r="A90" s="250"/>
      <c r="B90" s="202"/>
      <c r="C90" s="283"/>
      <c r="D90" s="317"/>
      <c r="E90" s="320"/>
      <c r="F90" s="314"/>
      <c r="G90" s="323"/>
      <c r="H90" s="300"/>
      <c r="I90" s="329"/>
      <c r="J90" s="300"/>
      <c r="K90" s="25" t="s">
        <v>41</v>
      </c>
      <c r="L90" s="25" t="s">
        <v>42</v>
      </c>
      <c r="M90" s="25">
        <v>3.1E-2</v>
      </c>
      <c r="N90" s="44">
        <v>27.016999999999999</v>
      </c>
      <c r="O90" s="21">
        <f t="shared" si="3"/>
        <v>0.83752700000000002</v>
      </c>
      <c r="P90" s="300"/>
      <c r="Q90" s="300"/>
      <c r="R90" s="300"/>
      <c r="S90" s="248"/>
      <c r="T90" s="248"/>
    </row>
    <row r="91" spans="1:20" ht="12.75" customHeight="1">
      <c r="A91" s="250"/>
      <c r="B91" s="202"/>
      <c r="C91" s="283"/>
      <c r="D91" s="317"/>
      <c r="E91" s="320"/>
      <c r="F91" s="314"/>
      <c r="G91" s="323"/>
      <c r="H91" s="300"/>
      <c r="I91" s="329"/>
      <c r="J91" s="300"/>
      <c r="K91" s="25" t="s">
        <v>43</v>
      </c>
      <c r="L91" s="25" t="s">
        <v>42</v>
      </c>
      <c r="M91" s="25">
        <v>2.0000000000000001E-4</v>
      </c>
      <c r="N91" s="44">
        <v>23</v>
      </c>
      <c r="O91" s="21">
        <f t="shared" si="3"/>
        <v>4.5999999999999999E-3</v>
      </c>
      <c r="P91" s="300"/>
      <c r="Q91" s="300"/>
      <c r="R91" s="300"/>
      <c r="S91" s="248"/>
      <c r="T91" s="248"/>
    </row>
    <row r="92" spans="1:20" ht="12.75" customHeight="1">
      <c r="A92" s="250"/>
      <c r="B92" s="203"/>
      <c r="C92" s="284"/>
      <c r="D92" s="318"/>
      <c r="E92" s="321"/>
      <c r="F92" s="315"/>
      <c r="G92" s="324"/>
      <c r="H92" s="301"/>
      <c r="I92" s="330"/>
      <c r="J92" s="301"/>
      <c r="K92" s="23"/>
      <c r="L92" s="23"/>
      <c r="M92" s="23"/>
      <c r="N92" s="44"/>
      <c r="O92" s="21">
        <f t="shared" si="3"/>
        <v>0</v>
      </c>
      <c r="P92" s="301"/>
      <c r="Q92" s="301"/>
      <c r="R92" s="301"/>
      <c r="S92" s="248"/>
      <c r="T92" s="248"/>
    </row>
    <row r="93" spans="1:20" ht="12.75" customHeight="1">
      <c r="A93" s="340"/>
      <c r="B93" s="341"/>
      <c r="C93" s="342" t="s">
        <v>176</v>
      </c>
      <c r="D93" s="340"/>
      <c r="E93" s="345"/>
      <c r="F93" s="346"/>
      <c r="G93" s="349"/>
      <c r="H93" s="343"/>
      <c r="I93" s="349"/>
      <c r="J93" s="343"/>
      <c r="K93" s="56"/>
      <c r="L93" s="56"/>
      <c r="M93" s="56"/>
      <c r="N93" s="57"/>
      <c r="O93" s="58"/>
      <c r="P93" s="343"/>
      <c r="Q93" s="343"/>
      <c r="R93" s="343"/>
      <c r="S93" s="343"/>
      <c r="T93" s="344">
        <f>SUM(T85:T92)</f>
        <v>417.82586782049583</v>
      </c>
    </row>
    <row r="94" spans="1:20" ht="12.75" customHeight="1">
      <c r="A94" s="340"/>
      <c r="B94" s="341"/>
      <c r="C94" s="342"/>
      <c r="D94" s="340"/>
      <c r="E94" s="345"/>
      <c r="F94" s="347"/>
      <c r="G94" s="349"/>
      <c r="H94" s="343"/>
      <c r="I94" s="349"/>
      <c r="J94" s="343"/>
      <c r="K94" s="56"/>
      <c r="L94" s="56"/>
      <c r="M94" s="56"/>
      <c r="N94" s="57"/>
      <c r="O94" s="58"/>
      <c r="P94" s="343"/>
      <c r="Q94" s="343"/>
      <c r="R94" s="343"/>
      <c r="S94" s="343"/>
      <c r="T94" s="344"/>
    </row>
    <row r="95" spans="1:20" ht="12.75" customHeight="1">
      <c r="A95" s="340"/>
      <c r="B95" s="341"/>
      <c r="C95" s="342"/>
      <c r="D95" s="340"/>
      <c r="E95" s="345"/>
      <c r="F95" s="347"/>
      <c r="G95" s="349"/>
      <c r="H95" s="343"/>
      <c r="I95" s="349"/>
      <c r="J95" s="343"/>
      <c r="K95" s="56"/>
      <c r="L95" s="56"/>
      <c r="M95" s="59"/>
      <c r="N95" s="57"/>
      <c r="O95" s="58"/>
      <c r="P95" s="343"/>
      <c r="Q95" s="343"/>
      <c r="R95" s="343"/>
      <c r="S95" s="343"/>
      <c r="T95" s="344"/>
    </row>
    <row r="96" spans="1:20" ht="12.75" customHeight="1">
      <c r="A96" s="340"/>
      <c r="B96" s="341"/>
      <c r="C96" s="342"/>
      <c r="D96" s="340"/>
      <c r="E96" s="345"/>
      <c r="F96" s="348"/>
      <c r="G96" s="349"/>
      <c r="H96" s="343"/>
      <c r="I96" s="349"/>
      <c r="J96" s="343"/>
      <c r="K96" s="56"/>
      <c r="L96" s="56"/>
      <c r="M96" s="56"/>
      <c r="N96" s="57"/>
      <c r="O96" s="58"/>
      <c r="P96" s="343"/>
      <c r="Q96" s="343"/>
      <c r="R96" s="343"/>
      <c r="S96" s="343"/>
      <c r="T96" s="344"/>
    </row>
    <row r="97" spans="1:20" ht="12.75" customHeight="1">
      <c r="A97" s="340"/>
      <c r="B97" s="341"/>
      <c r="C97" s="342" t="s">
        <v>177</v>
      </c>
      <c r="D97" s="340"/>
      <c r="E97" s="345"/>
      <c r="F97" s="346"/>
      <c r="G97" s="349"/>
      <c r="H97" s="343"/>
      <c r="I97" s="349"/>
      <c r="J97" s="343"/>
      <c r="K97" s="56"/>
      <c r="L97" s="56"/>
      <c r="M97" s="56"/>
      <c r="N97" s="57"/>
      <c r="O97" s="58"/>
      <c r="P97" s="343"/>
      <c r="Q97" s="343"/>
      <c r="R97" s="343"/>
      <c r="S97" s="343"/>
      <c r="T97" s="356">
        <f>(T93*100%)/'Cav-Nax'!$T$273</f>
        <v>6.6419030338975671E-2</v>
      </c>
    </row>
    <row r="98" spans="1:20" ht="12.75" customHeight="1">
      <c r="A98" s="340"/>
      <c r="B98" s="341"/>
      <c r="C98" s="342"/>
      <c r="D98" s="340"/>
      <c r="E98" s="345"/>
      <c r="F98" s="347"/>
      <c r="G98" s="349"/>
      <c r="H98" s="343"/>
      <c r="I98" s="349"/>
      <c r="J98" s="343"/>
      <c r="K98" s="56"/>
      <c r="L98" s="56"/>
      <c r="M98" s="56"/>
      <c r="N98" s="57"/>
      <c r="O98" s="58"/>
      <c r="P98" s="343"/>
      <c r="Q98" s="343"/>
      <c r="R98" s="343"/>
      <c r="S98" s="343"/>
      <c r="T98" s="356"/>
    </row>
    <row r="99" spans="1:20" ht="12.75" customHeight="1">
      <c r="A99" s="340"/>
      <c r="B99" s="341"/>
      <c r="C99" s="342"/>
      <c r="D99" s="340"/>
      <c r="E99" s="345"/>
      <c r="F99" s="347"/>
      <c r="G99" s="349"/>
      <c r="H99" s="343"/>
      <c r="I99" s="349"/>
      <c r="J99" s="343"/>
      <c r="K99" s="56"/>
      <c r="L99" s="56"/>
      <c r="M99" s="59"/>
      <c r="N99" s="57"/>
      <c r="O99" s="58"/>
      <c r="P99" s="343"/>
      <c r="Q99" s="343"/>
      <c r="R99" s="343"/>
      <c r="S99" s="343"/>
      <c r="T99" s="356"/>
    </row>
    <row r="100" spans="1:20" ht="12.75" customHeight="1">
      <c r="A100" s="340"/>
      <c r="B100" s="341"/>
      <c r="C100" s="342"/>
      <c r="D100" s="340"/>
      <c r="E100" s="345"/>
      <c r="F100" s="348"/>
      <c r="G100" s="349"/>
      <c r="H100" s="343"/>
      <c r="I100" s="349"/>
      <c r="J100" s="343"/>
      <c r="K100" s="56"/>
      <c r="L100" s="56"/>
      <c r="M100" s="56"/>
      <c r="N100" s="57"/>
      <c r="O100" s="58"/>
      <c r="P100" s="343"/>
      <c r="Q100" s="343"/>
      <c r="R100" s="343"/>
      <c r="S100" s="343"/>
      <c r="T100" s="356"/>
    </row>
    <row r="101" spans="1:20" ht="12.75" customHeight="1">
      <c r="A101" s="250"/>
      <c r="B101" s="282"/>
      <c r="C101" s="291" t="s">
        <v>64</v>
      </c>
      <c r="D101" s="288"/>
      <c r="E101" s="265"/>
      <c r="F101" s="255">
        <f t="shared" ref="F101" si="102">H101+J101+R101</f>
        <v>0</v>
      </c>
      <c r="G101" s="257"/>
      <c r="H101" s="248">
        <f t="shared" ref="H101" si="103">G101*$P$8/1000</f>
        <v>0</v>
      </c>
      <c r="I101" s="257"/>
      <c r="J101" s="248">
        <f t="shared" ref="J101" si="104">I101*$P$9/1000</f>
        <v>0</v>
      </c>
      <c r="K101" s="25"/>
      <c r="L101" s="25"/>
      <c r="M101" s="25"/>
      <c r="N101" s="44"/>
      <c r="O101" s="21">
        <f t="shared" si="3"/>
        <v>0</v>
      </c>
      <c r="P101" s="248">
        <f t="shared" ref="P101" si="105">E101*F101</f>
        <v>0</v>
      </c>
      <c r="Q101" s="248">
        <f t="shared" ref="Q101" si="106">SUM(O101:O104)</f>
        <v>0</v>
      </c>
      <c r="R101" s="248">
        <f t="shared" ref="R101" si="107">Q101*1.02*1.05*$R$14</f>
        <v>0</v>
      </c>
      <c r="S101" s="248">
        <f t="shared" ref="S101" si="108">F101*$S$21</f>
        <v>0</v>
      </c>
      <c r="T101" s="248">
        <f t="shared" ref="T101" si="109">E101*S101</f>
        <v>0</v>
      </c>
    </row>
    <row r="102" spans="1:20" ht="12.75" customHeight="1">
      <c r="A102" s="250"/>
      <c r="B102" s="283"/>
      <c r="C102" s="292"/>
      <c r="D102" s="289"/>
      <c r="E102" s="265"/>
      <c r="F102" s="255"/>
      <c r="G102" s="257"/>
      <c r="H102" s="248"/>
      <c r="I102" s="257"/>
      <c r="J102" s="248"/>
      <c r="K102" s="25"/>
      <c r="L102" s="25"/>
      <c r="M102" s="25"/>
      <c r="N102" s="44"/>
      <c r="O102" s="21">
        <f t="shared" si="3"/>
        <v>0</v>
      </c>
      <c r="P102" s="248"/>
      <c r="Q102" s="248"/>
      <c r="R102" s="248"/>
      <c r="S102" s="248"/>
      <c r="T102" s="248"/>
    </row>
    <row r="103" spans="1:20" ht="12.75" customHeight="1">
      <c r="A103" s="250"/>
      <c r="B103" s="283"/>
      <c r="C103" s="292"/>
      <c r="D103" s="289"/>
      <c r="E103" s="265"/>
      <c r="F103" s="255"/>
      <c r="G103" s="257"/>
      <c r="H103" s="248"/>
      <c r="I103" s="257"/>
      <c r="J103" s="248"/>
      <c r="K103" s="25"/>
      <c r="L103" s="25"/>
      <c r="M103" s="26"/>
      <c r="N103" s="27"/>
      <c r="O103" s="21">
        <f t="shared" si="3"/>
        <v>0</v>
      </c>
      <c r="P103" s="248"/>
      <c r="Q103" s="248"/>
      <c r="R103" s="248"/>
      <c r="S103" s="248"/>
      <c r="T103" s="248"/>
    </row>
    <row r="104" spans="1:20" ht="12.75" customHeight="1">
      <c r="A104" s="250"/>
      <c r="B104" s="284"/>
      <c r="C104" s="293"/>
      <c r="D104" s="290"/>
      <c r="E104" s="265"/>
      <c r="F104" s="255"/>
      <c r="G104" s="257"/>
      <c r="H104" s="248"/>
      <c r="I104" s="257"/>
      <c r="J104" s="248"/>
      <c r="K104" s="23"/>
      <c r="L104" s="23"/>
      <c r="M104" s="23"/>
      <c r="N104" s="44"/>
      <c r="O104" s="21">
        <f t="shared" si="3"/>
        <v>0</v>
      </c>
      <c r="P104" s="248"/>
      <c r="Q104" s="248"/>
      <c r="R104" s="248"/>
      <c r="S104" s="248"/>
      <c r="T104" s="248"/>
    </row>
    <row r="105" spans="1:20" ht="12.75" customHeight="1">
      <c r="A105" s="250">
        <v>1</v>
      </c>
      <c r="B105" s="282" t="s">
        <v>44</v>
      </c>
      <c r="C105" s="285" t="s">
        <v>61</v>
      </c>
      <c r="D105" s="288" t="s">
        <v>37</v>
      </c>
      <c r="E105" s="265">
        <v>8.4</v>
      </c>
      <c r="F105" s="255">
        <f t="shared" ref="F105" si="110">H105+J105+R105</f>
        <v>9.0265181920000011</v>
      </c>
      <c r="G105" s="257">
        <v>0.11</v>
      </c>
      <c r="H105" s="248">
        <f t="shared" ref="H105" si="111">G105*$P$8/1000</f>
        <v>0.19943549999999999</v>
      </c>
      <c r="I105" s="260">
        <v>0.76</v>
      </c>
      <c r="J105" s="248">
        <f t="shared" ref="J105" si="112">I105*$P$9/1000</f>
        <v>1.8096207999999998</v>
      </c>
      <c r="K105" s="25" t="s">
        <v>47</v>
      </c>
      <c r="L105" s="25" t="s">
        <v>42</v>
      </c>
      <c r="M105" s="25">
        <v>1.26</v>
      </c>
      <c r="N105" s="44">
        <v>4.8600000000000003</v>
      </c>
      <c r="O105" s="21">
        <f t="shared" ref="O105:O176" si="113">M105*N105</f>
        <v>6.1236000000000006</v>
      </c>
      <c r="P105" s="248">
        <f t="shared" ref="P105" si="114">E105*F105</f>
        <v>75.822752812800019</v>
      </c>
      <c r="Q105" s="248">
        <f t="shared" ref="Q105" si="115">SUM(O105:O108)</f>
        <v>6.1236000000000006</v>
      </c>
      <c r="R105" s="248">
        <f t="shared" ref="R105" si="116">Q105*1.02*1.05*$R$14</f>
        <v>7.0174618920000009</v>
      </c>
      <c r="S105" s="248">
        <f t="shared" ref="S105" si="117">F105*$S$21</f>
        <v>10.579984529153153</v>
      </c>
      <c r="T105" s="248">
        <f t="shared" ref="T105" si="118">E105*S105</f>
        <v>88.871870044886492</v>
      </c>
    </row>
    <row r="106" spans="1:20" ht="12.75" customHeight="1">
      <c r="A106" s="250"/>
      <c r="B106" s="283"/>
      <c r="C106" s="286"/>
      <c r="D106" s="289"/>
      <c r="E106" s="265"/>
      <c r="F106" s="255"/>
      <c r="G106" s="257"/>
      <c r="H106" s="248"/>
      <c r="I106" s="260"/>
      <c r="J106" s="248"/>
      <c r="K106" s="25"/>
      <c r="L106" s="25"/>
      <c r="M106" s="25"/>
      <c r="N106" s="44"/>
      <c r="O106" s="21">
        <f t="shared" si="113"/>
        <v>0</v>
      </c>
      <c r="P106" s="248"/>
      <c r="Q106" s="248"/>
      <c r="R106" s="248"/>
      <c r="S106" s="248"/>
      <c r="T106" s="248"/>
    </row>
    <row r="107" spans="1:20" ht="12.75" customHeight="1">
      <c r="A107" s="250"/>
      <c r="B107" s="283"/>
      <c r="C107" s="286"/>
      <c r="D107" s="289"/>
      <c r="E107" s="265"/>
      <c r="F107" s="255"/>
      <c r="G107" s="257"/>
      <c r="H107" s="248"/>
      <c r="I107" s="260"/>
      <c r="J107" s="248"/>
      <c r="K107" s="25"/>
      <c r="L107" s="25"/>
      <c r="M107" s="26"/>
      <c r="N107" s="44"/>
      <c r="O107" s="21">
        <f t="shared" si="113"/>
        <v>0</v>
      </c>
      <c r="P107" s="248"/>
      <c r="Q107" s="248"/>
      <c r="R107" s="248"/>
      <c r="S107" s="248"/>
      <c r="T107" s="248"/>
    </row>
    <row r="108" spans="1:20" ht="12.75" customHeight="1">
      <c r="A108" s="250"/>
      <c r="B108" s="284"/>
      <c r="C108" s="287"/>
      <c r="D108" s="290"/>
      <c r="E108" s="265"/>
      <c r="F108" s="255"/>
      <c r="G108" s="257"/>
      <c r="H108" s="248"/>
      <c r="I108" s="260"/>
      <c r="J108" s="248"/>
      <c r="K108" s="23"/>
      <c r="L108" s="23"/>
      <c r="M108" s="23"/>
      <c r="N108" s="44"/>
      <c r="O108" s="21">
        <f t="shared" si="113"/>
        <v>0</v>
      </c>
      <c r="P108" s="248"/>
      <c r="Q108" s="248"/>
      <c r="R108" s="248"/>
      <c r="S108" s="248"/>
      <c r="T108" s="248"/>
    </row>
    <row r="109" spans="1:20" ht="12.75" customHeight="1">
      <c r="A109" s="250">
        <v>2</v>
      </c>
      <c r="B109" s="282" t="s">
        <v>45</v>
      </c>
      <c r="C109" s="282" t="s">
        <v>65</v>
      </c>
      <c r="D109" s="288" t="s">
        <v>37</v>
      </c>
      <c r="E109" s="254">
        <v>3.36</v>
      </c>
      <c r="F109" s="255">
        <f t="shared" ref="F109" si="119">H109+J109+R109</f>
        <v>15.189958001190002</v>
      </c>
      <c r="G109" s="257">
        <v>7.0000000000000007E-2</v>
      </c>
      <c r="H109" s="248">
        <f t="shared" ref="H109:H113" si="120">G109*$P$8/1000</f>
        <v>0.12691350000000001</v>
      </c>
      <c r="I109" s="257">
        <v>0.21</v>
      </c>
      <c r="J109" s="248">
        <f t="shared" ref="J109" si="121">I109*$P$9/1000</f>
        <v>0.50002679999999999</v>
      </c>
      <c r="K109" s="25" t="s">
        <v>48</v>
      </c>
      <c r="L109" s="25" t="s">
        <v>42</v>
      </c>
      <c r="M109" s="25">
        <v>1.3640000000000001</v>
      </c>
      <c r="N109" s="27">
        <v>1.6830000000000001</v>
      </c>
      <c r="O109" s="21">
        <f t="shared" si="113"/>
        <v>2.2956120000000002</v>
      </c>
      <c r="P109" s="248">
        <f t="shared" ref="P109" si="122">E109*F109</f>
        <v>51.038258883998402</v>
      </c>
      <c r="Q109" s="248">
        <f t="shared" ref="Q109" si="123">SUM(O109:O112)</f>
        <v>12.708027</v>
      </c>
      <c r="R109" s="248">
        <f t="shared" ref="R109" si="124">Q109*1.02*1.05*$R$14</f>
        <v>14.563017701190002</v>
      </c>
      <c r="S109" s="248">
        <f t="shared" ref="S109" si="125">F109*$S$21</f>
        <v>17.804154074990908</v>
      </c>
      <c r="T109" s="248">
        <f t="shared" ref="T109" si="126">E109*S109</f>
        <v>59.821957691969452</v>
      </c>
    </row>
    <row r="110" spans="1:20" ht="12.75" customHeight="1">
      <c r="A110" s="250"/>
      <c r="B110" s="283"/>
      <c r="C110" s="283"/>
      <c r="D110" s="289"/>
      <c r="E110" s="254"/>
      <c r="F110" s="255"/>
      <c r="G110" s="257"/>
      <c r="H110" s="248"/>
      <c r="I110" s="257"/>
      <c r="J110" s="248"/>
      <c r="K110" s="25"/>
      <c r="L110" s="25"/>
      <c r="M110" s="25"/>
      <c r="N110" s="44"/>
      <c r="O110" s="21">
        <f t="shared" si="113"/>
        <v>0</v>
      </c>
      <c r="P110" s="248"/>
      <c r="Q110" s="248"/>
      <c r="R110" s="248"/>
      <c r="S110" s="248"/>
      <c r="T110" s="248"/>
    </row>
    <row r="111" spans="1:20" ht="12.75" customHeight="1">
      <c r="A111" s="250"/>
      <c r="B111" s="283"/>
      <c r="C111" s="283"/>
      <c r="D111" s="289"/>
      <c r="E111" s="254"/>
      <c r="F111" s="255"/>
      <c r="G111" s="257"/>
      <c r="H111" s="248"/>
      <c r="I111" s="257"/>
      <c r="J111" s="248"/>
      <c r="K111" s="25" t="s">
        <v>49</v>
      </c>
      <c r="L111" s="25" t="s">
        <v>31</v>
      </c>
      <c r="M111" s="29">
        <v>0.255</v>
      </c>
      <c r="N111" s="44">
        <v>40.832999999999998</v>
      </c>
      <c r="O111" s="21">
        <f t="shared" si="113"/>
        <v>10.412414999999999</v>
      </c>
      <c r="P111" s="248"/>
      <c r="Q111" s="248"/>
      <c r="R111" s="248"/>
      <c r="S111" s="248"/>
      <c r="T111" s="248"/>
    </row>
    <row r="112" spans="1:20" ht="12.75" customHeight="1">
      <c r="A112" s="250"/>
      <c r="B112" s="284"/>
      <c r="C112" s="284"/>
      <c r="D112" s="290"/>
      <c r="E112" s="254"/>
      <c r="F112" s="255"/>
      <c r="G112" s="257"/>
      <c r="H112" s="248"/>
      <c r="I112" s="257"/>
      <c r="J112" s="248"/>
      <c r="K112" s="23"/>
      <c r="L112" s="23"/>
      <c r="M112" s="23"/>
      <c r="N112" s="44"/>
      <c r="O112" s="21">
        <f t="shared" si="113"/>
        <v>0</v>
      </c>
      <c r="P112" s="248"/>
      <c r="Q112" s="248"/>
      <c r="R112" s="248"/>
      <c r="S112" s="248"/>
      <c r="T112" s="248"/>
    </row>
    <row r="113" spans="1:20" ht="12.75" customHeight="1">
      <c r="A113" s="250">
        <v>3</v>
      </c>
      <c r="B113" s="282" t="s">
        <v>46</v>
      </c>
      <c r="C113" s="282" t="s">
        <v>140</v>
      </c>
      <c r="D113" s="331" t="s">
        <v>26</v>
      </c>
      <c r="E113" s="258">
        <v>84</v>
      </c>
      <c r="F113" s="255">
        <f t="shared" ref="F113" si="127">H113+J113+R113</f>
        <v>4.8947622437550002</v>
      </c>
      <c r="G113" s="257">
        <v>0.21199999999999999</v>
      </c>
      <c r="H113" s="248">
        <f t="shared" si="120"/>
        <v>0.3843666</v>
      </c>
      <c r="I113" s="257">
        <v>0.129</v>
      </c>
      <c r="J113" s="248">
        <f t="shared" ref="J113" si="128">I113*$P$9/1000</f>
        <v>0.30715931999999996</v>
      </c>
      <c r="K113" s="25" t="s">
        <v>50</v>
      </c>
      <c r="L113" s="25" t="s">
        <v>26</v>
      </c>
      <c r="M113" s="25">
        <v>1</v>
      </c>
      <c r="N113" s="44">
        <v>3.6669999999999998</v>
      </c>
      <c r="O113" s="21">
        <f t="shared" si="113"/>
        <v>3.6669999999999998</v>
      </c>
      <c r="P113" s="248">
        <f t="shared" ref="P113" si="129">E113*F113</f>
        <v>411.16002847542001</v>
      </c>
      <c r="Q113" s="248">
        <f t="shared" ref="Q113" si="130">SUM(O113:O116)</f>
        <v>3.6678414999999998</v>
      </c>
      <c r="R113" s="248">
        <f t="shared" ref="R113" si="131">Q113*1.02*1.05*$R$14</f>
        <v>4.2032363237550001</v>
      </c>
      <c r="S113" s="248">
        <f t="shared" ref="S113" si="132">F113*$S$21</f>
        <v>5.7371522121019032</v>
      </c>
      <c r="T113" s="248">
        <f t="shared" ref="T113" si="133">E113*S113</f>
        <v>481.92078581655989</v>
      </c>
    </row>
    <row r="114" spans="1:20" ht="12.75" customHeight="1">
      <c r="A114" s="250"/>
      <c r="B114" s="283"/>
      <c r="C114" s="283"/>
      <c r="D114" s="332"/>
      <c r="E114" s="258"/>
      <c r="F114" s="255"/>
      <c r="G114" s="257"/>
      <c r="H114" s="248"/>
      <c r="I114" s="257"/>
      <c r="J114" s="248"/>
      <c r="K114" s="25"/>
      <c r="L114" s="25"/>
      <c r="M114" s="25"/>
      <c r="N114" s="44"/>
      <c r="O114" s="21">
        <f t="shared" si="113"/>
        <v>0</v>
      </c>
      <c r="P114" s="248"/>
      <c r="Q114" s="248"/>
      <c r="R114" s="248"/>
      <c r="S114" s="248"/>
      <c r="T114" s="248"/>
    </row>
    <row r="115" spans="1:20" ht="12.75" customHeight="1">
      <c r="A115" s="250"/>
      <c r="B115" s="283"/>
      <c r="C115" s="283"/>
      <c r="D115" s="332"/>
      <c r="E115" s="258"/>
      <c r="F115" s="255"/>
      <c r="G115" s="257"/>
      <c r="H115" s="248"/>
      <c r="I115" s="257"/>
      <c r="J115" s="248"/>
      <c r="K115" s="25" t="s">
        <v>48</v>
      </c>
      <c r="L115" s="25" t="s">
        <v>42</v>
      </c>
      <c r="M115" s="26">
        <v>5.0000000000000001E-4</v>
      </c>
      <c r="N115" s="27">
        <v>1.6830000000000001</v>
      </c>
      <c r="O115" s="21">
        <f t="shared" si="113"/>
        <v>8.4150000000000002E-4</v>
      </c>
      <c r="P115" s="248"/>
      <c r="Q115" s="248"/>
      <c r="R115" s="248"/>
      <c r="S115" s="248"/>
      <c r="T115" s="248"/>
    </row>
    <row r="116" spans="1:20" ht="12.75" customHeight="1">
      <c r="A116" s="250"/>
      <c r="B116" s="284"/>
      <c r="C116" s="284"/>
      <c r="D116" s="333"/>
      <c r="E116" s="258"/>
      <c r="F116" s="255"/>
      <c r="G116" s="257"/>
      <c r="H116" s="248"/>
      <c r="I116" s="257"/>
      <c r="J116" s="248"/>
      <c r="K116" s="23"/>
      <c r="L116" s="23"/>
      <c r="M116" s="23"/>
      <c r="N116" s="44"/>
      <c r="O116" s="21">
        <f t="shared" si="113"/>
        <v>0</v>
      </c>
      <c r="P116" s="248"/>
      <c r="Q116" s="248"/>
      <c r="R116" s="248"/>
      <c r="S116" s="248"/>
      <c r="T116" s="248"/>
    </row>
    <row r="117" spans="1:20" ht="12.75" customHeight="1">
      <c r="A117" s="340"/>
      <c r="B117" s="341"/>
      <c r="C117" s="342" t="s">
        <v>176</v>
      </c>
      <c r="D117" s="340"/>
      <c r="E117" s="345"/>
      <c r="F117" s="346"/>
      <c r="G117" s="349"/>
      <c r="H117" s="343"/>
      <c r="I117" s="349"/>
      <c r="J117" s="343"/>
      <c r="K117" s="56"/>
      <c r="L117" s="56"/>
      <c r="M117" s="56"/>
      <c r="N117" s="57"/>
      <c r="O117" s="58"/>
      <c r="P117" s="343"/>
      <c r="Q117" s="343"/>
      <c r="R117" s="343"/>
      <c r="S117" s="343"/>
      <c r="T117" s="344">
        <f>SUM(T105:T116)</f>
        <v>630.61461355341589</v>
      </c>
    </row>
    <row r="118" spans="1:20" ht="12.75" customHeight="1">
      <c r="A118" s="340"/>
      <c r="B118" s="341"/>
      <c r="C118" s="342"/>
      <c r="D118" s="340"/>
      <c r="E118" s="345"/>
      <c r="F118" s="347"/>
      <c r="G118" s="349"/>
      <c r="H118" s="343"/>
      <c r="I118" s="349"/>
      <c r="J118" s="343"/>
      <c r="K118" s="56"/>
      <c r="L118" s="56"/>
      <c r="M118" s="56"/>
      <c r="N118" s="57"/>
      <c r="O118" s="58"/>
      <c r="P118" s="343"/>
      <c r="Q118" s="343"/>
      <c r="R118" s="343"/>
      <c r="S118" s="343"/>
      <c r="T118" s="344"/>
    </row>
    <row r="119" spans="1:20" ht="12.75" customHeight="1">
      <c r="A119" s="340"/>
      <c r="B119" s="341"/>
      <c r="C119" s="342"/>
      <c r="D119" s="340"/>
      <c r="E119" s="345"/>
      <c r="F119" s="347"/>
      <c r="G119" s="349"/>
      <c r="H119" s="343"/>
      <c r="I119" s="349"/>
      <c r="J119" s="343"/>
      <c r="K119" s="56"/>
      <c r="L119" s="56"/>
      <c r="M119" s="59"/>
      <c r="N119" s="57"/>
      <c r="O119" s="58"/>
      <c r="P119" s="343"/>
      <c r="Q119" s="343"/>
      <c r="R119" s="343"/>
      <c r="S119" s="343"/>
      <c r="T119" s="344"/>
    </row>
    <row r="120" spans="1:20" ht="12.75" customHeight="1">
      <c r="A120" s="340"/>
      <c r="B120" s="341"/>
      <c r="C120" s="342"/>
      <c r="D120" s="340"/>
      <c r="E120" s="345"/>
      <c r="F120" s="348"/>
      <c r="G120" s="349"/>
      <c r="H120" s="343"/>
      <c r="I120" s="349"/>
      <c r="J120" s="343"/>
      <c r="K120" s="56"/>
      <c r="L120" s="56"/>
      <c r="M120" s="56"/>
      <c r="N120" s="57"/>
      <c r="O120" s="58"/>
      <c r="P120" s="343"/>
      <c r="Q120" s="343"/>
      <c r="R120" s="343"/>
      <c r="S120" s="343"/>
      <c r="T120" s="344"/>
    </row>
    <row r="121" spans="1:20" ht="12.75" customHeight="1">
      <c r="A121" s="340"/>
      <c r="B121" s="341"/>
      <c r="C121" s="342" t="s">
        <v>177</v>
      </c>
      <c r="D121" s="340"/>
      <c r="E121" s="345"/>
      <c r="F121" s="346"/>
      <c r="G121" s="349"/>
      <c r="H121" s="343"/>
      <c r="I121" s="349"/>
      <c r="J121" s="343"/>
      <c r="K121" s="56"/>
      <c r="L121" s="56"/>
      <c r="M121" s="56"/>
      <c r="N121" s="57"/>
      <c r="O121" s="58"/>
      <c r="P121" s="343"/>
      <c r="Q121" s="343"/>
      <c r="R121" s="343"/>
      <c r="S121" s="343"/>
      <c r="T121" s="356">
        <f>(T117*100%)/'Cav-Nax'!$T$273</f>
        <v>0.10024465782429748</v>
      </c>
    </row>
    <row r="122" spans="1:20" ht="12.75" customHeight="1">
      <c r="A122" s="340"/>
      <c r="B122" s="341"/>
      <c r="C122" s="342"/>
      <c r="D122" s="340"/>
      <c r="E122" s="345"/>
      <c r="F122" s="347"/>
      <c r="G122" s="349"/>
      <c r="H122" s="343"/>
      <c r="I122" s="349"/>
      <c r="J122" s="343"/>
      <c r="K122" s="56"/>
      <c r="L122" s="56"/>
      <c r="M122" s="56"/>
      <c r="N122" s="57"/>
      <c r="O122" s="58"/>
      <c r="P122" s="343"/>
      <c r="Q122" s="343"/>
      <c r="R122" s="343"/>
      <c r="S122" s="343"/>
      <c r="T122" s="356"/>
    </row>
    <row r="123" spans="1:20" ht="12.75" customHeight="1">
      <c r="A123" s="340"/>
      <c r="B123" s="341"/>
      <c r="C123" s="342"/>
      <c r="D123" s="340"/>
      <c r="E123" s="345"/>
      <c r="F123" s="347"/>
      <c r="G123" s="349"/>
      <c r="H123" s="343"/>
      <c r="I123" s="349"/>
      <c r="J123" s="343"/>
      <c r="K123" s="56"/>
      <c r="L123" s="56"/>
      <c r="M123" s="59"/>
      <c r="N123" s="57"/>
      <c r="O123" s="58"/>
      <c r="P123" s="343"/>
      <c r="Q123" s="343"/>
      <c r="R123" s="343"/>
      <c r="S123" s="343"/>
      <c r="T123" s="356"/>
    </row>
    <row r="124" spans="1:20" ht="12.75" customHeight="1">
      <c r="A124" s="340"/>
      <c r="B124" s="341"/>
      <c r="C124" s="342"/>
      <c r="D124" s="340"/>
      <c r="E124" s="345"/>
      <c r="F124" s="348"/>
      <c r="G124" s="349"/>
      <c r="H124" s="343"/>
      <c r="I124" s="349"/>
      <c r="J124" s="343"/>
      <c r="K124" s="56"/>
      <c r="L124" s="56"/>
      <c r="M124" s="56"/>
      <c r="N124" s="57"/>
      <c r="O124" s="58"/>
      <c r="P124" s="343"/>
      <c r="Q124" s="343"/>
      <c r="R124" s="343"/>
      <c r="S124" s="343"/>
      <c r="T124" s="356"/>
    </row>
    <row r="125" spans="1:20">
      <c r="A125" s="296"/>
      <c r="B125" s="282"/>
      <c r="C125" s="291" t="s">
        <v>71</v>
      </c>
      <c r="D125" s="288"/>
      <c r="E125" s="334"/>
      <c r="F125" s="313">
        <f t="shared" ref="F125" si="134">H125+J125+R125</f>
        <v>0</v>
      </c>
      <c r="G125" s="325"/>
      <c r="H125" s="299">
        <f t="shared" ref="H125" si="135">G125*$P$8/1000</f>
        <v>0</v>
      </c>
      <c r="I125" s="325"/>
      <c r="J125" s="248">
        <f t="shared" ref="J125" si="136">I125*$P$9/1000</f>
        <v>0</v>
      </c>
      <c r="K125" s="25"/>
      <c r="L125" s="25"/>
      <c r="M125" s="30"/>
      <c r="N125" s="45"/>
      <c r="O125" s="21">
        <f t="shared" si="113"/>
        <v>0</v>
      </c>
      <c r="P125" s="248">
        <f t="shared" ref="P125" si="137">E125*F125</f>
        <v>0</v>
      </c>
      <c r="Q125" s="248">
        <f t="shared" ref="Q125" si="138">SUM(O125:O128)</f>
        <v>0</v>
      </c>
      <c r="R125" s="248">
        <f t="shared" ref="R125" si="139">Q125*1.02*1.05*$R$14</f>
        <v>0</v>
      </c>
      <c r="S125" s="248">
        <f t="shared" ref="S125" si="140">F125*$S$21</f>
        <v>0</v>
      </c>
      <c r="T125" s="248">
        <f t="shared" ref="T125" si="141">E125*S125</f>
        <v>0</v>
      </c>
    </row>
    <row r="126" spans="1:20" ht="12.75" customHeight="1">
      <c r="A126" s="297"/>
      <c r="B126" s="283"/>
      <c r="C126" s="292"/>
      <c r="D126" s="289"/>
      <c r="E126" s="335"/>
      <c r="F126" s="314"/>
      <c r="G126" s="326"/>
      <c r="H126" s="300"/>
      <c r="I126" s="326"/>
      <c r="J126" s="248"/>
      <c r="K126" s="23"/>
      <c r="L126" s="23"/>
      <c r="M126" s="23"/>
      <c r="N126" s="44"/>
      <c r="O126" s="21">
        <f t="shared" si="113"/>
        <v>0</v>
      </c>
      <c r="P126" s="248"/>
      <c r="Q126" s="248"/>
      <c r="R126" s="248"/>
      <c r="S126" s="248"/>
      <c r="T126" s="248"/>
    </row>
    <row r="127" spans="1:20" ht="12.75" customHeight="1">
      <c r="A127" s="297"/>
      <c r="B127" s="283"/>
      <c r="C127" s="292"/>
      <c r="D127" s="289"/>
      <c r="E127" s="335"/>
      <c r="F127" s="314"/>
      <c r="G127" s="326"/>
      <c r="H127" s="300"/>
      <c r="I127" s="326"/>
      <c r="J127" s="248"/>
      <c r="K127" s="23"/>
      <c r="L127" s="23"/>
      <c r="M127" s="23"/>
      <c r="N127" s="44"/>
      <c r="O127" s="21">
        <f t="shared" si="113"/>
        <v>0</v>
      </c>
      <c r="P127" s="248"/>
      <c r="Q127" s="248"/>
      <c r="R127" s="248"/>
      <c r="S127" s="248"/>
      <c r="T127" s="248"/>
    </row>
    <row r="128" spans="1:20" ht="12.75" customHeight="1">
      <c r="A128" s="298"/>
      <c r="B128" s="284"/>
      <c r="C128" s="293"/>
      <c r="D128" s="290"/>
      <c r="E128" s="336"/>
      <c r="F128" s="315"/>
      <c r="G128" s="327"/>
      <c r="H128" s="301"/>
      <c r="I128" s="327"/>
      <c r="J128" s="248"/>
      <c r="K128" s="23"/>
      <c r="L128" s="23"/>
      <c r="M128" s="23"/>
      <c r="N128" s="44"/>
      <c r="O128" s="21">
        <f t="shared" si="113"/>
        <v>0</v>
      </c>
      <c r="P128" s="248"/>
      <c r="Q128" s="248"/>
      <c r="R128" s="248"/>
      <c r="S128" s="248"/>
      <c r="T128" s="248"/>
    </row>
    <row r="129" spans="1:20" ht="12.75" customHeight="1">
      <c r="A129" s="296">
        <v>1</v>
      </c>
      <c r="B129" s="282" t="s">
        <v>73</v>
      </c>
      <c r="C129" s="285" t="s">
        <v>92</v>
      </c>
      <c r="D129" s="316" t="s">
        <v>38</v>
      </c>
      <c r="E129" s="334">
        <v>64</v>
      </c>
      <c r="F129" s="313">
        <f t="shared" ref="F129" si="142">H129+J129+R129</f>
        <v>8.3618136199999995</v>
      </c>
      <c r="G129" s="325">
        <v>0.57999999999999996</v>
      </c>
      <c r="H129" s="299">
        <f t="shared" ref="H129" si="143">G129*$P$8/1000</f>
        <v>1.051569</v>
      </c>
      <c r="I129" s="325">
        <v>1.4E-2</v>
      </c>
      <c r="J129" s="248">
        <f t="shared" ref="J129" si="144">I129*$P$9/1000</f>
        <v>3.3335119999999996E-2</v>
      </c>
      <c r="K129" s="23" t="s">
        <v>51</v>
      </c>
      <c r="L129" s="23" t="s">
        <v>38</v>
      </c>
      <c r="M129" s="23">
        <v>1</v>
      </c>
      <c r="N129" s="44">
        <v>6.35</v>
      </c>
      <c r="O129" s="21">
        <f t="shared" si="113"/>
        <v>6.35</v>
      </c>
      <c r="P129" s="248">
        <f t="shared" ref="P129" si="145">E129*F129</f>
        <v>535.15607167999997</v>
      </c>
      <c r="Q129" s="248">
        <f t="shared" ref="Q129" si="146">SUM(O129:O132)</f>
        <v>6.35</v>
      </c>
      <c r="R129" s="248">
        <f t="shared" ref="R129" si="147">Q129*1.02*1.05*$R$14</f>
        <v>7.2769095000000004</v>
      </c>
      <c r="S129" s="248">
        <f t="shared" ref="S129" si="148">F129*$S$21</f>
        <v>9.8008841120676173</v>
      </c>
      <c r="T129" s="248">
        <f t="shared" ref="T129" si="149">E129*S129</f>
        <v>627.25658317232751</v>
      </c>
    </row>
    <row r="130" spans="1:20" ht="12.75" customHeight="1">
      <c r="A130" s="297"/>
      <c r="B130" s="283"/>
      <c r="C130" s="286"/>
      <c r="D130" s="317"/>
      <c r="E130" s="335"/>
      <c r="F130" s="314"/>
      <c r="G130" s="326"/>
      <c r="H130" s="300"/>
      <c r="I130" s="326"/>
      <c r="J130" s="248"/>
      <c r="K130" s="25"/>
      <c r="L130" s="25"/>
      <c r="M130" s="25"/>
      <c r="N130" s="44"/>
      <c r="O130" s="21">
        <f t="shared" si="113"/>
        <v>0</v>
      </c>
      <c r="P130" s="248"/>
      <c r="Q130" s="248"/>
      <c r="R130" s="248"/>
      <c r="S130" s="248"/>
      <c r="T130" s="248"/>
    </row>
    <row r="131" spans="1:20" ht="12.75" customHeight="1">
      <c r="A131" s="297"/>
      <c r="B131" s="283"/>
      <c r="C131" s="286"/>
      <c r="D131" s="317"/>
      <c r="E131" s="335"/>
      <c r="F131" s="314"/>
      <c r="G131" s="326"/>
      <c r="H131" s="300"/>
      <c r="I131" s="326"/>
      <c r="J131" s="248"/>
      <c r="K131" s="25"/>
      <c r="L131" s="25"/>
      <c r="M131" s="26"/>
      <c r="N131" s="44"/>
      <c r="O131" s="21">
        <f t="shared" si="113"/>
        <v>0</v>
      </c>
      <c r="P131" s="248"/>
      <c r="Q131" s="248"/>
      <c r="R131" s="248"/>
      <c r="S131" s="248"/>
      <c r="T131" s="248"/>
    </row>
    <row r="132" spans="1:20" ht="12.75" customHeight="1">
      <c r="A132" s="298"/>
      <c r="B132" s="284"/>
      <c r="C132" s="287"/>
      <c r="D132" s="318"/>
      <c r="E132" s="336"/>
      <c r="F132" s="315"/>
      <c r="G132" s="327"/>
      <c r="H132" s="301"/>
      <c r="I132" s="327"/>
      <c r="J132" s="248"/>
      <c r="K132" s="23"/>
      <c r="L132" s="23"/>
      <c r="M132" s="23"/>
      <c r="N132" s="44"/>
      <c r="O132" s="21">
        <f t="shared" si="113"/>
        <v>0</v>
      </c>
      <c r="P132" s="248"/>
      <c r="Q132" s="248"/>
      <c r="R132" s="248"/>
      <c r="S132" s="248"/>
      <c r="T132" s="248"/>
    </row>
    <row r="133" spans="1:20" ht="12.75" customHeight="1">
      <c r="A133" s="296">
        <v>2</v>
      </c>
      <c r="B133" s="282" t="s">
        <v>72</v>
      </c>
      <c r="C133" s="282" t="s">
        <v>94</v>
      </c>
      <c r="D133" s="316" t="s">
        <v>30</v>
      </c>
      <c r="E133" s="337">
        <v>4</v>
      </c>
      <c r="F133" s="313">
        <f t="shared" ref="F133" si="150">H133+J133+R133</f>
        <v>10.468439060000001</v>
      </c>
      <c r="G133" s="325">
        <v>1.08</v>
      </c>
      <c r="H133" s="299">
        <f t="shared" ref="H133:H173" si="151">G133*$P$8/1000</f>
        <v>1.958094</v>
      </c>
      <c r="I133" s="325">
        <v>0.28699999999999998</v>
      </c>
      <c r="J133" s="248">
        <f t="shared" ref="J133" si="152">I133*$P$9/1000</f>
        <v>0.68336995999999983</v>
      </c>
      <c r="K133" s="23" t="s">
        <v>51</v>
      </c>
      <c r="L133" s="23" t="s">
        <v>30</v>
      </c>
      <c r="M133" s="23">
        <v>1</v>
      </c>
      <c r="N133" s="44">
        <v>6.83</v>
      </c>
      <c r="O133" s="21">
        <f t="shared" si="113"/>
        <v>6.83</v>
      </c>
      <c r="P133" s="248">
        <f t="shared" ref="P133" si="153">E133*F133</f>
        <v>41.873756240000006</v>
      </c>
      <c r="Q133" s="248">
        <f t="shared" ref="Q133" si="154">SUM(O133:O136)</f>
        <v>6.83</v>
      </c>
      <c r="R133" s="248">
        <f t="shared" ref="R133" si="155">Q133*1.02*1.05*$R$14</f>
        <v>7.8269751000000021</v>
      </c>
      <c r="S133" s="248">
        <f t="shared" ref="S133" si="156">F133*$S$21</f>
        <v>12.270060386887945</v>
      </c>
      <c r="T133" s="248">
        <f t="shared" ref="T133" si="157">E133*S133</f>
        <v>49.080241547551779</v>
      </c>
    </row>
    <row r="134" spans="1:20" ht="12.75" customHeight="1">
      <c r="A134" s="297"/>
      <c r="B134" s="283"/>
      <c r="C134" s="283"/>
      <c r="D134" s="317"/>
      <c r="E134" s="338"/>
      <c r="F134" s="314"/>
      <c r="G134" s="326"/>
      <c r="H134" s="300"/>
      <c r="I134" s="326"/>
      <c r="J134" s="248"/>
      <c r="K134" s="25"/>
      <c r="L134" s="25"/>
      <c r="M134" s="25"/>
      <c r="N134" s="44"/>
      <c r="O134" s="21">
        <f t="shared" si="113"/>
        <v>0</v>
      </c>
      <c r="P134" s="248"/>
      <c r="Q134" s="248"/>
      <c r="R134" s="248"/>
      <c r="S134" s="248"/>
      <c r="T134" s="248"/>
    </row>
    <row r="135" spans="1:20" ht="12.75" customHeight="1">
      <c r="A135" s="297"/>
      <c r="B135" s="283"/>
      <c r="C135" s="283"/>
      <c r="D135" s="317"/>
      <c r="E135" s="338"/>
      <c r="F135" s="314"/>
      <c r="G135" s="326"/>
      <c r="H135" s="300"/>
      <c r="I135" s="326"/>
      <c r="J135" s="248"/>
      <c r="K135" s="25"/>
      <c r="L135" s="25"/>
      <c r="M135" s="26"/>
      <c r="N135" s="44"/>
      <c r="O135" s="21">
        <f t="shared" si="113"/>
        <v>0</v>
      </c>
      <c r="P135" s="248"/>
      <c r="Q135" s="248"/>
      <c r="R135" s="248"/>
      <c r="S135" s="248"/>
      <c r="T135" s="248"/>
    </row>
    <row r="136" spans="1:20" ht="12.75" customHeight="1">
      <c r="A136" s="298"/>
      <c r="B136" s="284"/>
      <c r="C136" s="284"/>
      <c r="D136" s="318"/>
      <c r="E136" s="339"/>
      <c r="F136" s="315"/>
      <c r="G136" s="327"/>
      <c r="H136" s="301"/>
      <c r="I136" s="327"/>
      <c r="J136" s="248"/>
      <c r="K136" s="23"/>
      <c r="L136" s="23"/>
      <c r="M136" s="23"/>
      <c r="N136" s="44"/>
      <c r="O136" s="21">
        <f t="shared" si="113"/>
        <v>0</v>
      </c>
      <c r="P136" s="248"/>
      <c r="Q136" s="248"/>
      <c r="R136" s="248"/>
      <c r="S136" s="248"/>
      <c r="T136" s="248"/>
    </row>
    <row r="137" spans="1:20" ht="12.75" customHeight="1">
      <c r="A137" s="296">
        <v>3</v>
      </c>
      <c r="B137" s="256" t="s">
        <v>93</v>
      </c>
      <c r="C137" s="251" t="s">
        <v>95</v>
      </c>
      <c r="D137" s="266" t="s">
        <v>30</v>
      </c>
      <c r="E137" s="258">
        <v>4</v>
      </c>
      <c r="F137" s="255">
        <f t="shared" ref="F137" si="158">H137+J137+R137</f>
        <v>19.345256500000001</v>
      </c>
      <c r="G137" s="257">
        <v>1.63</v>
      </c>
      <c r="H137" s="299">
        <f t="shared" si="151"/>
        <v>2.9552714999999998</v>
      </c>
      <c r="I137" s="257">
        <v>0.41499999999999998</v>
      </c>
      <c r="J137" s="248">
        <f t="shared" ref="J137" si="159">I137*$P$9/1000</f>
        <v>0.98814819999999992</v>
      </c>
      <c r="K137" s="23" t="s">
        <v>51</v>
      </c>
      <c r="L137" s="23" t="s">
        <v>30</v>
      </c>
      <c r="M137" s="23">
        <v>1</v>
      </c>
      <c r="N137" s="44">
        <v>13.44</v>
      </c>
      <c r="O137" s="21">
        <f t="shared" si="113"/>
        <v>13.44</v>
      </c>
      <c r="P137" s="248">
        <f t="shared" ref="P137" si="160">E137*F137</f>
        <v>77.381026000000006</v>
      </c>
      <c r="Q137" s="248">
        <f t="shared" ref="Q137" si="161">SUM(O137:O140)</f>
        <v>13.44</v>
      </c>
      <c r="R137" s="248">
        <f t="shared" ref="R137" si="162">Q137*1.02*1.05*$R$14</f>
        <v>15.401836800000002</v>
      </c>
      <c r="S137" s="248">
        <f t="shared" ref="S137" si="163">F137*$S$21</f>
        <v>22.674580622226642</v>
      </c>
      <c r="T137" s="248">
        <f t="shared" ref="T137" si="164">E137*S137</f>
        <v>90.69832248890657</v>
      </c>
    </row>
    <row r="138" spans="1:20" ht="12.75" customHeight="1">
      <c r="A138" s="297"/>
      <c r="B138" s="256"/>
      <c r="C138" s="251"/>
      <c r="D138" s="266"/>
      <c r="E138" s="258"/>
      <c r="F138" s="255"/>
      <c r="G138" s="257"/>
      <c r="H138" s="300"/>
      <c r="I138" s="257"/>
      <c r="J138" s="248"/>
      <c r="K138" s="23"/>
      <c r="L138" s="23"/>
      <c r="M138" s="23"/>
      <c r="N138" s="44"/>
      <c r="O138" s="21">
        <f t="shared" si="113"/>
        <v>0</v>
      </c>
      <c r="P138" s="248"/>
      <c r="Q138" s="248"/>
      <c r="R138" s="248"/>
      <c r="S138" s="248"/>
      <c r="T138" s="248"/>
    </row>
    <row r="139" spans="1:20" ht="12.75" customHeight="1">
      <c r="A139" s="297"/>
      <c r="B139" s="256"/>
      <c r="C139" s="251"/>
      <c r="D139" s="266"/>
      <c r="E139" s="258"/>
      <c r="F139" s="255"/>
      <c r="G139" s="257"/>
      <c r="H139" s="300"/>
      <c r="I139" s="257"/>
      <c r="J139" s="248"/>
      <c r="K139" s="23"/>
      <c r="L139" s="23"/>
      <c r="M139" s="23"/>
      <c r="N139" s="44"/>
      <c r="O139" s="21">
        <f t="shared" si="113"/>
        <v>0</v>
      </c>
      <c r="P139" s="248"/>
      <c r="Q139" s="248"/>
      <c r="R139" s="248"/>
      <c r="S139" s="248"/>
      <c r="T139" s="248"/>
    </row>
    <row r="140" spans="1:20" ht="12.75" customHeight="1">
      <c r="A140" s="298"/>
      <c r="B140" s="256"/>
      <c r="C140" s="251"/>
      <c r="D140" s="266"/>
      <c r="E140" s="258"/>
      <c r="F140" s="255"/>
      <c r="G140" s="257"/>
      <c r="H140" s="301"/>
      <c r="I140" s="257"/>
      <c r="J140" s="248"/>
      <c r="K140" s="23"/>
      <c r="L140" s="23"/>
      <c r="M140" s="23"/>
      <c r="N140" s="44"/>
      <c r="O140" s="21">
        <f t="shared" si="113"/>
        <v>0</v>
      </c>
      <c r="P140" s="248"/>
      <c r="Q140" s="248"/>
      <c r="R140" s="248"/>
      <c r="S140" s="248"/>
      <c r="T140" s="248"/>
    </row>
    <row r="141" spans="1:20" ht="12.75" customHeight="1">
      <c r="A141" s="296">
        <v>4</v>
      </c>
      <c r="B141" s="256" t="s">
        <v>45</v>
      </c>
      <c r="C141" s="251" t="s">
        <v>52</v>
      </c>
      <c r="D141" s="266" t="s">
        <v>37</v>
      </c>
      <c r="E141" s="254">
        <v>14.2</v>
      </c>
      <c r="F141" s="255">
        <f t="shared" ref="F141:F177" si="165">H141+J141+R141</f>
        <v>2.3917340999999999</v>
      </c>
      <c r="G141" s="257">
        <v>7.0000000000000007E-2</v>
      </c>
      <c r="H141" s="299">
        <f t="shared" si="151"/>
        <v>0.12691350000000001</v>
      </c>
      <c r="I141" s="257">
        <v>0.21</v>
      </c>
      <c r="J141" s="248">
        <f t="shared" ref="J141" si="166">I141*$P$9/1000</f>
        <v>0.50002679999999999</v>
      </c>
      <c r="K141" s="25" t="s">
        <v>53</v>
      </c>
      <c r="L141" s="25" t="s">
        <v>42</v>
      </c>
      <c r="M141" s="25">
        <v>1.1000000000000001</v>
      </c>
      <c r="N141" s="44">
        <v>1.4</v>
      </c>
      <c r="O141" s="21">
        <f t="shared" si="113"/>
        <v>1.54</v>
      </c>
      <c r="P141" s="248">
        <f t="shared" ref="P141" si="167">E141*F141</f>
        <v>33.962624219999995</v>
      </c>
      <c r="Q141" s="248">
        <f t="shared" ref="Q141" si="168">SUM(O141:O144)</f>
        <v>1.54</v>
      </c>
      <c r="R141" s="248">
        <f t="shared" ref="R141" si="169">Q141*1.02*1.05*$R$14</f>
        <v>1.7647938000000001</v>
      </c>
      <c r="S141" s="248">
        <f t="shared" ref="S141" si="170">F141*$S$21</f>
        <v>2.8033522159490971</v>
      </c>
      <c r="T141" s="248">
        <f t="shared" ref="T141" si="171">E141*S141</f>
        <v>39.80760146647718</v>
      </c>
    </row>
    <row r="142" spans="1:20" ht="12.75" customHeight="1">
      <c r="A142" s="297"/>
      <c r="B142" s="256"/>
      <c r="C142" s="251"/>
      <c r="D142" s="266"/>
      <c r="E142" s="254"/>
      <c r="F142" s="255"/>
      <c r="G142" s="257"/>
      <c r="H142" s="300"/>
      <c r="I142" s="257"/>
      <c r="J142" s="248"/>
      <c r="K142" s="25"/>
      <c r="L142" s="25"/>
      <c r="M142" s="25"/>
      <c r="N142" s="44"/>
      <c r="O142" s="21">
        <f t="shared" si="113"/>
        <v>0</v>
      </c>
      <c r="P142" s="248"/>
      <c r="Q142" s="248"/>
      <c r="R142" s="248"/>
      <c r="S142" s="248"/>
      <c r="T142" s="248"/>
    </row>
    <row r="143" spans="1:20" ht="12.75" customHeight="1">
      <c r="A143" s="297"/>
      <c r="B143" s="256"/>
      <c r="C143" s="251"/>
      <c r="D143" s="266"/>
      <c r="E143" s="254"/>
      <c r="F143" s="255"/>
      <c r="G143" s="257"/>
      <c r="H143" s="300"/>
      <c r="I143" s="257"/>
      <c r="J143" s="248"/>
      <c r="K143" s="23"/>
      <c r="L143" s="23"/>
      <c r="M143" s="23"/>
      <c r="N143" s="44"/>
      <c r="O143" s="21">
        <f t="shared" si="113"/>
        <v>0</v>
      </c>
      <c r="P143" s="248"/>
      <c r="Q143" s="248"/>
      <c r="R143" s="248"/>
      <c r="S143" s="248"/>
      <c r="T143" s="248"/>
    </row>
    <row r="144" spans="1:20" ht="12.75" customHeight="1">
      <c r="A144" s="298"/>
      <c r="B144" s="256"/>
      <c r="C144" s="251"/>
      <c r="D144" s="266"/>
      <c r="E144" s="254"/>
      <c r="F144" s="255"/>
      <c r="G144" s="257"/>
      <c r="H144" s="301"/>
      <c r="I144" s="257"/>
      <c r="J144" s="248"/>
      <c r="K144" s="23"/>
      <c r="L144" s="23"/>
      <c r="M144" s="23"/>
      <c r="N144" s="44"/>
      <c r="O144" s="21">
        <f t="shared" si="113"/>
        <v>0</v>
      </c>
      <c r="P144" s="248"/>
      <c r="Q144" s="248"/>
      <c r="R144" s="248"/>
      <c r="S144" s="248"/>
      <c r="T144" s="248"/>
    </row>
    <row r="145" spans="1:20" ht="12.75" customHeight="1">
      <c r="A145" s="296">
        <v>5</v>
      </c>
      <c r="B145" s="256" t="s">
        <v>97</v>
      </c>
      <c r="C145" s="256" t="s">
        <v>98</v>
      </c>
      <c r="D145" s="256" t="s">
        <v>30</v>
      </c>
      <c r="E145" s="258">
        <v>1</v>
      </c>
      <c r="F145" s="255">
        <f t="shared" ref="F145" si="172">H145+J145+R145</f>
        <v>206.22011060000003</v>
      </c>
      <c r="G145" s="257">
        <v>12.38</v>
      </c>
      <c r="H145" s="299">
        <f t="shared" si="151"/>
        <v>22.445558999999999</v>
      </c>
      <c r="I145" s="257">
        <v>5.99</v>
      </c>
      <c r="J145" s="248">
        <f t="shared" ref="J145" si="173">I145*$P$9/1000</f>
        <v>14.262669199999999</v>
      </c>
      <c r="K145" s="23" t="s">
        <v>51</v>
      </c>
      <c r="L145" s="23" t="s">
        <v>30</v>
      </c>
      <c r="M145" s="23">
        <v>1</v>
      </c>
      <c r="N145" s="44">
        <v>147.91999999999999</v>
      </c>
      <c r="O145" s="21">
        <f t="shared" si="113"/>
        <v>147.91999999999999</v>
      </c>
      <c r="P145" s="248">
        <f t="shared" ref="P145" si="174">E145*F145</f>
        <v>206.22011060000003</v>
      </c>
      <c r="Q145" s="248">
        <f t="shared" ref="Q145" si="175">SUM(O145:O148)</f>
        <v>147.91999999999999</v>
      </c>
      <c r="R145" s="248">
        <f t="shared" ref="R145" si="176">Q145*1.02*1.05*$R$14</f>
        <v>169.51188240000002</v>
      </c>
      <c r="S145" s="248">
        <f t="shared" ref="S145" si="177">F145*$S$21</f>
        <v>241.71065003579537</v>
      </c>
      <c r="T145" s="248">
        <f t="shared" ref="T145" si="178">E145*S145</f>
        <v>241.71065003579537</v>
      </c>
    </row>
    <row r="146" spans="1:20" ht="12.75" customHeight="1">
      <c r="A146" s="297"/>
      <c r="B146" s="256"/>
      <c r="C146" s="256"/>
      <c r="D146" s="253"/>
      <c r="E146" s="258"/>
      <c r="F146" s="255"/>
      <c r="G146" s="257"/>
      <c r="H146" s="300"/>
      <c r="I146" s="257"/>
      <c r="J146" s="248"/>
      <c r="K146" s="25"/>
      <c r="L146" s="25"/>
      <c r="M146" s="25"/>
      <c r="N146" s="45"/>
      <c r="O146" s="21">
        <f t="shared" si="113"/>
        <v>0</v>
      </c>
      <c r="P146" s="248"/>
      <c r="Q146" s="248"/>
      <c r="R146" s="248"/>
      <c r="S146" s="248"/>
      <c r="T146" s="248"/>
    </row>
    <row r="147" spans="1:20" ht="12.75" customHeight="1">
      <c r="A147" s="297"/>
      <c r="B147" s="256"/>
      <c r="C147" s="256"/>
      <c r="D147" s="253"/>
      <c r="E147" s="258"/>
      <c r="F147" s="255"/>
      <c r="G147" s="257"/>
      <c r="H147" s="300"/>
      <c r="I147" s="257"/>
      <c r="J147" s="248"/>
      <c r="K147" s="25"/>
      <c r="L147" s="25"/>
      <c r="M147" s="25"/>
      <c r="N147" s="45"/>
      <c r="O147" s="21">
        <f t="shared" si="113"/>
        <v>0</v>
      </c>
      <c r="P147" s="248"/>
      <c r="Q147" s="248"/>
      <c r="R147" s="248"/>
      <c r="S147" s="248"/>
      <c r="T147" s="248"/>
    </row>
    <row r="148" spans="1:20" ht="12.75" customHeight="1">
      <c r="A148" s="298"/>
      <c r="B148" s="256"/>
      <c r="C148" s="256"/>
      <c r="D148" s="253"/>
      <c r="E148" s="258"/>
      <c r="F148" s="255"/>
      <c r="G148" s="257"/>
      <c r="H148" s="301"/>
      <c r="I148" s="257"/>
      <c r="J148" s="248"/>
      <c r="K148" s="25"/>
      <c r="L148" s="25"/>
      <c r="M148" s="25"/>
      <c r="N148" s="44"/>
      <c r="O148" s="21">
        <f t="shared" si="113"/>
        <v>0</v>
      </c>
      <c r="P148" s="248"/>
      <c r="Q148" s="248"/>
      <c r="R148" s="248"/>
      <c r="S148" s="248"/>
      <c r="T148" s="248"/>
    </row>
    <row r="149" spans="1:20" ht="12.75" customHeight="1">
      <c r="A149" s="296">
        <v>6</v>
      </c>
      <c r="B149" s="282" t="s">
        <v>138</v>
      </c>
      <c r="C149" s="282" t="s">
        <v>100</v>
      </c>
      <c r="D149" s="282" t="s">
        <v>30</v>
      </c>
      <c r="E149" s="258">
        <v>1</v>
      </c>
      <c r="F149" s="255">
        <f t="shared" si="165"/>
        <v>68.754821180000008</v>
      </c>
      <c r="G149" s="257">
        <v>2.57</v>
      </c>
      <c r="H149" s="299">
        <f t="shared" si="151"/>
        <v>4.6595385</v>
      </c>
      <c r="I149" s="257">
        <v>1.016</v>
      </c>
      <c r="J149" s="248">
        <f t="shared" ref="J149" si="179">I149*$P$9/1000</f>
        <v>2.41917728</v>
      </c>
      <c r="K149" s="23" t="s">
        <v>51</v>
      </c>
      <c r="L149" s="23" t="s">
        <v>30</v>
      </c>
      <c r="M149" s="23">
        <v>1</v>
      </c>
      <c r="N149" s="44">
        <v>53.82</v>
      </c>
      <c r="O149" s="21">
        <f t="shared" si="113"/>
        <v>53.82</v>
      </c>
      <c r="P149" s="248">
        <f t="shared" ref="P149" si="180">E149*F149</f>
        <v>68.754821180000008</v>
      </c>
      <c r="Q149" s="248">
        <f t="shared" ref="Q149" si="181">SUM(O149:O152)</f>
        <v>53.82</v>
      </c>
      <c r="R149" s="248">
        <f t="shared" ref="R149" si="182">Q149*1.02*1.05*$R$14</f>
        <v>61.676105400000012</v>
      </c>
      <c r="S149" s="248">
        <f t="shared" ref="S149" si="183">F149*$S$21</f>
        <v>80.587545376443373</v>
      </c>
      <c r="T149" s="248">
        <f t="shared" ref="T149" si="184">E149*S149</f>
        <v>80.587545376443373</v>
      </c>
    </row>
    <row r="150" spans="1:20" ht="12.75" customHeight="1">
      <c r="A150" s="297"/>
      <c r="B150" s="283"/>
      <c r="C150" s="283"/>
      <c r="D150" s="283"/>
      <c r="E150" s="258"/>
      <c r="F150" s="255"/>
      <c r="G150" s="257"/>
      <c r="H150" s="300"/>
      <c r="I150" s="257"/>
      <c r="J150" s="248"/>
      <c r="K150" s="23"/>
      <c r="L150" s="23"/>
      <c r="M150" s="23"/>
      <c r="N150" s="44"/>
      <c r="O150" s="21">
        <f t="shared" si="113"/>
        <v>0</v>
      </c>
      <c r="P150" s="248"/>
      <c r="Q150" s="248"/>
      <c r="R150" s="248"/>
      <c r="S150" s="248"/>
      <c r="T150" s="248"/>
    </row>
    <row r="151" spans="1:20" ht="12.75" customHeight="1">
      <c r="A151" s="297"/>
      <c r="B151" s="283"/>
      <c r="C151" s="283"/>
      <c r="D151" s="283"/>
      <c r="E151" s="258"/>
      <c r="F151" s="255"/>
      <c r="G151" s="257"/>
      <c r="H151" s="300"/>
      <c r="I151" s="257"/>
      <c r="J151" s="248"/>
      <c r="K151" s="23"/>
      <c r="L151" s="23"/>
      <c r="M151" s="23"/>
      <c r="N151" s="44"/>
      <c r="O151" s="21">
        <f t="shared" si="113"/>
        <v>0</v>
      </c>
      <c r="P151" s="248"/>
      <c r="Q151" s="248"/>
      <c r="R151" s="248"/>
      <c r="S151" s="248"/>
      <c r="T151" s="248"/>
    </row>
    <row r="152" spans="1:20" ht="12.75" customHeight="1">
      <c r="A152" s="298"/>
      <c r="B152" s="284"/>
      <c r="C152" s="284"/>
      <c r="D152" s="284"/>
      <c r="E152" s="258"/>
      <c r="F152" s="255"/>
      <c r="G152" s="257"/>
      <c r="H152" s="301"/>
      <c r="I152" s="257"/>
      <c r="J152" s="248"/>
      <c r="K152" s="23"/>
      <c r="L152" s="23"/>
      <c r="M152" s="23"/>
      <c r="N152" s="44"/>
      <c r="O152" s="21">
        <f t="shared" si="113"/>
        <v>0</v>
      </c>
      <c r="P152" s="248"/>
      <c r="Q152" s="248"/>
      <c r="R152" s="248"/>
      <c r="S152" s="248"/>
      <c r="T152" s="248"/>
    </row>
    <row r="153" spans="1:20" ht="12.75" customHeight="1">
      <c r="A153" s="296">
        <v>7</v>
      </c>
      <c r="B153" s="282" t="s">
        <v>96</v>
      </c>
      <c r="C153" s="282" t="s">
        <v>164</v>
      </c>
      <c r="D153" s="282" t="s">
        <v>30</v>
      </c>
      <c r="E153" s="258">
        <v>1</v>
      </c>
      <c r="F153" s="255">
        <f t="shared" ref="F153" si="185">H153+J153+R153</f>
        <v>124.39055396000001</v>
      </c>
      <c r="G153" s="257">
        <v>3.49</v>
      </c>
      <c r="H153" s="299">
        <f t="shared" si="151"/>
        <v>6.3275445000000001</v>
      </c>
      <c r="I153" s="257">
        <v>3.992</v>
      </c>
      <c r="J153" s="248">
        <f t="shared" ref="J153" si="186">I153*$P$9/1000</f>
        <v>9.5052713599999983</v>
      </c>
      <c r="K153" s="23" t="s">
        <v>51</v>
      </c>
      <c r="L153" s="23" t="s">
        <v>30</v>
      </c>
      <c r="M153" s="23">
        <v>1</v>
      </c>
      <c r="N153" s="44">
        <v>94.73</v>
      </c>
      <c r="O153" s="21">
        <f t="shared" si="113"/>
        <v>94.73</v>
      </c>
      <c r="P153" s="248">
        <f t="shared" ref="P153" si="187">E153*F153</f>
        <v>124.39055396000001</v>
      </c>
      <c r="Q153" s="248">
        <f t="shared" ref="Q153" si="188">SUM(O153:O156)</f>
        <v>94.73</v>
      </c>
      <c r="R153" s="248">
        <f t="shared" ref="R153" si="189">Q153*1.02*1.05*$R$14</f>
        <v>108.55773810000001</v>
      </c>
      <c r="S153" s="248">
        <f t="shared" ref="S153" si="190">F153*$S$21</f>
        <v>145.7982035239209</v>
      </c>
      <c r="T153" s="248">
        <f t="shared" ref="T153" si="191">E153*S153</f>
        <v>145.7982035239209</v>
      </c>
    </row>
    <row r="154" spans="1:20" ht="12.75" customHeight="1">
      <c r="A154" s="297"/>
      <c r="B154" s="283"/>
      <c r="C154" s="283"/>
      <c r="D154" s="283"/>
      <c r="E154" s="258"/>
      <c r="F154" s="255"/>
      <c r="G154" s="257"/>
      <c r="H154" s="300"/>
      <c r="I154" s="257"/>
      <c r="J154" s="248"/>
      <c r="K154" s="23"/>
      <c r="L154" s="23"/>
      <c r="M154" s="23"/>
      <c r="N154" s="44"/>
      <c r="O154" s="21">
        <f t="shared" si="113"/>
        <v>0</v>
      </c>
      <c r="P154" s="248"/>
      <c r="Q154" s="248"/>
      <c r="R154" s="248"/>
      <c r="S154" s="248"/>
      <c r="T154" s="248"/>
    </row>
    <row r="155" spans="1:20" ht="12.75" customHeight="1">
      <c r="A155" s="297"/>
      <c r="B155" s="283"/>
      <c r="C155" s="283"/>
      <c r="D155" s="283"/>
      <c r="E155" s="258"/>
      <c r="F155" s="255"/>
      <c r="G155" s="257"/>
      <c r="H155" s="300"/>
      <c r="I155" s="257"/>
      <c r="J155" s="248"/>
      <c r="K155" s="23"/>
      <c r="L155" s="23"/>
      <c r="M155" s="23"/>
      <c r="N155" s="44"/>
      <c r="O155" s="21">
        <f t="shared" si="113"/>
        <v>0</v>
      </c>
      <c r="P155" s="248"/>
      <c r="Q155" s="248"/>
      <c r="R155" s="248"/>
      <c r="S155" s="248"/>
      <c r="T155" s="248"/>
    </row>
    <row r="156" spans="1:20" ht="12.75" customHeight="1">
      <c r="A156" s="298"/>
      <c r="B156" s="284"/>
      <c r="C156" s="284"/>
      <c r="D156" s="284"/>
      <c r="E156" s="258"/>
      <c r="F156" s="255"/>
      <c r="G156" s="257"/>
      <c r="H156" s="301"/>
      <c r="I156" s="257"/>
      <c r="J156" s="248"/>
      <c r="K156" s="23"/>
      <c r="L156" s="23"/>
      <c r="M156" s="23"/>
      <c r="N156" s="44"/>
      <c r="O156" s="21">
        <f t="shared" si="113"/>
        <v>0</v>
      </c>
      <c r="P156" s="248"/>
      <c r="Q156" s="248"/>
      <c r="R156" s="248"/>
      <c r="S156" s="248"/>
      <c r="T156" s="248"/>
    </row>
    <row r="157" spans="1:20" ht="12.75" customHeight="1">
      <c r="A157" s="296">
        <v>8</v>
      </c>
      <c r="B157" s="282" t="s">
        <v>99</v>
      </c>
      <c r="C157" s="282" t="s">
        <v>165</v>
      </c>
      <c r="D157" s="282" t="s">
        <v>30</v>
      </c>
      <c r="E157" s="258">
        <v>2</v>
      </c>
      <c r="F157" s="255">
        <f t="shared" ref="F157" si="192">H157+J157+R157</f>
        <v>361.54563632000003</v>
      </c>
      <c r="G157" s="257">
        <v>22.93</v>
      </c>
      <c r="H157" s="299">
        <f t="shared" si="151"/>
        <v>41.5732365</v>
      </c>
      <c r="I157" s="257">
        <v>10.379</v>
      </c>
      <c r="J157" s="248">
        <f t="shared" ref="J157" si="193">I157*$P$9/1000</f>
        <v>24.71322932</v>
      </c>
      <c r="K157" s="23" t="s">
        <v>51</v>
      </c>
      <c r="L157" s="23" t="s">
        <v>30</v>
      </c>
      <c r="M157" s="23">
        <v>1</v>
      </c>
      <c r="N157" s="44">
        <v>257.64999999999998</v>
      </c>
      <c r="O157" s="21">
        <f t="shared" si="113"/>
        <v>257.64999999999998</v>
      </c>
      <c r="P157" s="248">
        <f t="shared" ref="P157" si="194">E157*F157</f>
        <v>723.09127264000006</v>
      </c>
      <c r="Q157" s="248">
        <f t="shared" ref="Q157" si="195">SUM(O157:O160)</f>
        <v>257.64999999999998</v>
      </c>
      <c r="R157" s="248">
        <f t="shared" ref="R157" si="196">Q157*1.02*1.05*$R$14</f>
        <v>295.25917050000004</v>
      </c>
      <c r="S157" s="248">
        <f t="shared" ref="S157" si="197">F157*$S$21</f>
        <v>423.76774272039626</v>
      </c>
      <c r="T157" s="248">
        <f t="shared" ref="T157" si="198">E157*S157</f>
        <v>847.53548544079251</v>
      </c>
    </row>
    <row r="158" spans="1:20" ht="12.75" customHeight="1">
      <c r="A158" s="297"/>
      <c r="B158" s="283"/>
      <c r="C158" s="283"/>
      <c r="D158" s="283"/>
      <c r="E158" s="258"/>
      <c r="F158" s="255"/>
      <c r="G158" s="257"/>
      <c r="H158" s="300"/>
      <c r="I158" s="257"/>
      <c r="J158" s="248"/>
      <c r="K158" s="23"/>
      <c r="L158" s="23"/>
      <c r="M158" s="23"/>
      <c r="N158" s="44"/>
      <c r="O158" s="21">
        <f t="shared" si="113"/>
        <v>0</v>
      </c>
      <c r="P158" s="248"/>
      <c r="Q158" s="248"/>
      <c r="R158" s="248"/>
      <c r="S158" s="248"/>
      <c r="T158" s="248"/>
    </row>
    <row r="159" spans="1:20" ht="12.75" customHeight="1">
      <c r="A159" s="297"/>
      <c r="B159" s="283"/>
      <c r="C159" s="283"/>
      <c r="D159" s="283"/>
      <c r="E159" s="258"/>
      <c r="F159" s="255"/>
      <c r="G159" s="257"/>
      <c r="H159" s="300"/>
      <c r="I159" s="257"/>
      <c r="J159" s="248"/>
      <c r="K159" s="23"/>
      <c r="L159" s="23"/>
      <c r="M159" s="23"/>
      <c r="N159" s="44"/>
      <c r="O159" s="21">
        <f t="shared" si="113"/>
        <v>0</v>
      </c>
      <c r="P159" s="248"/>
      <c r="Q159" s="248"/>
      <c r="R159" s="248"/>
      <c r="S159" s="248"/>
      <c r="T159" s="248"/>
    </row>
    <row r="160" spans="1:20" ht="12.75" customHeight="1">
      <c r="A160" s="298"/>
      <c r="B160" s="284"/>
      <c r="C160" s="284"/>
      <c r="D160" s="284"/>
      <c r="E160" s="258"/>
      <c r="F160" s="255"/>
      <c r="G160" s="257"/>
      <c r="H160" s="301"/>
      <c r="I160" s="257"/>
      <c r="J160" s="248"/>
      <c r="K160" s="23"/>
      <c r="L160" s="23"/>
      <c r="M160" s="23"/>
      <c r="N160" s="44"/>
      <c r="O160" s="21">
        <f t="shared" si="113"/>
        <v>0</v>
      </c>
      <c r="P160" s="248"/>
      <c r="Q160" s="248"/>
      <c r="R160" s="248"/>
      <c r="S160" s="248"/>
      <c r="T160" s="248"/>
    </row>
    <row r="161" spans="1:20" ht="12.75" customHeight="1">
      <c r="A161" s="296">
        <v>9</v>
      </c>
      <c r="B161" s="256" t="s">
        <v>101</v>
      </c>
      <c r="C161" s="256" t="s">
        <v>102</v>
      </c>
      <c r="D161" s="253" t="s">
        <v>37</v>
      </c>
      <c r="E161" s="254">
        <v>8.8000000000000007</v>
      </c>
      <c r="F161" s="255">
        <f t="shared" si="165"/>
        <v>0.40523962800000002</v>
      </c>
      <c r="G161" s="257">
        <v>8.0000000000000002E-3</v>
      </c>
      <c r="H161" s="299">
        <f t="shared" si="151"/>
        <v>1.4504400000000001E-2</v>
      </c>
      <c r="I161" s="260">
        <v>0.1641</v>
      </c>
      <c r="J161" s="248">
        <f t="shared" ref="J161" si="199">I161*$P$9/1000</f>
        <v>0.39073522799999999</v>
      </c>
      <c r="K161" s="25"/>
      <c r="L161" s="25"/>
      <c r="M161" s="30"/>
      <c r="N161" s="45"/>
      <c r="O161" s="21">
        <f t="shared" si="113"/>
        <v>0</v>
      </c>
      <c r="P161" s="248">
        <f t="shared" ref="P161" si="200">E161*F161</f>
        <v>3.5661087264000004</v>
      </c>
      <c r="Q161" s="248">
        <f t="shared" ref="Q161" si="201">SUM(O161:O164)</f>
        <v>0</v>
      </c>
      <c r="R161" s="248">
        <f t="shared" ref="R161" si="202">Q161*1.02*1.05*$R$14</f>
        <v>0</v>
      </c>
      <c r="S161" s="248">
        <f t="shared" ref="S161" si="203">F161*$S$21</f>
        <v>0.47498148274266266</v>
      </c>
      <c r="T161" s="248">
        <f t="shared" ref="T161" si="204">E161*S161</f>
        <v>4.1798370481354317</v>
      </c>
    </row>
    <row r="162" spans="1:20" ht="12.75" customHeight="1">
      <c r="A162" s="297"/>
      <c r="B162" s="256"/>
      <c r="C162" s="256"/>
      <c r="D162" s="253"/>
      <c r="E162" s="254"/>
      <c r="F162" s="255"/>
      <c r="G162" s="257"/>
      <c r="H162" s="300"/>
      <c r="I162" s="260"/>
      <c r="J162" s="248"/>
      <c r="K162" s="23"/>
      <c r="L162" s="23"/>
      <c r="M162" s="23"/>
      <c r="N162" s="44"/>
      <c r="O162" s="21">
        <f t="shared" si="113"/>
        <v>0</v>
      </c>
      <c r="P162" s="248"/>
      <c r="Q162" s="248"/>
      <c r="R162" s="248"/>
      <c r="S162" s="248"/>
      <c r="T162" s="248"/>
    </row>
    <row r="163" spans="1:20" ht="12.75" customHeight="1">
      <c r="A163" s="297"/>
      <c r="B163" s="256"/>
      <c r="C163" s="256"/>
      <c r="D163" s="253"/>
      <c r="E163" s="254"/>
      <c r="F163" s="255"/>
      <c r="G163" s="257"/>
      <c r="H163" s="300"/>
      <c r="I163" s="260"/>
      <c r="J163" s="248"/>
      <c r="K163" s="23"/>
      <c r="L163" s="23"/>
      <c r="M163" s="23"/>
      <c r="N163" s="44"/>
      <c r="O163" s="21">
        <f t="shared" si="113"/>
        <v>0</v>
      </c>
      <c r="P163" s="248"/>
      <c r="Q163" s="248"/>
      <c r="R163" s="248"/>
      <c r="S163" s="248"/>
      <c r="T163" s="248"/>
    </row>
    <row r="164" spans="1:20" ht="12.75" customHeight="1">
      <c r="A164" s="298"/>
      <c r="B164" s="256"/>
      <c r="C164" s="256"/>
      <c r="D164" s="253"/>
      <c r="E164" s="254"/>
      <c r="F164" s="255"/>
      <c r="G164" s="257"/>
      <c r="H164" s="301"/>
      <c r="I164" s="260"/>
      <c r="J164" s="248"/>
      <c r="K164" s="23"/>
      <c r="L164" s="23"/>
      <c r="M164" s="23"/>
      <c r="N164" s="44"/>
      <c r="O164" s="21">
        <f t="shared" si="113"/>
        <v>0</v>
      </c>
      <c r="P164" s="248"/>
      <c r="Q164" s="248"/>
      <c r="R164" s="248"/>
      <c r="S164" s="248"/>
      <c r="T164" s="248"/>
    </row>
    <row r="165" spans="1:20" ht="12.75" customHeight="1">
      <c r="A165" s="296">
        <v>10</v>
      </c>
      <c r="B165" s="256" t="s">
        <v>103</v>
      </c>
      <c r="C165" s="256" t="s">
        <v>104</v>
      </c>
      <c r="D165" s="254" t="s">
        <v>31</v>
      </c>
      <c r="E165" s="254">
        <v>13.2</v>
      </c>
      <c r="F165" s="255">
        <f t="shared" si="165"/>
        <v>5.6907812</v>
      </c>
      <c r="G165" s="249"/>
      <c r="H165" s="299">
        <f t="shared" si="151"/>
        <v>0</v>
      </c>
      <c r="I165" s="257">
        <v>2.39</v>
      </c>
      <c r="J165" s="248">
        <f t="shared" ref="J165" si="205">I165*$P$9/1000</f>
        <v>5.6907812</v>
      </c>
      <c r="K165" s="25"/>
      <c r="L165" s="25"/>
      <c r="M165" s="30"/>
      <c r="N165" s="45"/>
      <c r="O165" s="21">
        <f t="shared" si="113"/>
        <v>0</v>
      </c>
      <c r="P165" s="248">
        <f t="shared" ref="P165" si="206">E165*F165</f>
        <v>75.11831183999999</v>
      </c>
      <c r="Q165" s="248">
        <f t="shared" ref="Q165" si="207">SUM(O165:O168)</f>
        <v>0</v>
      </c>
      <c r="R165" s="248">
        <f t="shared" ref="R165" si="208">Q165*1.02*1.05*$R$14</f>
        <v>0</v>
      </c>
      <c r="S165" s="248">
        <f t="shared" ref="S165" si="209">F165*$S$21</f>
        <v>6.6701662561492361</v>
      </c>
      <c r="T165" s="248">
        <f t="shared" ref="T165" si="210">E165*S165</f>
        <v>88.046194581169914</v>
      </c>
    </row>
    <row r="166" spans="1:20" ht="12.75" customHeight="1">
      <c r="A166" s="297"/>
      <c r="B166" s="256"/>
      <c r="C166" s="256"/>
      <c r="D166" s="254"/>
      <c r="E166" s="254"/>
      <c r="F166" s="255"/>
      <c r="G166" s="249"/>
      <c r="H166" s="300"/>
      <c r="I166" s="257"/>
      <c r="J166" s="248"/>
      <c r="K166" s="23"/>
      <c r="L166" s="23"/>
      <c r="M166" s="23"/>
      <c r="N166" s="44"/>
      <c r="O166" s="21">
        <f t="shared" si="113"/>
        <v>0</v>
      </c>
      <c r="P166" s="248"/>
      <c r="Q166" s="248"/>
      <c r="R166" s="248"/>
      <c r="S166" s="248"/>
      <c r="T166" s="248"/>
    </row>
    <row r="167" spans="1:20" ht="12.75" customHeight="1">
      <c r="A167" s="297"/>
      <c r="B167" s="256"/>
      <c r="C167" s="256"/>
      <c r="D167" s="254"/>
      <c r="E167" s="254"/>
      <c r="F167" s="255"/>
      <c r="G167" s="249"/>
      <c r="H167" s="300"/>
      <c r="I167" s="257"/>
      <c r="J167" s="248"/>
      <c r="K167" s="23"/>
      <c r="L167" s="23"/>
      <c r="M167" s="23"/>
      <c r="N167" s="44"/>
      <c r="O167" s="21">
        <f t="shared" si="113"/>
        <v>0</v>
      </c>
      <c r="P167" s="248"/>
      <c r="Q167" s="248"/>
      <c r="R167" s="248"/>
      <c r="S167" s="248"/>
      <c r="T167" s="248"/>
    </row>
    <row r="168" spans="1:20" ht="12.75" customHeight="1">
      <c r="A168" s="298"/>
      <c r="B168" s="256"/>
      <c r="C168" s="256"/>
      <c r="D168" s="254"/>
      <c r="E168" s="254"/>
      <c r="F168" s="255"/>
      <c r="G168" s="249"/>
      <c r="H168" s="301"/>
      <c r="I168" s="257"/>
      <c r="J168" s="248"/>
      <c r="K168" s="23"/>
      <c r="L168" s="23"/>
      <c r="M168" s="23"/>
      <c r="N168" s="44"/>
      <c r="O168" s="21">
        <f t="shared" si="113"/>
        <v>0</v>
      </c>
      <c r="P168" s="248"/>
      <c r="Q168" s="248"/>
      <c r="R168" s="248"/>
      <c r="S168" s="248"/>
      <c r="T168" s="248"/>
    </row>
    <row r="169" spans="1:20" ht="12.75" customHeight="1">
      <c r="A169" s="296">
        <v>11</v>
      </c>
      <c r="B169" s="256" t="s">
        <v>105</v>
      </c>
      <c r="C169" s="256" t="s">
        <v>106</v>
      </c>
      <c r="D169" s="253" t="s">
        <v>26</v>
      </c>
      <c r="E169" s="265">
        <v>88</v>
      </c>
      <c r="F169" s="255">
        <f t="shared" si="165"/>
        <v>1.53231355</v>
      </c>
      <c r="G169" s="257">
        <v>0.32500000000000001</v>
      </c>
      <c r="H169" s="299">
        <f t="shared" si="151"/>
        <v>0.58924125000000005</v>
      </c>
      <c r="I169" s="257">
        <v>0.29499999999999998</v>
      </c>
      <c r="J169" s="248">
        <f t="shared" ref="J169" si="211">I169*$P$9/1000</f>
        <v>0.7024186</v>
      </c>
      <c r="K169" s="25" t="s">
        <v>111</v>
      </c>
      <c r="L169" s="25" t="s">
        <v>42</v>
      </c>
      <c r="M169" s="30">
        <v>0.1</v>
      </c>
      <c r="N169" s="45">
        <v>2.1</v>
      </c>
      <c r="O169" s="21">
        <f t="shared" si="113"/>
        <v>0.21000000000000002</v>
      </c>
      <c r="P169" s="248">
        <f t="shared" ref="P169" si="212">E169*F169</f>
        <v>134.84359240000001</v>
      </c>
      <c r="Q169" s="248">
        <f t="shared" ref="Q169" si="213">SUM(O169:O172)</f>
        <v>0.21000000000000002</v>
      </c>
      <c r="R169" s="248">
        <f t="shared" ref="R169" si="214">Q169*1.02*1.05*$R$14</f>
        <v>0.24065370000000005</v>
      </c>
      <c r="S169" s="248">
        <f t="shared" ref="S169" si="215">F169*$S$21</f>
        <v>1.7960251459061976</v>
      </c>
      <c r="T169" s="248">
        <f t="shared" ref="T169" si="216">E169*S169</f>
        <v>158.05021283974537</v>
      </c>
    </row>
    <row r="170" spans="1:20" ht="12.75" customHeight="1">
      <c r="A170" s="297"/>
      <c r="B170" s="256"/>
      <c r="C170" s="256"/>
      <c r="D170" s="253"/>
      <c r="E170" s="265"/>
      <c r="F170" s="255"/>
      <c r="G170" s="257"/>
      <c r="H170" s="300"/>
      <c r="I170" s="257"/>
      <c r="J170" s="248"/>
      <c r="K170" s="23"/>
      <c r="L170" s="23"/>
      <c r="M170" s="23"/>
      <c r="N170" s="44"/>
      <c r="O170" s="21">
        <f t="shared" si="113"/>
        <v>0</v>
      </c>
      <c r="P170" s="248"/>
      <c r="Q170" s="248"/>
      <c r="R170" s="248"/>
      <c r="S170" s="248"/>
      <c r="T170" s="248"/>
    </row>
    <row r="171" spans="1:20" ht="12.75" customHeight="1">
      <c r="A171" s="297"/>
      <c r="B171" s="256"/>
      <c r="C171" s="256"/>
      <c r="D171" s="253"/>
      <c r="E171" s="265"/>
      <c r="F171" s="255"/>
      <c r="G171" s="257"/>
      <c r="H171" s="300"/>
      <c r="I171" s="257"/>
      <c r="J171" s="248"/>
      <c r="K171" s="23"/>
      <c r="L171" s="23"/>
      <c r="M171" s="23"/>
      <c r="N171" s="44"/>
      <c r="O171" s="21">
        <f t="shared" si="113"/>
        <v>0</v>
      </c>
      <c r="P171" s="248"/>
      <c r="Q171" s="248"/>
      <c r="R171" s="248"/>
      <c r="S171" s="248"/>
      <c r="T171" s="248"/>
    </row>
    <row r="172" spans="1:20" ht="12.75" customHeight="1">
      <c r="A172" s="298"/>
      <c r="B172" s="256"/>
      <c r="C172" s="256"/>
      <c r="D172" s="253"/>
      <c r="E172" s="265"/>
      <c r="F172" s="255"/>
      <c r="G172" s="257"/>
      <c r="H172" s="301"/>
      <c r="I172" s="257"/>
      <c r="J172" s="248"/>
      <c r="K172" s="23"/>
      <c r="L172" s="23"/>
      <c r="M172" s="23"/>
      <c r="N172" s="44"/>
      <c r="O172" s="21">
        <f t="shared" si="113"/>
        <v>0</v>
      </c>
      <c r="P172" s="248"/>
      <c r="Q172" s="248"/>
      <c r="R172" s="248"/>
      <c r="S172" s="248"/>
      <c r="T172" s="248"/>
    </row>
    <row r="173" spans="1:20" ht="12.75" customHeight="1">
      <c r="A173" s="296">
        <v>12</v>
      </c>
      <c r="B173" s="256" t="s">
        <v>107</v>
      </c>
      <c r="C173" s="256" t="s">
        <v>108</v>
      </c>
      <c r="D173" s="253" t="s">
        <v>26</v>
      </c>
      <c r="E173" s="265">
        <v>88</v>
      </c>
      <c r="F173" s="255">
        <f t="shared" si="165"/>
        <v>0.1631745</v>
      </c>
      <c r="G173" s="257">
        <v>0.09</v>
      </c>
      <c r="H173" s="299">
        <f t="shared" si="151"/>
        <v>0.1631745</v>
      </c>
      <c r="I173" s="257"/>
      <c r="J173" s="248">
        <f t="shared" ref="J173" si="217">I173*$P$9/1000</f>
        <v>0</v>
      </c>
      <c r="K173" s="23"/>
      <c r="L173" s="23"/>
      <c r="M173" s="23"/>
      <c r="N173" s="44"/>
      <c r="O173" s="21">
        <f t="shared" si="113"/>
        <v>0</v>
      </c>
      <c r="P173" s="248">
        <f t="shared" ref="P173" si="218">E173*F173</f>
        <v>14.359356</v>
      </c>
      <c r="Q173" s="248">
        <f t="shared" ref="Q173" si="219">SUM(O173:O176)</f>
        <v>0</v>
      </c>
      <c r="R173" s="248">
        <f t="shared" ref="R173" si="220">Q173*1.02*1.05*$R$14</f>
        <v>0</v>
      </c>
      <c r="S173" s="248">
        <f t="shared" ref="S173" si="221">F173*$S$21</f>
        <v>0.1912568776610184</v>
      </c>
      <c r="T173" s="248">
        <f t="shared" ref="T173" si="222">E173*S173</f>
        <v>16.830605234169617</v>
      </c>
    </row>
    <row r="174" spans="1:20" ht="12.75" customHeight="1">
      <c r="A174" s="297"/>
      <c r="B174" s="256"/>
      <c r="C174" s="256"/>
      <c r="D174" s="253"/>
      <c r="E174" s="265"/>
      <c r="F174" s="255"/>
      <c r="G174" s="257"/>
      <c r="H174" s="300"/>
      <c r="I174" s="257"/>
      <c r="J174" s="248"/>
      <c r="K174" s="23"/>
      <c r="L174" s="23"/>
      <c r="M174" s="23"/>
      <c r="N174" s="44"/>
      <c r="O174" s="21">
        <f t="shared" si="113"/>
        <v>0</v>
      </c>
      <c r="P174" s="248"/>
      <c r="Q174" s="248"/>
      <c r="R174" s="248"/>
      <c r="S174" s="248"/>
      <c r="T174" s="248"/>
    </row>
    <row r="175" spans="1:20" ht="12.75" customHeight="1">
      <c r="A175" s="297"/>
      <c r="B175" s="256"/>
      <c r="C175" s="256"/>
      <c r="D175" s="253"/>
      <c r="E175" s="265"/>
      <c r="F175" s="255"/>
      <c r="G175" s="257"/>
      <c r="H175" s="300"/>
      <c r="I175" s="257"/>
      <c r="J175" s="248"/>
      <c r="K175" s="23"/>
      <c r="L175" s="23"/>
      <c r="M175" s="23"/>
      <c r="N175" s="44"/>
      <c r="O175" s="21">
        <f t="shared" si="113"/>
        <v>0</v>
      </c>
      <c r="P175" s="248"/>
      <c r="Q175" s="248"/>
      <c r="R175" s="248"/>
      <c r="S175" s="248"/>
      <c r="T175" s="248"/>
    </row>
    <row r="176" spans="1:20" ht="12.75" customHeight="1">
      <c r="A176" s="298"/>
      <c r="B176" s="256"/>
      <c r="C176" s="256"/>
      <c r="D176" s="253"/>
      <c r="E176" s="265"/>
      <c r="F176" s="255"/>
      <c r="G176" s="257"/>
      <c r="H176" s="301"/>
      <c r="I176" s="257"/>
      <c r="J176" s="248"/>
      <c r="K176" s="25"/>
      <c r="L176" s="25"/>
      <c r="M176" s="25"/>
      <c r="N176" s="44"/>
      <c r="O176" s="21">
        <f t="shared" si="113"/>
        <v>0</v>
      </c>
      <c r="P176" s="248"/>
      <c r="Q176" s="248"/>
      <c r="R176" s="248"/>
      <c r="S176" s="248"/>
      <c r="T176" s="248"/>
    </row>
    <row r="177" spans="1:20" ht="12.75" customHeight="1">
      <c r="A177" s="296">
        <v>13</v>
      </c>
      <c r="B177" s="256" t="s">
        <v>109</v>
      </c>
      <c r="C177" s="256" t="s">
        <v>110</v>
      </c>
      <c r="D177" s="253" t="s">
        <v>26</v>
      </c>
      <c r="E177" s="265">
        <v>88</v>
      </c>
      <c r="F177" s="255">
        <f t="shared" si="165"/>
        <v>0.24442056000000004</v>
      </c>
      <c r="G177" s="257">
        <v>2.4199999999999999E-2</v>
      </c>
      <c r="H177" s="299">
        <f t="shared" ref="H177" si="223">G177*$P$8/1000</f>
        <v>4.3875809999999994E-2</v>
      </c>
      <c r="I177" s="259"/>
      <c r="J177" s="248">
        <f t="shared" ref="J177" si="224">I177*$P$9/1000</f>
        <v>0</v>
      </c>
      <c r="K177" s="25" t="s">
        <v>112</v>
      </c>
      <c r="L177" s="25" t="s">
        <v>34</v>
      </c>
      <c r="M177" s="25">
        <v>3.5000000000000003E-2</v>
      </c>
      <c r="N177" s="45">
        <v>5</v>
      </c>
      <c r="O177" s="21">
        <f t="shared" ref="O177:O256" si="225">M177*N177</f>
        <v>0.17500000000000002</v>
      </c>
      <c r="P177" s="248">
        <f t="shared" ref="P177" si="226">E177*F177</f>
        <v>21.509009280000004</v>
      </c>
      <c r="Q177" s="248">
        <f t="shared" ref="Q177" si="227">SUM(O177:O180)</f>
        <v>0.17500000000000002</v>
      </c>
      <c r="R177" s="248">
        <f t="shared" ref="R177" si="228">Q177*1.02*1.05*$R$14</f>
        <v>0.20054475000000005</v>
      </c>
      <c r="S177" s="248">
        <f t="shared" ref="S177" si="229">F177*$S$21</f>
        <v>0.28648540759590263</v>
      </c>
      <c r="T177" s="248">
        <f t="shared" ref="T177" si="230">E177*S177</f>
        <v>25.210715868439433</v>
      </c>
    </row>
    <row r="178" spans="1:20" ht="12.75" customHeight="1">
      <c r="A178" s="297"/>
      <c r="B178" s="256"/>
      <c r="C178" s="256"/>
      <c r="D178" s="253"/>
      <c r="E178" s="265"/>
      <c r="F178" s="255"/>
      <c r="G178" s="257"/>
      <c r="H178" s="300"/>
      <c r="I178" s="259"/>
      <c r="J178" s="248"/>
      <c r="K178" s="23"/>
      <c r="L178" s="25"/>
      <c r="M178" s="23"/>
      <c r="N178" s="45"/>
      <c r="O178" s="21">
        <f t="shared" si="225"/>
        <v>0</v>
      </c>
      <c r="P178" s="248"/>
      <c r="Q178" s="248"/>
      <c r="R178" s="248"/>
      <c r="S178" s="248"/>
      <c r="T178" s="248"/>
    </row>
    <row r="179" spans="1:20" ht="12.75" customHeight="1">
      <c r="A179" s="297"/>
      <c r="B179" s="256"/>
      <c r="C179" s="256"/>
      <c r="D179" s="253"/>
      <c r="E179" s="265"/>
      <c r="F179" s="255"/>
      <c r="G179" s="257"/>
      <c r="H179" s="300"/>
      <c r="I179" s="259"/>
      <c r="J179" s="248"/>
      <c r="K179" s="23"/>
      <c r="L179" s="23"/>
      <c r="M179" s="23"/>
      <c r="N179" s="44"/>
      <c r="O179" s="21">
        <f t="shared" si="225"/>
        <v>0</v>
      </c>
      <c r="P179" s="248"/>
      <c r="Q179" s="248"/>
      <c r="R179" s="248"/>
      <c r="S179" s="248"/>
      <c r="T179" s="248"/>
    </row>
    <row r="180" spans="1:20" ht="12.75" customHeight="1">
      <c r="A180" s="298"/>
      <c r="B180" s="256"/>
      <c r="C180" s="256"/>
      <c r="D180" s="253"/>
      <c r="E180" s="265"/>
      <c r="F180" s="255"/>
      <c r="G180" s="257"/>
      <c r="H180" s="301"/>
      <c r="I180" s="259"/>
      <c r="J180" s="248"/>
      <c r="K180" s="23"/>
      <c r="L180" s="23"/>
      <c r="M180" s="23"/>
      <c r="N180" s="44"/>
      <c r="O180" s="21">
        <f t="shared" si="225"/>
        <v>0</v>
      </c>
      <c r="P180" s="248"/>
      <c r="Q180" s="248"/>
      <c r="R180" s="248"/>
      <c r="S180" s="248"/>
      <c r="T180" s="248"/>
    </row>
    <row r="181" spans="1:20" ht="12.75" customHeight="1">
      <c r="A181" s="340"/>
      <c r="B181" s="341"/>
      <c r="C181" s="342" t="s">
        <v>176</v>
      </c>
      <c r="D181" s="340"/>
      <c r="E181" s="345"/>
      <c r="F181" s="346"/>
      <c r="G181" s="349"/>
      <c r="H181" s="343"/>
      <c r="I181" s="349"/>
      <c r="J181" s="343"/>
      <c r="K181" s="56"/>
      <c r="L181" s="56"/>
      <c r="M181" s="56"/>
      <c r="N181" s="57"/>
      <c r="O181" s="58"/>
      <c r="P181" s="343"/>
      <c r="Q181" s="343"/>
      <c r="R181" s="343"/>
      <c r="S181" s="343"/>
      <c r="T181" s="344">
        <f>SUM(T129:T180)</f>
        <v>2414.7921986238748</v>
      </c>
    </row>
    <row r="182" spans="1:20" ht="12.75" customHeight="1">
      <c r="A182" s="340"/>
      <c r="B182" s="341"/>
      <c r="C182" s="342"/>
      <c r="D182" s="340"/>
      <c r="E182" s="345"/>
      <c r="F182" s="347"/>
      <c r="G182" s="349"/>
      <c r="H182" s="343"/>
      <c r="I182" s="349"/>
      <c r="J182" s="343"/>
      <c r="K182" s="56"/>
      <c r="L182" s="56"/>
      <c r="M182" s="56"/>
      <c r="N182" s="57"/>
      <c r="O182" s="58"/>
      <c r="P182" s="343"/>
      <c r="Q182" s="343"/>
      <c r="R182" s="343"/>
      <c r="S182" s="343"/>
      <c r="T182" s="344"/>
    </row>
    <row r="183" spans="1:20" ht="12.75" customHeight="1">
      <c r="A183" s="340"/>
      <c r="B183" s="341"/>
      <c r="C183" s="342"/>
      <c r="D183" s="340"/>
      <c r="E183" s="345"/>
      <c r="F183" s="347"/>
      <c r="G183" s="349"/>
      <c r="H183" s="343"/>
      <c r="I183" s="349"/>
      <c r="J183" s="343"/>
      <c r="K183" s="56"/>
      <c r="L183" s="56"/>
      <c r="M183" s="59"/>
      <c r="N183" s="57"/>
      <c r="O183" s="58"/>
      <c r="P183" s="343"/>
      <c r="Q183" s="343"/>
      <c r="R183" s="343"/>
      <c r="S183" s="343"/>
      <c r="T183" s="344"/>
    </row>
    <row r="184" spans="1:20" ht="12.75" customHeight="1">
      <c r="A184" s="340"/>
      <c r="B184" s="341"/>
      <c r="C184" s="342"/>
      <c r="D184" s="340"/>
      <c r="E184" s="345"/>
      <c r="F184" s="348"/>
      <c r="G184" s="349"/>
      <c r="H184" s="343"/>
      <c r="I184" s="349"/>
      <c r="J184" s="343"/>
      <c r="K184" s="56"/>
      <c r="L184" s="56"/>
      <c r="M184" s="56"/>
      <c r="N184" s="57"/>
      <c r="O184" s="58"/>
      <c r="P184" s="343"/>
      <c r="Q184" s="343"/>
      <c r="R184" s="343"/>
      <c r="S184" s="343"/>
      <c r="T184" s="344"/>
    </row>
    <row r="185" spans="1:20" ht="12.75" customHeight="1">
      <c r="A185" s="340"/>
      <c r="B185" s="341"/>
      <c r="C185" s="342" t="s">
        <v>177</v>
      </c>
      <c r="D185" s="340"/>
      <c r="E185" s="345"/>
      <c r="F185" s="346"/>
      <c r="G185" s="349"/>
      <c r="H185" s="343"/>
      <c r="I185" s="349"/>
      <c r="J185" s="343"/>
      <c r="K185" s="56"/>
      <c r="L185" s="56"/>
      <c r="M185" s="56"/>
      <c r="N185" s="57"/>
      <c r="O185" s="58"/>
      <c r="P185" s="343"/>
      <c r="Q185" s="343"/>
      <c r="R185" s="343"/>
      <c r="S185" s="343"/>
      <c r="T185" s="356">
        <f>(T181*100%)/'Cav-Nax'!$T$273</f>
        <v>0.38386363472264967</v>
      </c>
    </row>
    <row r="186" spans="1:20" ht="12.75" customHeight="1">
      <c r="A186" s="340"/>
      <c r="B186" s="341"/>
      <c r="C186" s="342"/>
      <c r="D186" s="340"/>
      <c r="E186" s="345"/>
      <c r="F186" s="347"/>
      <c r="G186" s="349"/>
      <c r="H186" s="343"/>
      <c r="I186" s="349"/>
      <c r="J186" s="343"/>
      <c r="K186" s="56"/>
      <c r="L186" s="56"/>
      <c r="M186" s="56"/>
      <c r="N186" s="57"/>
      <c r="O186" s="58"/>
      <c r="P186" s="343"/>
      <c r="Q186" s="343"/>
      <c r="R186" s="343"/>
      <c r="S186" s="343"/>
      <c r="T186" s="356"/>
    </row>
    <row r="187" spans="1:20" ht="12.75" customHeight="1">
      <c r="A187" s="340"/>
      <c r="B187" s="341"/>
      <c r="C187" s="342"/>
      <c r="D187" s="340"/>
      <c r="E187" s="345"/>
      <c r="F187" s="347"/>
      <c r="G187" s="349"/>
      <c r="H187" s="343"/>
      <c r="I187" s="349"/>
      <c r="J187" s="343"/>
      <c r="K187" s="56"/>
      <c r="L187" s="56"/>
      <c r="M187" s="59"/>
      <c r="N187" s="57"/>
      <c r="O187" s="58"/>
      <c r="P187" s="343"/>
      <c r="Q187" s="343"/>
      <c r="R187" s="343"/>
      <c r="S187" s="343"/>
      <c r="T187" s="356"/>
    </row>
    <row r="188" spans="1:20" ht="12.75" customHeight="1">
      <c r="A188" s="340"/>
      <c r="B188" s="341"/>
      <c r="C188" s="342"/>
      <c r="D188" s="340"/>
      <c r="E188" s="345"/>
      <c r="F188" s="348"/>
      <c r="G188" s="349"/>
      <c r="H188" s="343"/>
      <c r="I188" s="349"/>
      <c r="J188" s="343"/>
      <c r="K188" s="56"/>
      <c r="L188" s="56"/>
      <c r="M188" s="56"/>
      <c r="N188" s="57"/>
      <c r="O188" s="58"/>
      <c r="P188" s="343"/>
      <c r="Q188" s="343"/>
      <c r="R188" s="343"/>
      <c r="S188" s="343"/>
      <c r="T188" s="356"/>
    </row>
    <row r="189" spans="1:20" ht="12.75" customHeight="1">
      <c r="A189" s="250"/>
      <c r="B189" s="256"/>
      <c r="C189" s="269" t="s">
        <v>59</v>
      </c>
      <c r="D189" s="253"/>
      <c r="E189" s="254"/>
      <c r="F189" s="255">
        <f>H189+J189+R189</f>
        <v>0</v>
      </c>
      <c r="G189" s="257"/>
      <c r="H189" s="248">
        <f>G189*$P$8/1000</f>
        <v>0</v>
      </c>
      <c r="I189" s="249"/>
      <c r="J189" s="248">
        <f>I189*$P$9/1000</f>
        <v>0</v>
      </c>
      <c r="K189" s="23"/>
      <c r="L189" s="23"/>
      <c r="M189" s="23"/>
      <c r="N189" s="44"/>
      <c r="O189" s="21">
        <f t="shared" si="225"/>
        <v>0</v>
      </c>
      <c r="P189" s="248">
        <f>E189*F189</f>
        <v>0</v>
      </c>
      <c r="Q189" s="248">
        <f>SUM(O189:O192)</f>
        <v>0</v>
      </c>
      <c r="R189" s="248">
        <f>Q189*1.02*1.05*$R$14</f>
        <v>0</v>
      </c>
      <c r="S189" s="248">
        <f t="shared" ref="S189" si="231">F189*$S$21</f>
        <v>0</v>
      </c>
      <c r="T189" s="248">
        <f t="shared" ref="T189" si="232">E189*S189</f>
        <v>0</v>
      </c>
    </row>
    <row r="190" spans="1:20" ht="12.75" customHeight="1">
      <c r="A190" s="250"/>
      <c r="B190" s="256"/>
      <c r="C190" s="269"/>
      <c r="D190" s="253"/>
      <c r="E190" s="254"/>
      <c r="F190" s="255"/>
      <c r="G190" s="257"/>
      <c r="H190" s="248"/>
      <c r="I190" s="249"/>
      <c r="J190" s="248"/>
      <c r="K190" s="23"/>
      <c r="L190" s="23"/>
      <c r="M190" s="23"/>
      <c r="N190" s="44"/>
      <c r="O190" s="21">
        <f t="shared" si="225"/>
        <v>0</v>
      </c>
      <c r="P190" s="248"/>
      <c r="Q190" s="248"/>
      <c r="R190" s="248"/>
      <c r="S190" s="248"/>
      <c r="T190" s="248"/>
    </row>
    <row r="191" spans="1:20" ht="12.75" customHeight="1">
      <c r="A191" s="250"/>
      <c r="B191" s="256"/>
      <c r="C191" s="269"/>
      <c r="D191" s="253"/>
      <c r="E191" s="254"/>
      <c r="F191" s="255"/>
      <c r="G191" s="257"/>
      <c r="H191" s="248"/>
      <c r="I191" s="249"/>
      <c r="J191" s="248"/>
      <c r="K191" s="23"/>
      <c r="L191" s="23"/>
      <c r="M191" s="24"/>
      <c r="N191" s="44"/>
      <c r="O191" s="21">
        <f t="shared" si="225"/>
        <v>0</v>
      </c>
      <c r="P191" s="248"/>
      <c r="Q191" s="248"/>
      <c r="R191" s="248"/>
      <c r="S191" s="248"/>
      <c r="T191" s="248"/>
    </row>
    <row r="192" spans="1:20" ht="12.75" customHeight="1">
      <c r="A192" s="250"/>
      <c r="B192" s="256"/>
      <c r="C192" s="269"/>
      <c r="D192" s="253"/>
      <c r="E192" s="254"/>
      <c r="F192" s="255"/>
      <c r="G192" s="257"/>
      <c r="H192" s="248"/>
      <c r="I192" s="249"/>
      <c r="J192" s="248"/>
      <c r="K192" s="23"/>
      <c r="L192" s="23"/>
      <c r="M192" s="23"/>
      <c r="N192" s="44"/>
      <c r="O192" s="21">
        <f t="shared" si="225"/>
        <v>0</v>
      </c>
      <c r="P192" s="248"/>
      <c r="Q192" s="248"/>
      <c r="R192" s="248"/>
      <c r="S192" s="248"/>
      <c r="T192" s="248"/>
    </row>
    <row r="193" spans="1:20" ht="12.75" customHeight="1">
      <c r="A193" s="250">
        <v>1</v>
      </c>
      <c r="B193" s="256" t="s">
        <v>39</v>
      </c>
      <c r="C193" s="256" t="s">
        <v>55</v>
      </c>
      <c r="D193" s="253" t="s">
        <v>42</v>
      </c>
      <c r="E193" s="254">
        <v>36</v>
      </c>
      <c r="F193" s="255">
        <f>H193+J193+R193</f>
        <v>3.5173169999999998</v>
      </c>
      <c r="G193" s="257">
        <v>1.94</v>
      </c>
      <c r="H193" s="248">
        <f>G193*$P$8/1000</f>
        <v>3.5173169999999998</v>
      </c>
      <c r="I193" s="249"/>
      <c r="J193" s="248">
        <f>I193*$P$9/1000</f>
        <v>0</v>
      </c>
      <c r="K193" s="23"/>
      <c r="L193" s="23"/>
      <c r="M193" s="23"/>
      <c r="N193" s="44"/>
      <c r="O193" s="21">
        <f t="shared" si="225"/>
        <v>0</v>
      </c>
      <c r="P193" s="248">
        <f>E193*F193</f>
        <v>126.62341199999999</v>
      </c>
      <c r="Q193" s="248">
        <f>SUM(O193:O196)</f>
        <v>0</v>
      </c>
      <c r="R193" s="248">
        <f>Q193*1.02*1.05*$R$14</f>
        <v>0</v>
      </c>
      <c r="S193" s="248">
        <f t="shared" ref="S193" si="233">F193*$S$21</f>
        <v>4.1226482518041747</v>
      </c>
      <c r="T193" s="248">
        <f t="shared" ref="T193" si="234">E193*S193</f>
        <v>148.41533706495028</v>
      </c>
    </row>
    <row r="194" spans="1:20" ht="12.75" customHeight="1">
      <c r="A194" s="250"/>
      <c r="B194" s="256"/>
      <c r="C194" s="256"/>
      <c r="D194" s="253"/>
      <c r="E194" s="254"/>
      <c r="F194" s="255"/>
      <c r="G194" s="257"/>
      <c r="H194" s="248"/>
      <c r="I194" s="249"/>
      <c r="J194" s="248"/>
      <c r="K194" s="23"/>
      <c r="L194" s="23"/>
      <c r="M194" s="23"/>
      <c r="N194" s="44"/>
      <c r="O194" s="21">
        <f t="shared" si="225"/>
        <v>0</v>
      </c>
      <c r="P194" s="248"/>
      <c r="Q194" s="248"/>
      <c r="R194" s="248"/>
      <c r="S194" s="248"/>
      <c r="T194" s="248"/>
    </row>
    <row r="195" spans="1:20" ht="12.75" customHeight="1">
      <c r="A195" s="250"/>
      <c r="B195" s="256"/>
      <c r="C195" s="256"/>
      <c r="D195" s="253"/>
      <c r="E195" s="254"/>
      <c r="F195" s="255"/>
      <c r="G195" s="257"/>
      <c r="H195" s="248"/>
      <c r="I195" s="249"/>
      <c r="J195" s="248"/>
      <c r="K195" s="23"/>
      <c r="L195" s="23"/>
      <c r="M195" s="24"/>
      <c r="N195" s="44"/>
      <c r="O195" s="21">
        <f t="shared" si="225"/>
        <v>0</v>
      </c>
      <c r="P195" s="248"/>
      <c r="Q195" s="248"/>
      <c r="R195" s="248"/>
      <c r="S195" s="248"/>
      <c r="T195" s="248"/>
    </row>
    <row r="196" spans="1:20" ht="12.75" customHeight="1">
      <c r="A196" s="250"/>
      <c r="B196" s="256"/>
      <c r="C196" s="256"/>
      <c r="D196" s="253"/>
      <c r="E196" s="254"/>
      <c r="F196" s="255"/>
      <c r="G196" s="257"/>
      <c r="H196" s="248"/>
      <c r="I196" s="249"/>
      <c r="J196" s="248"/>
      <c r="K196" s="23"/>
      <c r="L196" s="23"/>
      <c r="M196" s="23"/>
      <c r="N196" s="44"/>
      <c r="O196" s="21">
        <f t="shared" si="225"/>
        <v>0</v>
      </c>
      <c r="P196" s="248"/>
      <c r="Q196" s="248"/>
      <c r="R196" s="248"/>
      <c r="S196" s="248"/>
      <c r="T196" s="248"/>
    </row>
    <row r="197" spans="1:20" ht="12.75" customHeight="1">
      <c r="A197" s="250">
        <v>2</v>
      </c>
      <c r="B197" s="256" t="s">
        <v>77</v>
      </c>
      <c r="C197" s="256" t="s">
        <v>78</v>
      </c>
      <c r="D197" s="253" t="s">
        <v>38</v>
      </c>
      <c r="E197" s="254">
        <v>80</v>
      </c>
      <c r="F197" s="255">
        <f t="shared" ref="F197" si="235">H197+J197+R197</f>
        <v>0.21213724799999997</v>
      </c>
      <c r="G197" s="260">
        <v>2.5600000000000001E-2</v>
      </c>
      <c r="H197" s="248">
        <f t="shared" ref="H197" si="236">G197*$P$8/1000</f>
        <v>4.6414079999999996E-2</v>
      </c>
      <c r="I197" s="260">
        <v>6.9599999999999995E-2</v>
      </c>
      <c r="J197" s="248">
        <f t="shared" ref="J197" si="237">I197*$P$9/1000</f>
        <v>0.16572316799999998</v>
      </c>
      <c r="K197" s="23"/>
      <c r="L197" s="23"/>
      <c r="M197" s="23"/>
      <c r="N197" s="44"/>
      <c r="O197" s="21">
        <f t="shared" si="225"/>
        <v>0</v>
      </c>
      <c r="P197" s="248">
        <f t="shared" ref="P197" si="238">E197*F197</f>
        <v>16.970979839999998</v>
      </c>
      <c r="Q197" s="248">
        <f t="shared" ref="Q197" si="239">SUM(O197:O200)</f>
        <v>0</v>
      </c>
      <c r="R197" s="248">
        <f t="shared" ref="R197" si="240">Q197*1.02*1.05*$R$14</f>
        <v>0</v>
      </c>
      <c r="S197" s="248">
        <f t="shared" ref="S197" si="241">F197*$S$21</f>
        <v>0.2486461284580686</v>
      </c>
      <c r="T197" s="248">
        <f t="shared" ref="T197" si="242">E197*S197</f>
        <v>19.891690276645488</v>
      </c>
    </row>
    <row r="198" spans="1:20" ht="12.75" customHeight="1">
      <c r="A198" s="250"/>
      <c r="B198" s="256"/>
      <c r="C198" s="256"/>
      <c r="D198" s="253"/>
      <c r="E198" s="254"/>
      <c r="F198" s="255"/>
      <c r="G198" s="260"/>
      <c r="H198" s="248"/>
      <c r="I198" s="260"/>
      <c r="J198" s="248"/>
      <c r="K198" s="23"/>
      <c r="L198" s="23"/>
      <c r="M198" s="23"/>
      <c r="N198" s="44"/>
      <c r="O198" s="21">
        <f t="shared" si="225"/>
        <v>0</v>
      </c>
      <c r="P198" s="248"/>
      <c r="Q198" s="248"/>
      <c r="R198" s="248"/>
      <c r="S198" s="248"/>
      <c r="T198" s="248"/>
    </row>
    <row r="199" spans="1:20" ht="12.75" customHeight="1">
      <c r="A199" s="250"/>
      <c r="B199" s="256"/>
      <c r="C199" s="256"/>
      <c r="D199" s="253"/>
      <c r="E199" s="254"/>
      <c r="F199" s="255"/>
      <c r="G199" s="260"/>
      <c r="H199" s="248"/>
      <c r="I199" s="260"/>
      <c r="J199" s="248"/>
      <c r="K199" s="23"/>
      <c r="L199" s="23"/>
      <c r="M199" s="24"/>
      <c r="N199" s="44"/>
      <c r="O199" s="21">
        <f t="shared" si="225"/>
        <v>0</v>
      </c>
      <c r="P199" s="248"/>
      <c r="Q199" s="248"/>
      <c r="R199" s="248"/>
      <c r="S199" s="248"/>
      <c r="T199" s="248"/>
    </row>
    <row r="200" spans="1:20" ht="12.75" customHeight="1">
      <c r="A200" s="250"/>
      <c r="B200" s="256"/>
      <c r="C200" s="256"/>
      <c r="D200" s="253"/>
      <c r="E200" s="254"/>
      <c r="F200" s="255"/>
      <c r="G200" s="260"/>
      <c r="H200" s="248"/>
      <c r="I200" s="260"/>
      <c r="J200" s="248"/>
      <c r="K200" s="23"/>
      <c r="L200" s="23"/>
      <c r="M200" s="23"/>
      <c r="N200" s="44"/>
      <c r="O200" s="21">
        <f t="shared" si="225"/>
        <v>0</v>
      </c>
      <c r="P200" s="248"/>
      <c r="Q200" s="248"/>
      <c r="R200" s="248"/>
      <c r="S200" s="248"/>
      <c r="T200" s="248"/>
    </row>
    <row r="201" spans="1:20" ht="12.75" customHeight="1">
      <c r="A201" s="250">
        <v>3</v>
      </c>
      <c r="B201" s="256" t="s">
        <v>150</v>
      </c>
      <c r="C201" s="256" t="s">
        <v>166</v>
      </c>
      <c r="D201" s="253" t="s">
        <v>37</v>
      </c>
      <c r="E201" s="254">
        <v>4.8</v>
      </c>
      <c r="F201" s="255">
        <f t="shared" ref="F201" si="243">H201+J201+R201</f>
        <v>3.7351487610000005</v>
      </c>
      <c r="G201" s="249">
        <v>0.89</v>
      </c>
      <c r="H201" s="248">
        <f t="shared" ref="H201" si="244">G201*$P$8/1000</f>
        <v>1.6136145</v>
      </c>
      <c r="I201" s="249"/>
      <c r="J201" s="248">
        <f t="shared" ref="J201" si="245">I201*$P$9/1000</f>
        <v>0</v>
      </c>
      <c r="K201" s="25" t="s">
        <v>48</v>
      </c>
      <c r="L201" s="25" t="s">
        <v>42</v>
      </c>
      <c r="M201" s="25">
        <v>1.1000000000000001</v>
      </c>
      <c r="N201" s="45">
        <v>1.6830000000000001</v>
      </c>
      <c r="O201" s="21">
        <f t="shared" si="225"/>
        <v>1.8513000000000002</v>
      </c>
      <c r="P201" s="248">
        <f t="shared" ref="P201" si="246">E201*F201</f>
        <v>17.9287140528</v>
      </c>
      <c r="Q201" s="248">
        <f t="shared" ref="Q201" si="247">SUM(O201:O204)</f>
        <v>1.8513000000000002</v>
      </c>
      <c r="R201" s="248">
        <f t="shared" ref="R201" si="248">Q201*1.02*1.05*$R$14</f>
        <v>2.1215342610000003</v>
      </c>
      <c r="S201" s="248">
        <f t="shared" ref="S201" si="249">F201*$S$21</f>
        <v>4.3779689205622301</v>
      </c>
      <c r="T201" s="248">
        <f t="shared" ref="T201" si="250">E201*S201</f>
        <v>21.014250818698702</v>
      </c>
    </row>
    <row r="202" spans="1:20" ht="12.75" customHeight="1">
      <c r="A202" s="250"/>
      <c r="B202" s="256"/>
      <c r="C202" s="256"/>
      <c r="D202" s="253"/>
      <c r="E202" s="254"/>
      <c r="F202" s="255"/>
      <c r="G202" s="249"/>
      <c r="H202" s="248"/>
      <c r="I202" s="249"/>
      <c r="J202" s="248"/>
      <c r="K202" s="23"/>
      <c r="L202" s="23"/>
      <c r="M202" s="23"/>
      <c r="N202" s="44"/>
      <c r="O202" s="21">
        <f t="shared" si="225"/>
        <v>0</v>
      </c>
      <c r="P202" s="248"/>
      <c r="Q202" s="248"/>
      <c r="R202" s="248"/>
      <c r="S202" s="248"/>
      <c r="T202" s="248"/>
    </row>
    <row r="203" spans="1:20" ht="12.75" customHeight="1">
      <c r="A203" s="250"/>
      <c r="B203" s="256"/>
      <c r="C203" s="256"/>
      <c r="D203" s="253"/>
      <c r="E203" s="254"/>
      <c r="F203" s="255"/>
      <c r="G203" s="249"/>
      <c r="H203" s="248"/>
      <c r="I203" s="249"/>
      <c r="J203" s="248"/>
      <c r="K203" s="23"/>
      <c r="L203" s="23"/>
      <c r="M203" s="23"/>
      <c r="N203" s="44"/>
      <c r="O203" s="21">
        <f t="shared" si="225"/>
        <v>0</v>
      </c>
      <c r="P203" s="248"/>
      <c r="Q203" s="248"/>
      <c r="R203" s="248"/>
      <c r="S203" s="248"/>
      <c r="T203" s="248"/>
    </row>
    <row r="204" spans="1:20" ht="12.75" customHeight="1">
      <c r="A204" s="250"/>
      <c r="B204" s="256"/>
      <c r="C204" s="256"/>
      <c r="D204" s="253"/>
      <c r="E204" s="254"/>
      <c r="F204" s="255"/>
      <c r="G204" s="249"/>
      <c r="H204" s="248"/>
      <c r="I204" s="249"/>
      <c r="J204" s="248"/>
      <c r="K204" s="23"/>
      <c r="L204" s="23"/>
      <c r="M204" s="23"/>
      <c r="N204" s="44"/>
      <c r="O204" s="21">
        <f t="shared" si="225"/>
        <v>0</v>
      </c>
      <c r="P204" s="248"/>
      <c r="Q204" s="248"/>
      <c r="R204" s="248"/>
      <c r="S204" s="248"/>
      <c r="T204" s="248"/>
    </row>
    <row r="205" spans="1:20" ht="12.75" customHeight="1">
      <c r="A205" s="250">
        <v>4</v>
      </c>
      <c r="B205" s="256" t="s">
        <v>79</v>
      </c>
      <c r="C205" s="256" t="s">
        <v>80</v>
      </c>
      <c r="D205" s="253" t="s">
        <v>38</v>
      </c>
      <c r="E205" s="254">
        <v>80</v>
      </c>
      <c r="F205" s="255">
        <f t="shared" ref="F205" si="251">H205+J205+R205</f>
        <v>0.59504601000000001</v>
      </c>
      <c r="G205" s="260">
        <v>9.4600000000000004E-2</v>
      </c>
      <c r="H205" s="248">
        <f t="shared" ref="H205" si="252">G205*$P$8/1000</f>
        <v>0.17151453</v>
      </c>
      <c r="I205" s="260">
        <v>7.4999999999999997E-3</v>
      </c>
      <c r="J205" s="248">
        <f t="shared" ref="J205" si="253">I205*$P$9/1000</f>
        <v>1.7858100000000002E-2</v>
      </c>
      <c r="K205" s="25" t="s">
        <v>74</v>
      </c>
      <c r="L205" s="45" t="s">
        <v>38</v>
      </c>
      <c r="M205" s="25">
        <v>1</v>
      </c>
      <c r="N205" s="45">
        <v>0.35399999999999998</v>
      </c>
      <c r="O205" s="21">
        <f t="shared" si="225"/>
        <v>0.35399999999999998</v>
      </c>
      <c r="P205" s="248">
        <f t="shared" ref="P205" si="254">E205*F205</f>
        <v>47.603680799999999</v>
      </c>
      <c r="Q205" s="248">
        <f t="shared" ref="Q205" si="255">SUM(O205:O208)</f>
        <v>0.35399999999999998</v>
      </c>
      <c r="R205" s="248">
        <f t="shared" ref="R205" si="256">Q205*1.02*1.05*$R$14</f>
        <v>0.40567338000000003</v>
      </c>
      <c r="S205" s="248">
        <f t="shared" ref="S205" si="257">F205*$S$21</f>
        <v>0.6974535968380301</v>
      </c>
      <c r="T205" s="248">
        <f t="shared" ref="T205" si="258">E205*S205</f>
        <v>55.796287747042406</v>
      </c>
    </row>
    <row r="206" spans="1:20" ht="12.75" customHeight="1">
      <c r="A206" s="250"/>
      <c r="B206" s="256"/>
      <c r="C206" s="256"/>
      <c r="D206" s="253"/>
      <c r="E206" s="254"/>
      <c r="F206" s="255"/>
      <c r="G206" s="260"/>
      <c r="H206" s="248"/>
      <c r="I206" s="260"/>
      <c r="J206" s="248"/>
      <c r="K206" s="23"/>
      <c r="L206" s="23"/>
      <c r="M206" s="23"/>
      <c r="N206" s="44"/>
      <c r="O206" s="21">
        <f t="shared" si="225"/>
        <v>0</v>
      </c>
      <c r="P206" s="248"/>
      <c r="Q206" s="248"/>
      <c r="R206" s="248"/>
      <c r="S206" s="248"/>
      <c r="T206" s="248"/>
    </row>
    <row r="207" spans="1:20" ht="12.75" customHeight="1">
      <c r="A207" s="250"/>
      <c r="B207" s="256"/>
      <c r="C207" s="256"/>
      <c r="D207" s="253"/>
      <c r="E207" s="254"/>
      <c r="F207" s="255"/>
      <c r="G207" s="260"/>
      <c r="H207" s="248"/>
      <c r="I207" s="260"/>
      <c r="J207" s="248"/>
      <c r="K207" s="23"/>
      <c r="L207" s="23"/>
      <c r="M207" s="24"/>
      <c r="N207" s="44"/>
      <c r="O207" s="21">
        <f t="shared" si="225"/>
        <v>0</v>
      </c>
      <c r="P207" s="248"/>
      <c r="Q207" s="248"/>
      <c r="R207" s="248"/>
      <c r="S207" s="248"/>
      <c r="T207" s="248"/>
    </row>
    <row r="208" spans="1:20" ht="12.75" customHeight="1">
      <c r="A208" s="250"/>
      <c r="B208" s="256"/>
      <c r="C208" s="256"/>
      <c r="D208" s="253"/>
      <c r="E208" s="254"/>
      <c r="F208" s="255"/>
      <c r="G208" s="260"/>
      <c r="H208" s="248"/>
      <c r="I208" s="260"/>
      <c r="J208" s="248"/>
      <c r="K208" s="23"/>
      <c r="L208" s="23"/>
      <c r="M208" s="23"/>
      <c r="N208" s="44"/>
      <c r="O208" s="21">
        <f t="shared" si="225"/>
        <v>0</v>
      </c>
      <c r="P208" s="248"/>
      <c r="Q208" s="248"/>
      <c r="R208" s="248"/>
      <c r="S208" s="248"/>
      <c r="T208" s="248"/>
    </row>
    <row r="209" spans="1:20" ht="12.75" customHeight="1">
      <c r="A209" s="250">
        <v>5</v>
      </c>
      <c r="B209" s="256" t="s">
        <v>81</v>
      </c>
      <c r="C209" s="285" t="s">
        <v>167</v>
      </c>
      <c r="D209" s="288" t="s">
        <v>38</v>
      </c>
      <c r="E209" s="254">
        <v>80</v>
      </c>
      <c r="F209" s="255">
        <f t="shared" ref="F209" si="259">H209+J209+R209</f>
        <v>0.35733845520000007</v>
      </c>
      <c r="G209" s="257">
        <v>5.2999999999999999E-2</v>
      </c>
      <c r="H209" s="248">
        <f t="shared" ref="H209" si="260">G209*$P$8/1000</f>
        <v>9.6091650000000001E-2</v>
      </c>
      <c r="I209" s="260">
        <v>2.7000000000000001E-3</v>
      </c>
      <c r="J209" s="248">
        <f t="shared" ref="J209" si="261">I209*$P$9/1000</f>
        <v>6.4289159999999998E-3</v>
      </c>
      <c r="K209" s="25" t="s">
        <v>58</v>
      </c>
      <c r="L209" s="25" t="s">
        <v>38</v>
      </c>
      <c r="M209" s="25">
        <v>1.02</v>
      </c>
      <c r="N209" s="45">
        <v>0.218</v>
      </c>
      <c r="O209" s="21">
        <f t="shared" si="225"/>
        <v>0.22236</v>
      </c>
      <c r="P209" s="248">
        <f t="shared" ref="P209" si="262">E209*F209</f>
        <v>28.587076416000006</v>
      </c>
      <c r="Q209" s="248">
        <f t="shared" ref="Q209" si="263">SUM(O209:O212)</f>
        <v>0.22236</v>
      </c>
      <c r="R209" s="248">
        <f t="shared" ref="R209" si="264">Q209*1.02*1.05*$R$14</f>
        <v>0.25481788920000004</v>
      </c>
      <c r="S209" s="248">
        <f t="shared" ref="S209" si="265">F209*$S$21</f>
        <v>0.41883650453817062</v>
      </c>
      <c r="T209" s="248">
        <f t="shared" ref="T209" si="266">E209*S209</f>
        <v>33.506920363053652</v>
      </c>
    </row>
    <row r="210" spans="1:20" ht="12.75" customHeight="1">
      <c r="A210" s="250"/>
      <c r="B210" s="256"/>
      <c r="C210" s="286"/>
      <c r="D210" s="289"/>
      <c r="E210" s="254"/>
      <c r="F210" s="255"/>
      <c r="G210" s="257"/>
      <c r="H210" s="248"/>
      <c r="I210" s="260"/>
      <c r="J210" s="248"/>
      <c r="K210" s="23"/>
      <c r="L210" s="23"/>
      <c r="M210" s="23"/>
      <c r="N210" s="44"/>
      <c r="O210" s="21">
        <f t="shared" si="225"/>
        <v>0</v>
      </c>
      <c r="P210" s="248"/>
      <c r="Q210" s="248"/>
      <c r="R210" s="248"/>
      <c r="S210" s="248"/>
      <c r="T210" s="248"/>
    </row>
    <row r="211" spans="1:20" ht="12.75" customHeight="1">
      <c r="A211" s="250"/>
      <c r="B211" s="256"/>
      <c r="C211" s="286"/>
      <c r="D211" s="289"/>
      <c r="E211" s="254"/>
      <c r="F211" s="255"/>
      <c r="G211" s="257"/>
      <c r="H211" s="248"/>
      <c r="I211" s="260"/>
      <c r="J211" s="248"/>
      <c r="K211" s="23"/>
      <c r="L211" s="44"/>
      <c r="M211" s="28"/>
      <c r="N211" s="44"/>
      <c r="O211" s="21">
        <f t="shared" si="225"/>
        <v>0</v>
      </c>
      <c r="P211" s="248"/>
      <c r="Q211" s="248"/>
      <c r="R211" s="248"/>
      <c r="S211" s="248"/>
      <c r="T211" s="248"/>
    </row>
    <row r="212" spans="1:20" ht="12.75" customHeight="1">
      <c r="A212" s="250"/>
      <c r="B212" s="256"/>
      <c r="C212" s="287"/>
      <c r="D212" s="290"/>
      <c r="E212" s="254"/>
      <c r="F212" s="255"/>
      <c r="G212" s="257"/>
      <c r="H212" s="248"/>
      <c r="I212" s="260"/>
      <c r="J212" s="248"/>
      <c r="K212" s="23"/>
      <c r="L212" s="23"/>
      <c r="M212" s="23"/>
      <c r="N212" s="44"/>
      <c r="O212" s="21">
        <f t="shared" si="225"/>
        <v>0</v>
      </c>
      <c r="P212" s="248"/>
      <c r="Q212" s="248"/>
      <c r="R212" s="248"/>
      <c r="S212" s="248"/>
      <c r="T212" s="248"/>
    </row>
    <row r="213" spans="1:20" ht="12.75" customHeight="1">
      <c r="A213" s="250">
        <v>6</v>
      </c>
      <c r="B213" s="256" t="s">
        <v>33</v>
      </c>
      <c r="C213" s="256" t="s">
        <v>82</v>
      </c>
      <c r="D213" s="253" t="s">
        <v>38</v>
      </c>
      <c r="E213" s="254">
        <v>80</v>
      </c>
      <c r="F213" s="255">
        <f t="shared" ref="F213" si="267">H213+J213+R213</f>
        <v>0.57069306000000009</v>
      </c>
      <c r="G213" s="257"/>
      <c r="H213" s="248">
        <f t="shared" ref="H213" si="268">G213*$P$8/1000</f>
        <v>0</v>
      </c>
      <c r="I213" s="306"/>
      <c r="J213" s="248">
        <f t="shared" ref="J213" si="269">I213*$P$9/1000</f>
        <v>0</v>
      </c>
      <c r="K213" s="23" t="s">
        <v>83</v>
      </c>
      <c r="L213" s="23" t="s">
        <v>38</v>
      </c>
      <c r="M213" s="23">
        <v>1</v>
      </c>
      <c r="N213" s="44">
        <v>0.498</v>
      </c>
      <c r="O213" s="21">
        <f t="shared" si="225"/>
        <v>0.498</v>
      </c>
      <c r="P213" s="248">
        <f t="shared" ref="P213" si="270">E213*F213</f>
        <v>45.655444800000005</v>
      </c>
      <c r="Q213" s="248">
        <f t="shared" ref="Q213" si="271">SUM(O213:O216)</f>
        <v>0.498</v>
      </c>
      <c r="R213" s="248">
        <f t="shared" ref="R213" si="272">Q213*1.02*1.05*$R$14</f>
        <v>0.57069306000000009</v>
      </c>
      <c r="S213" s="248">
        <f t="shared" ref="S213" si="273">F213*$S$21</f>
        <v>0.66890949724627469</v>
      </c>
      <c r="T213" s="248">
        <f t="shared" ref="T213" si="274">E213*S213</f>
        <v>53.512759779701973</v>
      </c>
    </row>
    <row r="214" spans="1:20" ht="12.75" customHeight="1">
      <c r="A214" s="250"/>
      <c r="B214" s="256"/>
      <c r="C214" s="256"/>
      <c r="D214" s="253"/>
      <c r="E214" s="254"/>
      <c r="F214" s="255"/>
      <c r="G214" s="257"/>
      <c r="H214" s="248"/>
      <c r="I214" s="306"/>
      <c r="J214" s="248"/>
      <c r="K214" s="25"/>
      <c r="L214" s="25"/>
      <c r="M214" s="25"/>
      <c r="N214" s="44"/>
      <c r="O214" s="21">
        <f t="shared" si="225"/>
        <v>0</v>
      </c>
      <c r="P214" s="248"/>
      <c r="Q214" s="248"/>
      <c r="R214" s="248"/>
      <c r="S214" s="248"/>
      <c r="T214" s="248"/>
    </row>
    <row r="215" spans="1:20" ht="12.75" customHeight="1">
      <c r="A215" s="250"/>
      <c r="B215" s="256"/>
      <c r="C215" s="256"/>
      <c r="D215" s="253"/>
      <c r="E215" s="254"/>
      <c r="F215" s="255"/>
      <c r="G215" s="257"/>
      <c r="H215" s="248"/>
      <c r="I215" s="306"/>
      <c r="J215" s="248"/>
      <c r="K215" s="25"/>
      <c r="L215" s="25"/>
      <c r="M215" s="25"/>
      <c r="N215" s="45"/>
      <c r="O215" s="21">
        <f t="shared" si="225"/>
        <v>0</v>
      </c>
      <c r="P215" s="248"/>
      <c r="Q215" s="248"/>
      <c r="R215" s="248"/>
      <c r="S215" s="248"/>
      <c r="T215" s="248"/>
    </row>
    <row r="216" spans="1:20" ht="12.75" customHeight="1">
      <c r="A216" s="250"/>
      <c r="B216" s="256"/>
      <c r="C216" s="256"/>
      <c r="D216" s="253"/>
      <c r="E216" s="254"/>
      <c r="F216" s="255"/>
      <c r="G216" s="257"/>
      <c r="H216" s="248"/>
      <c r="I216" s="306"/>
      <c r="J216" s="248"/>
      <c r="K216" s="25"/>
      <c r="L216" s="25"/>
      <c r="M216" s="25"/>
      <c r="N216" s="44"/>
      <c r="O216" s="21">
        <f t="shared" si="225"/>
        <v>0</v>
      </c>
      <c r="P216" s="248"/>
      <c r="Q216" s="248"/>
      <c r="R216" s="248"/>
      <c r="S216" s="248"/>
      <c r="T216" s="248"/>
    </row>
    <row r="217" spans="1:20" ht="12.75" customHeight="1">
      <c r="A217" s="250">
        <v>7</v>
      </c>
      <c r="B217" s="256" t="s">
        <v>56</v>
      </c>
      <c r="C217" s="256" t="s">
        <v>57</v>
      </c>
      <c r="D217" s="253" t="s">
        <v>42</v>
      </c>
      <c r="E217" s="254">
        <v>31</v>
      </c>
      <c r="F217" s="255">
        <f t="shared" ref="F217" si="275">H217+J217+R217</f>
        <v>1.0189341000000001</v>
      </c>
      <c r="G217" s="257">
        <v>0.56200000000000006</v>
      </c>
      <c r="H217" s="248">
        <f t="shared" ref="H217" si="276">G217*$P$8/1000</f>
        <v>1.0189341000000001</v>
      </c>
      <c r="I217" s="306"/>
      <c r="J217" s="248">
        <f t="shared" ref="J217" si="277">I217*$P$9/1000</f>
        <v>0</v>
      </c>
      <c r="K217" s="23"/>
      <c r="L217" s="23"/>
      <c r="M217" s="23"/>
      <c r="N217" s="44"/>
      <c r="O217" s="21">
        <f t="shared" si="225"/>
        <v>0</v>
      </c>
      <c r="P217" s="248">
        <f t="shared" ref="P217" si="278">E217*F217</f>
        <v>31.586957100000003</v>
      </c>
      <c r="Q217" s="248">
        <f t="shared" ref="Q217" si="279">SUM(O217:O220)</f>
        <v>0</v>
      </c>
      <c r="R217" s="248">
        <f t="shared" ref="R217" si="280">Q217*1.02*1.05*$R$14</f>
        <v>0</v>
      </c>
      <c r="S217" s="248">
        <f t="shared" ref="S217" si="281">F217*$S$21</f>
        <v>1.1942929471721373</v>
      </c>
      <c r="T217" s="248">
        <f t="shared" ref="T217" si="282">E217*S217</f>
        <v>37.023081362336256</v>
      </c>
    </row>
    <row r="218" spans="1:20" ht="12.75" customHeight="1">
      <c r="A218" s="250"/>
      <c r="B218" s="256"/>
      <c r="C218" s="256"/>
      <c r="D218" s="253"/>
      <c r="E218" s="254"/>
      <c r="F218" s="255"/>
      <c r="G218" s="257"/>
      <c r="H218" s="248"/>
      <c r="I218" s="306"/>
      <c r="J218" s="248"/>
      <c r="K218" s="25"/>
      <c r="L218" s="25"/>
      <c r="M218" s="25"/>
      <c r="N218" s="44"/>
      <c r="O218" s="21">
        <f t="shared" si="225"/>
        <v>0</v>
      </c>
      <c r="P218" s="248"/>
      <c r="Q218" s="248"/>
      <c r="R218" s="248"/>
      <c r="S218" s="248"/>
      <c r="T218" s="248"/>
    </row>
    <row r="219" spans="1:20" ht="12.75" customHeight="1">
      <c r="A219" s="250"/>
      <c r="B219" s="256"/>
      <c r="C219" s="256"/>
      <c r="D219" s="253"/>
      <c r="E219" s="254"/>
      <c r="F219" s="255"/>
      <c r="G219" s="257"/>
      <c r="H219" s="248"/>
      <c r="I219" s="306"/>
      <c r="J219" s="248"/>
      <c r="K219" s="25"/>
      <c r="L219" s="25"/>
      <c r="M219" s="25"/>
      <c r="N219" s="45"/>
      <c r="O219" s="21">
        <f t="shared" si="225"/>
        <v>0</v>
      </c>
      <c r="P219" s="248"/>
      <c r="Q219" s="248"/>
      <c r="R219" s="248"/>
      <c r="S219" s="248"/>
      <c r="T219" s="248"/>
    </row>
    <row r="220" spans="1:20" ht="12.75" customHeight="1">
      <c r="A220" s="250"/>
      <c r="B220" s="256"/>
      <c r="C220" s="256"/>
      <c r="D220" s="253"/>
      <c r="E220" s="254"/>
      <c r="F220" s="255"/>
      <c r="G220" s="257"/>
      <c r="H220" s="248"/>
      <c r="I220" s="306"/>
      <c r="J220" s="248"/>
      <c r="K220" s="25"/>
      <c r="L220" s="25"/>
      <c r="M220" s="25"/>
      <c r="N220" s="44"/>
      <c r="O220" s="21">
        <f t="shared" si="225"/>
        <v>0</v>
      </c>
      <c r="P220" s="248"/>
      <c r="Q220" s="248"/>
      <c r="R220" s="248"/>
      <c r="S220" s="248"/>
      <c r="T220" s="248"/>
    </row>
    <row r="221" spans="1:20" ht="12.75" customHeight="1">
      <c r="A221" s="250">
        <v>8</v>
      </c>
      <c r="B221" s="256" t="s">
        <v>174</v>
      </c>
      <c r="C221" s="256" t="s">
        <v>180</v>
      </c>
      <c r="D221" s="253" t="s">
        <v>31</v>
      </c>
      <c r="E221" s="254">
        <v>14.7</v>
      </c>
      <c r="F221" s="255">
        <f t="shared" ref="F221" si="283">H221+J221+R221</f>
        <v>1.6538412</v>
      </c>
      <c r="G221" s="249">
        <v>0.4</v>
      </c>
      <c r="H221" s="248">
        <f t="shared" ref="H221" si="284">G221*$P$8/1000</f>
        <v>0.72521999999999998</v>
      </c>
      <c r="I221" s="302">
        <v>0.39</v>
      </c>
      <c r="J221" s="248">
        <f t="shared" ref="J221" si="285">I221*$P$9/1000</f>
        <v>0.92862120000000004</v>
      </c>
      <c r="K221" s="23"/>
      <c r="L221" s="23"/>
      <c r="M221" s="23"/>
      <c r="N221" s="44"/>
      <c r="O221" s="21">
        <f t="shared" si="225"/>
        <v>0</v>
      </c>
      <c r="P221" s="248">
        <f t="shared" ref="P221" si="286">E221*F221</f>
        <v>24.311465639999998</v>
      </c>
      <c r="Q221" s="248">
        <f t="shared" ref="Q221" si="287">SUM(O221:O224)</f>
        <v>0</v>
      </c>
      <c r="R221" s="248">
        <f t="shared" ref="R221" si="288">Q221*1.02*1.05*$R$14</f>
        <v>0</v>
      </c>
      <c r="S221" s="248">
        <f t="shared" ref="S221" si="289">F221*$S$21</f>
        <v>1.938467738887828</v>
      </c>
      <c r="T221" s="248">
        <f t="shared" ref="T221" si="290">E221*S221</f>
        <v>28.495475761651068</v>
      </c>
    </row>
    <row r="222" spans="1:20" ht="12.75" customHeight="1">
      <c r="A222" s="250"/>
      <c r="B222" s="256"/>
      <c r="C222" s="256"/>
      <c r="D222" s="253"/>
      <c r="E222" s="254"/>
      <c r="F222" s="255"/>
      <c r="G222" s="249"/>
      <c r="H222" s="248"/>
      <c r="I222" s="302"/>
      <c r="J222" s="248"/>
      <c r="K222" s="23"/>
      <c r="L222" s="23"/>
      <c r="M222" s="28"/>
      <c r="N222" s="44"/>
      <c r="O222" s="21">
        <f t="shared" si="225"/>
        <v>0</v>
      </c>
      <c r="P222" s="248"/>
      <c r="Q222" s="248"/>
      <c r="R222" s="248"/>
      <c r="S222" s="248"/>
      <c r="T222" s="248"/>
    </row>
    <row r="223" spans="1:20" ht="12.75" customHeight="1">
      <c r="A223" s="250"/>
      <c r="B223" s="256"/>
      <c r="C223" s="256"/>
      <c r="D223" s="253"/>
      <c r="E223" s="254"/>
      <c r="F223" s="255"/>
      <c r="G223" s="249"/>
      <c r="H223" s="248"/>
      <c r="I223" s="302"/>
      <c r="J223" s="248"/>
      <c r="K223" s="25"/>
      <c r="L223" s="25"/>
      <c r="M223" s="25"/>
      <c r="N223" s="45"/>
      <c r="O223" s="21">
        <f t="shared" si="225"/>
        <v>0</v>
      </c>
      <c r="P223" s="248"/>
      <c r="Q223" s="248"/>
      <c r="R223" s="248"/>
      <c r="S223" s="248"/>
      <c r="T223" s="248"/>
    </row>
    <row r="224" spans="1:20" ht="12.75" customHeight="1">
      <c r="A224" s="250"/>
      <c r="B224" s="256"/>
      <c r="C224" s="256"/>
      <c r="D224" s="253"/>
      <c r="E224" s="254"/>
      <c r="F224" s="255"/>
      <c r="G224" s="249"/>
      <c r="H224" s="248"/>
      <c r="I224" s="302"/>
      <c r="J224" s="248"/>
      <c r="K224" s="23"/>
      <c r="L224" s="23"/>
      <c r="M224" s="23"/>
      <c r="N224" s="44"/>
      <c r="O224" s="21">
        <f t="shared" si="225"/>
        <v>0</v>
      </c>
      <c r="P224" s="248"/>
      <c r="Q224" s="248"/>
      <c r="R224" s="248"/>
      <c r="S224" s="248"/>
      <c r="T224" s="248"/>
    </row>
    <row r="225" spans="1:20" ht="12.75" customHeight="1">
      <c r="A225" s="250">
        <v>9</v>
      </c>
      <c r="B225" s="251" t="s">
        <v>141</v>
      </c>
      <c r="C225" s="256" t="s">
        <v>151</v>
      </c>
      <c r="D225" s="253" t="s">
        <v>30</v>
      </c>
      <c r="E225" s="258">
        <v>4</v>
      </c>
      <c r="F225" s="255">
        <f t="shared" ref="F225" si="291">H225+J225+R225</f>
        <v>136.83336711999999</v>
      </c>
      <c r="G225" s="295">
        <v>15.59</v>
      </c>
      <c r="H225" s="248">
        <f t="shared" ref="H225" si="292">G225*$P$8/1000</f>
        <v>28.265449499999999</v>
      </c>
      <c r="I225" s="295">
        <v>9.1389999999999993</v>
      </c>
      <c r="J225" s="248">
        <f t="shared" ref="J225" si="293">I225*$P$9/1000</f>
        <v>21.76069012</v>
      </c>
      <c r="K225" s="23" t="s">
        <v>51</v>
      </c>
      <c r="L225" s="23" t="s">
        <v>30</v>
      </c>
      <c r="M225" s="23">
        <v>1</v>
      </c>
      <c r="N225" s="44">
        <v>75.75</v>
      </c>
      <c r="O225" s="21">
        <f t="shared" si="225"/>
        <v>75.75</v>
      </c>
      <c r="P225" s="248">
        <f t="shared" ref="P225" si="294">E225*F225</f>
        <v>547.33346847999996</v>
      </c>
      <c r="Q225" s="248">
        <f t="shared" ref="Q225" si="295">SUM(O225:O228)</f>
        <v>75.75</v>
      </c>
      <c r="R225" s="248">
        <f t="shared" ref="R225" si="296">Q225*1.02*1.05*$R$14</f>
        <v>86.80722750000001</v>
      </c>
      <c r="S225" s="248">
        <f t="shared" ref="S225" si="297">F225*$S$21</f>
        <v>160.38242835256156</v>
      </c>
      <c r="T225" s="248">
        <f t="shared" ref="T225" si="298">E225*S225</f>
        <v>641.52971341024625</v>
      </c>
    </row>
    <row r="226" spans="1:20" ht="12.75" customHeight="1">
      <c r="A226" s="250"/>
      <c r="B226" s="251"/>
      <c r="C226" s="256"/>
      <c r="D226" s="253"/>
      <c r="E226" s="258"/>
      <c r="F226" s="255"/>
      <c r="G226" s="295"/>
      <c r="H226" s="248"/>
      <c r="I226" s="295"/>
      <c r="J226" s="248"/>
      <c r="K226" s="23"/>
      <c r="L226" s="23"/>
      <c r="M226" s="23"/>
      <c r="N226" s="44"/>
      <c r="O226" s="21">
        <f t="shared" si="225"/>
        <v>0</v>
      </c>
      <c r="P226" s="248"/>
      <c r="Q226" s="248"/>
      <c r="R226" s="248"/>
      <c r="S226" s="248"/>
      <c r="T226" s="248"/>
    </row>
    <row r="227" spans="1:20" ht="12.75" customHeight="1">
      <c r="A227" s="250"/>
      <c r="B227" s="251"/>
      <c r="C227" s="256"/>
      <c r="D227" s="253"/>
      <c r="E227" s="258"/>
      <c r="F227" s="255"/>
      <c r="G227" s="295"/>
      <c r="H227" s="248"/>
      <c r="I227" s="295"/>
      <c r="J227" s="248"/>
      <c r="K227" s="23"/>
      <c r="L227" s="44"/>
      <c r="M227" s="28"/>
      <c r="N227" s="44"/>
      <c r="O227" s="21">
        <f t="shared" si="225"/>
        <v>0</v>
      </c>
      <c r="P227" s="248"/>
      <c r="Q227" s="248"/>
      <c r="R227" s="248"/>
      <c r="S227" s="248"/>
      <c r="T227" s="248"/>
    </row>
    <row r="228" spans="1:20" ht="12.75" customHeight="1">
      <c r="A228" s="250"/>
      <c r="B228" s="251"/>
      <c r="C228" s="256"/>
      <c r="D228" s="253"/>
      <c r="E228" s="258"/>
      <c r="F228" s="255"/>
      <c r="G228" s="295"/>
      <c r="H228" s="248"/>
      <c r="I228" s="295"/>
      <c r="J228" s="248"/>
      <c r="K228" s="23"/>
      <c r="L228" s="23"/>
      <c r="M228" s="23"/>
      <c r="N228" s="44"/>
      <c r="O228" s="21">
        <f t="shared" si="225"/>
        <v>0</v>
      </c>
      <c r="P228" s="248"/>
      <c r="Q228" s="248"/>
      <c r="R228" s="248"/>
      <c r="S228" s="248"/>
      <c r="T228" s="248"/>
    </row>
    <row r="229" spans="1:20" ht="12.75" customHeight="1">
      <c r="A229" s="340"/>
      <c r="B229" s="341"/>
      <c r="C229" s="342" t="s">
        <v>176</v>
      </c>
      <c r="D229" s="340"/>
      <c r="E229" s="345"/>
      <c r="F229" s="346"/>
      <c r="G229" s="349"/>
      <c r="H229" s="343"/>
      <c r="I229" s="349"/>
      <c r="J229" s="343"/>
      <c r="K229" s="56"/>
      <c r="L229" s="56"/>
      <c r="M229" s="56"/>
      <c r="N229" s="57"/>
      <c r="O229" s="58"/>
      <c r="P229" s="343"/>
      <c r="Q229" s="343"/>
      <c r="R229" s="343"/>
      <c r="S229" s="343"/>
      <c r="T229" s="344">
        <f>SUM(T193:T228)</f>
        <v>1039.185516584326</v>
      </c>
    </row>
    <row r="230" spans="1:20" ht="12.75" customHeight="1">
      <c r="A230" s="340"/>
      <c r="B230" s="341"/>
      <c r="C230" s="342"/>
      <c r="D230" s="340"/>
      <c r="E230" s="345"/>
      <c r="F230" s="347"/>
      <c r="G230" s="349"/>
      <c r="H230" s="343"/>
      <c r="I230" s="349"/>
      <c r="J230" s="343"/>
      <c r="K230" s="56"/>
      <c r="L230" s="56"/>
      <c r="M230" s="56"/>
      <c r="N230" s="57"/>
      <c r="O230" s="58"/>
      <c r="P230" s="343"/>
      <c r="Q230" s="343"/>
      <c r="R230" s="343"/>
      <c r="S230" s="343"/>
      <c r="T230" s="344"/>
    </row>
    <row r="231" spans="1:20" ht="12.75" customHeight="1">
      <c r="A231" s="340"/>
      <c r="B231" s="341"/>
      <c r="C231" s="342"/>
      <c r="D231" s="340"/>
      <c r="E231" s="345"/>
      <c r="F231" s="347"/>
      <c r="G231" s="349"/>
      <c r="H231" s="343"/>
      <c r="I231" s="349"/>
      <c r="J231" s="343"/>
      <c r="K231" s="56"/>
      <c r="L231" s="56"/>
      <c r="M231" s="59"/>
      <c r="N231" s="57"/>
      <c r="O231" s="58"/>
      <c r="P231" s="343"/>
      <c r="Q231" s="343"/>
      <c r="R231" s="343"/>
      <c r="S231" s="343"/>
      <c r="T231" s="344"/>
    </row>
    <row r="232" spans="1:20" ht="12.75" customHeight="1">
      <c r="A232" s="340"/>
      <c r="B232" s="341"/>
      <c r="C232" s="342"/>
      <c r="D232" s="340"/>
      <c r="E232" s="345"/>
      <c r="F232" s="348"/>
      <c r="G232" s="349"/>
      <c r="H232" s="343"/>
      <c r="I232" s="349"/>
      <c r="J232" s="343"/>
      <c r="K232" s="56"/>
      <c r="L232" s="56"/>
      <c r="M232" s="56"/>
      <c r="N232" s="57"/>
      <c r="O232" s="58"/>
      <c r="P232" s="343"/>
      <c r="Q232" s="343"/>
      <c r="R232" s="343"/>
      <c r="S232" s="343"/>
      <c r="T232" s="344"/>
    </row>
    <row r="233" spans="1:20" ht="12.75" customHeight="1">
      <c r="A233" s="340"/>
      <c r="B233" s="341"/>
      <c r="C233" s="342" t="s">
        <v>177</v>
      </c>
      <c r="D233" s="340"/>
      <c r="E233" s="345"/>
      <c r="F233" s="346"/>
      <c r="G233" s="349"/>
      <c r="H233" s="343"/>
      <c r="I233" s="349"/>
      <c r="J233" s="343"/>
      <c r="K233" s="56"/>
      <c r="L233" s="56"/>
      <c r="M233" s="56"/>
      <c r="N233" s="57"/>
      <c r="O233" s="58"/>
      <c r="P233" s="343"/>
      <c r="Q233" s="343"/>
      <c r="R233" s="343"/>
      <c r="S233" s="343"/>
      <c r="T233" s="356">
        <f>(T229*100%)/'Cav-Nax'!$T$273</f>
        <v>0.16519248727676</v>
      </c>
    </row>
    <row r="234" spans="1:20" ht="12.75" customHeight="1">
      <c r="A234" s="340"/>
      <c r="B234" s="341"/>
      <c r="C234" s="342"/>
      <c r="D234" s="340"/>
      <c r="E234" s="345"/>
      <c r="F234" s="347"/>
      <c r="G234" s="349"/>
      <c r="H234" s="343"/>
      <c r="I234" s="349"/>
      <c r="J234" s="343"/>
      <c r="K234" s="56"/>
      <c r="L234" s="56"/>
      <c r="M234" s="56"/>
      <c r="N234" s="57"/>
      <c r="O234" s="58"/>
      <c r="P234" s="343"/>
      <c r="Q234" s="343"/>
      <c r="R234" s="343"/>
      <c r="S234" s="343"/>
      <c r="T234" s="356"/>
    </row>
    <row r="235" spans="1:20" ht="12.75" customHeight="1">
      <c r="A235" s="340"/>
      <c r="B235" s="341"/>
      <c r="C235" s="342"/>
      <c r="D235" s="340"/>
      <c r="E235" s="345"/>
      <c r="F235" s="347"/>
      <c r="G235" s="349"/>
      <c r="H235" s="343"/>
      <c r="I235" s="349"/>
      <c r="J235" s="343"/>
      <c r="K235" s="56"/>
      <c r="L235" s="56"/>
      <c r="M235" s="59"/>
      <c r="N235" s="57"/>
      <c r="O235" s="58"/>
      <c r="P235" s="343"/>
      <c r="Q235" s="343"/>
      <c r="R235" s="343"/>
      <c r="S235" s="343"/>
      <c r="T235" s="356"/>
    </row>
    <row r="236" spans="1:20" ht="12.75" customHeight="1">
      <c r="A236" s="340"/>
      <c r="B236" s="341"/>
      <c r="C236" s="342"/>
      <c r="D236" s="340"/>
      <c r="E236" s="345"/>
      <c r="F236" s="348"/>
      <c r="G236" s="349"/>
      <c r="H236" s="343"/>
      <c r="I236" s="349"/>
      <c r="J236" s="343"/>
      <c r="K236" s="56"/>
      <c r="L236" s="56"/>
      <c r="M236" s="56"/>
      <c r="N236" s="57"/>
      <c r="O236" s="58"/>
      <c r="P236" s="343"/>
      <c r="Q236" s="343"/>
      <c r="R236" s="343"/>
      <c r="S236" s="343"/>
      <c r="T236" s="356"/>
    </row>
    <row r="237" spans="1:20" ht="12.75" customHeight="1">
      <c r="A237" s="250"/>
      <c r="B237" s="256"/>
      <c r="C237" s="269" t="s">
        <v>137</v>
      </c>
      <c r="D237" s="253"/>
      <c r="E237" s="254"/>
      <c r="F237" s="255">
        <f t="shared" ref="F237" si="299">H237+J237+R237</f>
        <v>0</v>
      </c>
      <c r="G237" s="249"/>
      <c r="H237" s="248">
        <f t="shared" ref="H237" si="300">G237*$P$8/1000</f>
        <v>0</v>
      </c>
      <c r="I237" s="302"/>
      <c r="J237" s="248">
        <f t="shared" ref="J237" si="301">I237*$P$9/1000</f>
        <v>0</v>
      </c>
      <c r="K237" s="23"/>
      <c r="L237" s="23"/>
      <c r="M237" s="23"/>
      <c r="N237" s="44"/>
      <c r="O237" s="21">
        <f t="shared" si="225"/>
        <v>0</v>
      </c>
      <c r="P237" s="248">
        <f t="shared" ref="P237" si="302">E237*F237</f>
        <v>0</v>
      </c>
      <c r="Q237" s="248">
        <f t="shared" ref="Q237" si="303">SUM(O237:O240)</f>
        <v>0</v>
      </c>
      <c r="R237" s="248">
        <f t="shared" ref="R237" si="304">Q237*1.02*1.05*$R$14</f>
        <v>0</v>
      </c>
      <c r="S237" s="248">
        <f t="shared" ref="S237" si="305">F237*$S$21</f>
        <v>0</v>
      </c>
      <c r="T237" s="248">
        <f t="shared" ref="T237" si="306">E237*S237</f>
        <v>0</v>
      </c>
    </row>
    <row r="238" spans="1:20" ht="12.75" customHeight="1">
      <c r="A238" s="250"/>
      <c r="B238" s="256"/>
      <c r="C238" s="269"/>
      <c r="D238" s="253"/>
      <c r="E238" s="254"/>
      <c r="F238" s="255"/>
      <c r="G238" s="249"/>
      <c r="H238" s="248"/>
      <c r="I238" s="302"/>
      <c r="J238" s="248"/>
      <c r="K238" s="23"/>
      <c r="L238" s="23"/>
      <c r="M238" s="28"/>
      <c r="N238" s="44"/>
      <c r="O238" s="21">
        <f t="shared" si="225"/>
        <v>0</v>
      </c>
      <c r="P238" s="248"/>
      <c r="Q238" s="248"/>
      <c r="R238" s="248"/>
      <c r="S238" s="248"/>
      <c r="T238" s="248"/>
    </row>
    <row r="239" spans="1:20" ht="12.75" customHeight="1">
      <c r="A239" s="250"/>
      <c r="B239" s="256"/>
      <c r="C239" s="269"/>
      <c r="D239" s="253"/>
      <c r="E239" s="254"/>
      <c r="F239" s="255"/>
      <c r="G239" s="249"/>
      <c r="H239" s="248"/>
      <c r="I239" s="302"/>
      <c r="J239" s="248"/>
      <c r="K239" s="25"/>
      <c r="L239" s="25"/>
      <c r="M239" s="25"/>
      <c r="N239" s="45"/>
      <c r="O239" s="21">
        <f t="shared" si="225"/>
        <v>0</v>
      </c>
      <c r="P239" s="248"/>
      <c r="Q239" s="248"/>
      <c r="R239" s="248"/>
      <c r="S239" s="248"/>
      <c r="T239" s="248"/>
    </row>
    <row r="240" spans="1:20" ht="12.75" customHeight="1">
      <c r="A240" s="250"/>
      <c r="B240" s="256"/>
      <c r="C240" s="269"/>
      <c r="D240" s="253"/>
      <c r="E240" s="254"/>
      <c r="F240" s="255"/>
      <c r="G240" s="249"/>
      <c r="H240" s="248"/>
      <c r="I240" s="302"/>
      <c r="J240" s="248"/>
      <c r="K240" s="23"/>
      <c r="L240" s="23"/>
      <c r="M240" s="23"/>
      <c r="N240" s="44"/>
      <c r="O240" s="21">
        <f t="shared" si="225"/>
        <v>0</v>
      </c>
      <c r="P240" s="248"/>
      <c r="Q240" s="248"/>
      <c r="R240" s="248"/>
      <c r="S240" s="248"/>
      <c r="T240" s="248"/>
    </row>
    <row r="241" spans="1:20" ht="12.75" customHeight="1">
      <c r="A241" s="250"/>
      <c r="B241" s="256"/>
      <c r="C241" s="305" t="s">
        <v>113</v>
      </c>
      <c r="D241" s="253"/>
      <c r="E241" s="258"/>
      <c r="F241" s="255">
        <f>H241+J241+R241</f>
        <v>0</v>
      </c>
      <c r="G241" s="257"/>
      <c r="H241" s="248">
        <f>G241*$P$8/1000</f>
        <v>0</v>
      </c>
      <c r="I241" s="249"/>
      <c r="J241" s="248">
        <f>I241*$P$9/1000</f>
        <v>0</v>
      </c>
      <c r="K241" s="23"/>
      <c r="L241" s="23"/>
      <c r="M241" s="23"/>
      <c r="N241" s="44"/>
      <c r="O241" s="21">
        <f t="shared" si="225"/>
        <v>0</v>
      </c>
      <c r="P241" s="248">
        <f>E241*F241</f>
        <v>0</v>
      </c>
      <c r="Q241" s="248">
        <f>SUM(O241:O244)</f>
        <v>0</v>
      </c>
      <c r="R241" s="248">
        <f>Q241*1.02*1.05*$R$14</f>
        <v>0</v>
      </c>
      <c r="S241" s="248">
        <f t="shared" ref="S241" si="307">F241*$S$21</f>
        <v>0</v>
      </c>
      <c r="T241" s="248">
        <f t="shared" ref="T241" si="308">E241*S241</f>
        <v>0</v>
      </c>
    </row>
    <row r="242" spans="1:20" ht="12.75" customHeight="1">
      <c r="A242" s="250"/>
      <c r="B242" s="256"/>
      <c r="C242" s="305"/>
      <c r="D242" s="253"/>
      <c r="E242" s="258"/>
      <c r="F242" s="255"/>
      <c r="G242" s="257"/>
      <c r="H242" s="248"/>
      <c r="I242" s="249"/>
      <c r="J242" s="248"/>
      <c r="K242" s="23"/>
      <c r="L242" s="23"/>
      <c r="M242" s="23"/>
      <c r="N242" s="44"/>
      <c r="O242" s="21">
        <f t="shared" si="225"/>
        <v>0</v>
      </c>
      <c r="P242" s="248"/>
      <c r="Q242" s="248"/>
      <c r="R242" s="248"/>
      <c r="S242" s="248"/>
      <c r="T242" s="248"/>
    </row>
    <row r="243" spans="1:20" ht="12.75" customHeight="1">
      <c r="A243" s="250"/>
      <c r="B243" s="256"/>
      <c r="C243" s="305"/>
      <c r="D243" s="253"/>
      <c r="E243" s="258"/>
      <c r="F243" s="255"/>
      <c r="G243" s="257"/>
      <c r="H243" s="248"/>
      <c r="I243" s="249"/>
      <c r="J243" s="248"/>
      <c r="K243" s="23"/>
      <c r="L243" s="23"/>
      <c r="M243" s="23"/>
      <c r="N243" s="44"/>
      <c r="O243" s="21">
        <f t="shared" si="225"/>
        <v>0</v>
      </c>
      <c r="P243" s="248"/>
      <c r="Q243" s="248"/>
      <c r="R243" s="248"/>
      <c r="S243" s="248"/>
      <c r="T243" s="248"/>
    </row>
    <row r="244" spans="1:20" ht="12.75" customHeight="1">
      <c r="A244" s="250"/>
      <c r="B244" s="256"/>
      <c r="C244" s="305"/>
      <c r="D244" s="253"/>
      <c r="E244" s="258"/>
      <c r="F244" s="255"/>
      <c r="G244" s="257"/>
      <c r="H244" s="248"/>
      <c r="I244" s="249"/>
      <c r="J244" s="248"/>
      <c r="K244" s="23"/>
      <c r="L244" s="23"/>
      <c r="M244" s="23"/>
      <c r="N244" s="44"/>
      <c r="O244" s="21">
        <f t="shared" si="225"/>
        <v>0</v>
      </c>
      <c r="P244" s="248"/>
      <c r="Q244" s="248"/>
      <c r="R244" s="248"/>
      <c r="S244" s="248"/>
      <c r="T244" s="248"/>
    </row>
    <row r="245" spans="1:20" ht="12.75" customHeight="1">
      <c r="A245" s="250">
        <v>1</v>
      </c>
      <c r="B245" s="256" t="s">
        <v>114</v>
      </c>
      <c r="C245" s="256" t="s">
        <v>115</v>
      </c>
      <c r="D245" s="253" t="s">
        <v>116</v>
      </c>
      <c r="E245" s="258">
        <v>1</v>
      </c>
      <c r="F245" s="255">
        <f t="shared" ref="F245" si="309">H245+J245+R245</f>
        <v>2.7577178600000001</v>
      </c>
      <c r="G245" s="257">
        <v>0.77</v>
      </c>
      <c r="H245" s="248">
        <f t="shared" ref="H245" si="310">G245*$P$8/1000</f>
        <v>1.3960485</v>
      </c>
      <c r="I245" s="257">
        <v>0.26</v>
      </c>
      <c r="J245" s="248">
        <f t="shared" ref="J245" si="311">I245*$P$9/1000</f>
        <v>0.61908079999999999</v>
      </c>
      <c r="K245" s="25" t="s">
        <v>74</v>
      </c>
      <c r="L245" s="25" t="s">
        <v>38</v>
      </c>
      <c r="M245" s="25">
        <v>0.4</v>
      </c>
      <c r="N245" s="45">
        <v>1.62</v>
      </c>
      <c r="O245" s="21">
        <f t="shared" si="225"/>
        <v>0.64800000000000013</v>
      </c>
      <c r="P245" s="248">
        <f t="shared" ref="P245" si="312">E245*F245</f>
        <v>2.7577178600000001</v>
      </c>
      <c r="Q245" s="248">
        <f t="shared" ref="Q245" si="313">SUM(O245:O248)</f>
        <v>0.64800000000000013</v>
      </c>
      <c r="R245" s="248">
        <f t="shared" ref="R245" si="314">Q245*1.02*1.05*$R$14</f>
        <v>0.74258856000000029</v>
      </c>
      <c r="S245" s="248">
        <f t="shared" ref="S245" si="315">F245*$S$21</f>
        <v>3.2323218846916983</v>
      </c>
      <c r="T245" s="248">
        <f t="shared" ref="T245" si="316">E245*S245</f>
        <v>3.2323218846916983</v>
      </c>
    </row>
    <row r="246" spans="1:20" ht="12.75" customHeight="1">
      <c r="A246" s="250"/>
      <c r="B246" s="256"/>
      <c r="C246" s="256"/>
      <c r="D246" s="253"/>
      <c r="E246" s="258"/>
      <c r="F246" s="255"/>
      <c r="G246" s="257"/>
      <c r="H246" s="248"/>
      <c r="I246" s="257"/>
      <c r="J246" s="248"/>
      <c r="K246" s="25"/>
      <c r="L246" s="25"/>
      <c r="M246" s="25"/>
      <c r="N246" s="44"/>
      <c r="O246" s="21">
        <f t="shared" si="225"/>
        <v>0</v>
      </c>
      <c r="P246" s="248"/>
      <c r="Q246" s="248"/>
      <c r="R246" s="248"/>
      <c r="S246" s="248"/>
      <c r="T246" s="248"/>
    </row>
    <row r="247" spans="1:20" ht="12.75" customHeight="1">
      <c r="A247" s="250"/>
      <c r="B247" s="256"/>
      <c r="C247" s="256"/>
      <c r="D247" s="253"/>
      <c r="E247" s="258"/>
      <c r="F247" s="255"/>
      <c r="G247" s="257"/>
      <c r="H247" s="248"/>
      <c r="I247" s="257"/>
      <c r="J247" s="248"/>
      <c r="K247" s="25"/>
      <c r="L247" s="25"/>
      <c r="M247" s="26"/>
      <c r="N247" s="44"/>
      <c r="O247" s="21">
        <f t="shared" si="225"/>
        <v>0</v>
      </c>
      <c r="P247" s="248"/>
      <c r="Q247" s="248"/>
      <c r="R247" s="248"/>
      <c r="S247" s="248"/>
      <c r="T247" s="248"/>
    </row>
    <row r="248" spans="1:20" ht="12.75" customHeight="1">
      <c r="A248" s="250"/>
      <c r="B248" s="256"/>
      <c r="C248" s="256"/>
      <c r="D248" s="253"/>
      <c r="E248" s="258"/>
      <c r="F248" s="255"/>
      <c r="G248" s="257"/>
      <c r="H248" s="248"/>
      <c r="I248" s="257"/>
      <c r="J248" s="248"/>
      <c r="K248" s="25"/>
      <c r="L248" s="25"/>
      <c r="M248" s="25"/>
      <c r="N248" s="44"/>
      <c r="O248" s="21">
        <f t="shared" si="225"/>
        <v>0</v>
      </c>
      <c r="P248" s="248"/>
      <c r="Q248" s="248"/>
      <c r="R248" s="248"/>
      <c r="S248" s="248"/>
      <c r="T248" s="248"/>
    </row>
    <row r="249" spans="1:20" ht="12.75" customHeight="1">
      <c r="A249" s="250">
        <v>2</v>
      </c>
      <c r="B249" s="256" t="s">
        <v>142</v>
      </c>
      <c r="C249" s="256" t="s">
        <v>152</v>
      </c>
      <c r="D249" s="253" t="s">
        <v>38</v>
      </c>
      <c r="E249" s="258">
        <v>120</v>
      </c>
      <c r="F249" s="255">
        <f t="shared" ref="F249" si="317">H249+J249+R249</f>
        <v>2.1505004400000001</v>
      </c>
      <c r="G249" s="257">
        <v>0.21</v>
      </c>
      <c r="H249" s="248">
        <f t="shared" ref="H249:H317" si="318">G249*$P$8/1000</f>
        <v>0.38074049999999998</v>
      </c>
      <c r="I249" s="257">
        <v>0.03</v>
      </c>
      <c r="J249" s="248">
        <f t="shared" ref="J249:J317" si="319">I249*$P$9/1000</f>
        <v>7.1432400000000007E-2</v>
      </c>
      <c r="K249" s="25" t="s">
        <v>74</v>
      </c>
      <c r="L249" s="25" t="s">
        <v>38</v>
      </c>
      <c r="M249" s="25">
        <v>1</v>
      </c>
      <c r="N249" s="44">
        <v>1.482</v>
      </c>
      <c r="O249" s="21">
        <f t="shared" si="225"/>
        <v>1.482</v>
      </c>
      <c r="P249" s="248">
        <f t="shared" ref="P249" si="320">E249*F249</f>
        <v>258.06005279999999</v>
      </c>
      <c r="Q249" s="248">
        <f t="shared" ref="Q249" si="321">SUM(O249:O252)</f>
        <v>1.482</v>
      </c>
      <c r="R249" s="248">
        <f t="shared" ref="R249" si="322">Q249*1.02*1.05*$R$14</f>
        <v>1.6983275400000002</v>
      </c>
      <c r="S249" s="248">
        <f t="shared" ref="S249" si="323">F249*$S$21</f>
        <v>2.5206021747457248</v>
      </c>
      <c r="T249" s="248">
        <f t="shared" ref="T249" si="324">E249*S249</f>
        <v>302.47226096948697</v>
      </c>
    </row>
    <row r="250" spans="1:20" ht="12.75" customHeight="1">
      <c r="A250" s="250"/>
      <c r="B250" s="256"/>
      <c r="C250" s="256"/>
      <c r="D250" s="253"/>
      <c r="E250" s="258"/>
      <c r="F250" s="255"/>
      <c r="G250" s="257"/>
      <c r="H250" s="248"/>
      <c r="I250" s="257"/>
      <c r="J250" s="248"/>
      <c r="K250" s="25"/>
      <c r="L250" s="25"/>
      <c r="M250" s="25"/>
      <c r="N250" s="44"/>
      <c r="O250" s="21">
        <f t="shared" si="225"/>
        <v>0</v>
      </c>
      <c r="P250" s="248"/>
      <c r="Q250" s="248"/>
      <c r="R250" s="248"/>
      <c r="S250" s="248"/>
      <c r="T250" s="248"/>
    </row>
    <row r="251" spans="1:20" ht="12.75" customHeight="1">
      <c r="A251" s="250"/>
      <c r="B251" s="256"/>
      <c r="C251" s="256"/>
      <c r="D251" s="253"/>
      <c r="E251" s="258"/>
      <c r="F251" s="255"/>
      <c r="G251" s="257"/>
      <c r="H251" s="248"/>
      <c r="I251" s="257"/>
      <c r="J251" s="248"/>
      <c r="K251" s="25"/>
      <c r="L251" s="25"/>
      <c r="M251" s="26"/>
      <c r="N251" s="44"/>
      <c r="O251" s="21">
        <f t="shared" si="225"/>
        <v>0</v>
      </c>
      <c r="P251" s="248"/>
      <c r="Q251" s="248"/>
      <c r="R251" s="248"/>
      <c r="S251" s="248"/>
      <c r="T251" s="248"/>
    </row>
    <row r="252" spans="1:20" ht="12.75" customHeight="1">
      <c r="A252" s="250"/>
      <c r="B252" s="256"/>
      <c r="C252" s="256"/>
      <c r="D252" s="253"/>
      <c r="E252" s="258"/>
      <c r="F252" s="255"/>
      <c r="G252" s="257"/>
      <c r="H252" s="248"/>
      <c r="I252" s="257"/>
      <c r="J252" s="248"/>
      <c r="K252" s="25"/>
      <c r="L252" s="25"/>
      <c r="M252" s="25"/>
      <c r="N252" s="44"/>
      <c r="O252" s="21">
        <f t="shared" si="225"/>
        <v>0</v>
      </c>
      <c r="P252" s="248"/>
      <c r="Q252" s="248"/>
      <c r="R252" s="248"/>
      <c r="S252" s="248"/>
      <c r="T252" s="248"/>
    </row>
    <row r="253" spans="1:20" ht="12.75" customHeight="1">
      <c r="A253" s="250">
        <v>3</v>
      </c>
      <c r="B253" s="256" t="s">
        <v>117</v>
      </c>
      <c r="C253" s="256" t="s">
        <v>143</v>
      </c>
      <c r="D253" s="253" t="s">
        <v>38</v>
      </c>
      <c r="E253" s="254">
        <v>6</v>
      </c>
      <c r="F253" s="255">
        <f t="shared" ref="F253" si="325">H253+J253+R253</f>
        <v>1.8050821100000003</v>
      </c>
      <c r="G253" s="257">
        <v>0.19</v>
      </c>
      <c r="H253" s="248">
        <f t="shared" si="318"/>
        <v>0.34447949999999999</v>
      </c>
      <c r="I253" s="257">
        <v>0.02</v>
      </c>
      <c r="J253" s="248">
        <f t="shared" si="319"/>
        <v>4.76216E-2</v>
      </c>
      <c r="K253" s="25" t="s">
        <v>74</v>
      </c>
      <c r="L253" s="25" t="s">
        <v>38</v>
      </c>
      <c r="M253" s="25">
        <v>1</v>
      </c>
      <c r="N253" s="44">
        <v>1.2330000000000001</v>
      </c>
      <c r="O253" s="21">
        <f t="shared" si="225"/>
        <v>1.2330000000000001</v>
      </c>
      <c r="P253" s="248">
        <f t="shared" ref="P253" si="326">E253*F253</f>
        <v>10.830492660000001</v>
      </c>
      <c r="Q253" s="248">
        <f t="shared" ref="Q253" si="327">SUM(O253:O256)</f>
        <v>1.2330000000000001</v>
      </c>
      <c r="R253" s="248">
        <f t="shared" ref="R253" si="328">Q253*1.02*1.05*$R$14</f>
        <v>1.4129810100000004</v>
      </c>
      <c r="S253" s="248">
        <f t="shared" ref="S253" si="329">F253*$S$21</f>
        <v>2.1157372523302538</v>
      </c>
      <c r="T253" s="248">
        <f t="shared" ref="T253" si="330">E253*S253</f>
        <v>12.694423513981523</v>
      </c>
    </row>
    <row r="254" spans="1:20" ht="12.75" customHeight="1">
      <c r="A254" s="250"/>
      <c r="B254" s="256"/>
      <c r="C254" s="256"/>
      <c r="D254" s="253"/>
      <c r="E254" s="254"/>
      <c r="F254" s="255"/>
      <c r="G254" s="257"/>
      <c r="H254" s="248"/>
      <c r="I254" s="257"/>
      <c r="J254" s="248"/>
      <c r="K254" s="25"/>
      <c r="L254" s="25"/>
      <c r="M254" s="25"/>
      <c r="N254" s="44"/>
      <c r="O254" s="21">
        <f t="shared" si="225"/>
        <v>0</v>
      </c>
      <c r="P254" s="248"/>
      <c r="Q254" s="248"/>
      <c r="R254" s="248"/>
      <c r="S254" s="248"/>
      <c r="T254" s="248"/>
    </row>
    <row r="255" spans="1:20" ht="12.75" customHeight="1">
      <c r="A255" s="250"/>
      <c r="B255" s="256"/>
      <c r="C255" s="256"/>
      <c r="D255" s="253"/>
      <c r="E255" s="254"/>
      <c r="F255" s="255"/>
      <c r="G255" s="257"/>
      <c r="H255" s="248"/>
      <c r="I255" s="257"/>
      <c r="J255" s="248"/>
      <c r="K255" s="25"/>
      <c r="L255" s="25"/>
      <c r="M255" s="26"/>
      <c r="N255" s="44"/>
      <c r="O255" s="21">
        <f t="shared" si="225"/>
        <v>0</v>
      </c>
      <c r="P255" s="248"/>
      <c r="Q255" s="248"/>
      <c r="R255" s="248"/>
      <c r="S255" s="248"/>
      <c r="T255" s="248"/>
    </row>
    <row r="256" spans="1:20" ht="12.75" customHeight="1">
      <c r="A256" s="250"/>
      <c r="B256" s="256"/>
      <c r="C256" s="256"/>
      <c r="D256" s="253"/>
      <c r="E256" s="254"/>
      <c r="F256" s="255"/>
      <c r="G256" s="257"/>
      <c r="H256" s="248"/>
      <c r="I256" s="257"/>
      <c r="J256" s="248"/>
      <c r="K256" s="25"/>
      <c r="L256" s="25"/>
      <c r="M256" s="25"/>
      <c r="N256" s="44"/>
      <c r="O256" s="21">
        <f t="shared" si="225"/>
        <v>0</v>
      </c>
      <c r="P256" s="248"/>
      <c r="Q256" s="248"/>
      <c r="R256" s="248"/>
      <c r="S256" s="248"/>
      <c r="T256" s="248"/>
    </row>
    <row r="257" spans="1:20" ht="12.75" customHeight="1">
      <c r="A257" s="250">
        <v>4</v>
      </c>
      <c r="B257" s="256" t="s">
        <v>118</v>
      </c>
      <c r="C257" s="256" t="s">
        <v>119</v>
      </c>
      <c r="D257" s="253" t="s">
        <v>30</v>
      </c>
      <c r="E257" s="258">
        <v>2</v>
      </c>
      <c r="F257" s="255">
        <f t="shared" ref="F257" si="331">H257+J257+R257</f>
        <v>14.295976100000003</v>
      </c>
      <c r="G257" s="257">
        <v>0.59</v>
      </c>
      <c r="H257" s="248">
        <f t="shared" si="318"/>
        <v>1.0696995</v>
      </c>
      <c r="I257" s="257">
        <v>0.02</v>
      </c>
      <c r="J257" s="248">
        <f t="shared" si="319"/>
        <v>4.76216E-2</v>
      </c>
      <c r="K257" s="25" t="s">
        <v>120</v>
      </c>
      <c r="L257" s="25" t="s">
        <v>30</v>
      </c>
      <c r="M257" s="25">
        <v>1</v>
      </c>
      <c r="N257" s="45">
        <v>11.5</v>
      </c>
      <c r="O257" s="21">
        <f t="shared" ref="O257:O328" si="332">M257*N257</f>
        <v>11.5</v>
      </c>
      <c r="P257" s="248">
        <f t="shared" ref="P257" si="333">E257*F257</f>
        <v>28.591952200000005</v>
      </c>
      <c r="Q257" s="248">
        <f t="shared" ref="Q257" si="334">SUM(O257:O260)</f>
        <v>11.5</v>
      </c>
      <c r="R257" s="248">
        <f t="shared" ref="R257" si="335">Q257*1.02*1.05*$R$14</f>
        <v>13.178655000000003</v>
      </c>
      <c r="S257" s="248">
        <f t="shared" ref="S257" si="336">F257*$S$21</f>
        <v>16.756317635430435</v>
      </c>
      <c r="T257" s="248">
        <f t="shared" ref="T257" si="337">E257*S257</f>
        <v>33.512635270860869</v>
      </c>
    </row>
    <row r="258" spans="1:20" ht="12.75" customHeight="1">
      <c r="A258" s="250"/>
      <c r="B258" s="256"/>
      <c r="C258" s="256"/>
      <c r="D258" s="253"/>
      <c r="E258" s="258"/>
      <c r="F258" s="255"/>
      <c r="G258" s="257"/>
      <c r="H258" s="248"/>
      <c r="I258" s="257"/>
      <c r="J258" s="248"/>
      <c r="K258" s="25"/>
      <c r="L258" s="25"/>
      <c r="M258" s="25"/>
      <c r="N258" s="44"/>
      <c r="O258" s="21">
        <f t="shared" si="332"/>
        <v>0</v>
      </c>
      <c r="P258" s="248"/>
      <c r="Q258" s="248"/>
      <c r="R258" s="248"/>
      <c r="S258" s="248"/>
      <c r="T258" s="248"/>
    </row>
    <row r="259" spans="1:20" ht="12.75" customHeight="1">
      <c r="A259" s="250"/>
      <c r="B259" s="256"/>
      <c r="C259" s="256"/>
      <c r="D259" s="253"/>
      <c r="E259" s="258"/>
      <c r="F259" s="255"/>
      <c r="G259" s="257"/>
      <c r="H259" s="248"/>
      <c r="I259" s="257"/>
      <c r="J259" s="248"/>
      <c r="K259" s="25"/>
      <c r="L259" s="25"/>
      <c r="M259" s="26"/>
      <c r="N259" s="44"/>
      <c r="O259" s="21">
        <f t="shared" si="332"/>
        <v>0</v>
      </c>
      <c r="P259" s="248"/>
      <c r="Q259" s="248"/>
      <c r="R259" s="248"/>
      <c r="S259" s="248"/>
      <c r="T259" s="248"/>
    </row>
    <row r="260" spans="1:20" ht="12.75" customHeight="1">
      <c r="A260" s="250"/>
      <c r="B260" s="256"/>
      <c r="C260" s="256"/>
      <c r="D260" s="253"/>
      <c r="E260" s="258"/>
      <c r="F260" s="255"/>
      <c r="G260" s="257"/>
      <c r="H260" s="248"/>
      <c r="I260" s="257"/>
      <c r="J260" s="248"/>
      <c r="K260" s="25"/>
      <c r="L260" s="25"/>
      <c r="M260" s="25"/>
      <c r="N260" s="44"/>
      <c r="O260" s="21">
        <f t="shared" si="332"/>
        <v>0</v>
      </c>
      <c r="P260" s="248"/>
      <c r="Q260" s="248"/>
      <c r="R260" s="248"/>
      <c r="S260" s="248"/>
      <c r="T260" s="248"/>
    </row>
    <row r="261" spans="1:20" ht="12.75" customHeight="1">
      <c r="A261" s="250">
        <v>5</v>
      </c>
      <c r="B261" s="256" t="s">
        <v>121</v>
      </c>
      <c r="C261" s="256" t="s">
        <v>122</v>
      </c>
      <c r="D261" s="253" t="s">
        <v>30</v>
      </c>
      <c r="E261" s="258">
        <v>6</v>
      </c>
      <c r="F261" s="255">
        <f t="shared" ref="F261" si="338">H261+J261+R261</f>
        <v>2.7800714000000002</v>
      </c>
      <c r="G261" s="257">
        <v>0.22</v>
      </c>
      <c r="H261" s="248">
        <f t="shared" si="318"/>
        <v>0.39887099999999998</v>
      </c>
      <c r="I261" s="257">
        <v>0.23</v>
      </c>
      <c r="J261" s="248">
        <f t="shared" si="319"/>
        <v>0.54764840000000004</v>
      </c>
      <c r="K261" s="25" t="s">
        <v>123</v>
      </c>
      <c r="L261" s="25" t="s">
        <v>30</v>
      </c>
      <c r="M261" s="25">
        <v>1</v>
      </c>
      <c r="N261" s="45">
        <v>1.6</v>
      </c>
      <c r="O261" s="21">
        <f t="shared" si="332"/>
        <v>1.6</v>
      </c>
      <c r="P261" s="248">
        <f t="shared" ref="P261" si="339">E261*F261</f>
        <v>16.6804284</v>
      </c>
      <c r="Q261" s="248">
        <f t="shared" ref="Q261" si="340">SUM(O261:O264)</f>
        <v>1.6</v>
      </c>
      <c r="R261" s="248">
        <f t="shared" ref="R261" si="341">Q261*1.02*1.05*$R$14</f>
        <v>1.8335520000000003</v>
      </c>
      <c r="S261" s="248">
        <f t="shared" ref="S261" si="342">F261*$S$21</f>
        <v>3.2585224752562207</v>
      </c>
      <c r="T261" s="248">
        <f t="shared" ref="T261" si="343">E261*S261</f>
        <v>19.551134851537324</v>
      </c>
    </row>
    <row r="262" spans="1:20" ht="12.75" customHeight="1">
      <c r="A262" s="250"/>
      <c r="B262" s="256"/>
      <c r="C262" s="256"/>
      <c r="D262" s="253"/>
      <c r="E262" s="258"/>
      <c r="F262" s="255"/>
      <c r="G262" s="257"/>
      <c r="H262" s="248"/>
      <c r="I262" s="257"/>
      <c r="J262" s="248"/>
      <c r="K262" s="25"/>
      <c r="L262" s="25"/>
      <c r="M262" s="25"/>
      <c r="N262" s="44"/>
      <c r="O262" s="21">
        <f t="shared" si="332"/>
        <v>0</v>
      </c>
      <c r="P262" s="248"/>
      <c r="Q262" s="248"/>
      <c r="R262" s="248"/>
      <c r="S262" s="248"/>
      <c r="T262" s="248"/>
    </row>
    <row r="263" spans="1:20" ht="12.75" customHeight="1">
      <c r="A263" s="250"/>
      <c r="B263" s="256"/>
      <c r="C263" s="256"/>
      <c r="D263" s="253"/>
      <c r="E263" s="258"/>
      <c r="F263" s="255"/>
      <c r="G263" s="257"/>
      <c r="H263" s="248"/>
      <c r="I263" s="257"/>
      <c r="J263" s="248"/>
      <c r="K263" s="25"/>
      <c r="L263" s="25"/>
      <c r="M263" s="26"/>
      <c r="N263" s="44"/>
      <c r="O263" s="21">
        <f t="shared" si="332"/>
        <v>0</v>
      </c>
      <c r="P263" s="248"/>
      <c r="Q263" s="248"/>
      <c r="R263" s="248"/>
      <c r="S263" s="248"/>
      <c r="T263" s="248"/>
    </row>
    <row r="264" spans="1:20" ht="12.75" customHeight="1">
      <c r="A264" s="250"/>
      <c r="B264" s="256"/>
      <c r="C264" s="256"/>
      <c r="D264" s="253"/>
      <c r="E264" s="258"/>
      <c r="F264" s="255"/>
      <c r="G264" s="257"/>
      <c r="H264" s="248"/>
      <c r="I264" s="257"/>
      <c r="J264" s="248"/>
      <c r="K264" s="25"/>
      <c r="L264" s="25"/>
      <c r="M264" s="25"/>
      <c r="N264" s="44"/>
      <c r="O264" s="21">
        <f t="shared" si="332"/>
        <v>0</v>
      </c>
      <c r="P264" s="248"/>
      <c r="Q264" s="248"/>
      <c r="R264" s="248"/>
      <c r="S264" s="248"/>
      <c r="T264" s="248"/>
    </row>
    <row r="265" spans="1:20" ht="12.75" customHeight="1">
      <c r="A265" s="250">
        <v>6</v>
      </c>
      <c r="B265" s="256" t="s">
        <v>153</v>
      </c>
      <c r="C265" s="256" t="s">
        <v>124</v>
      </c>
      <c r="D265" s="253" t="s">
        <v>125</v>
      </c>
      <c r="E265" s="258">
        <v>8</v>
      </c>
      <c r="F265" s="255">
        <f t="shared" ref="F265" si="344">H265+J265+R265</f>
        <v>8.3352387000000014</v>
      </c>
      <c r="G265" s="257">
        <v>1.89</v>
      </c>
      <c r="H265" s="248">
        <f t="shared" si="318"/>
        <v>3.4266644999999998</v>
      </c>
      <c r="I265" s="257">
        <v>0.3</v>
      </c>
      <c r="J265" s="248">
        <f t="shared" si="319"/>
        <v>0.71432399999999996</v>
      </c>
      <c r="K265" s="25" t="s">
        <v>51</v>
      </c>
      <c r="L265" s="45"/>
      <c r="M265" s="25">
        <v>1</v>
      </c>
      <c r="N265" s="45">
        <v>3.66</v>
      </c>
      <c r="O265" s="21">
        <f t="shared" si="332"/>
        <v>3.66</v>
      </c>
      <c r="P265" s="248">
        <f t="shared" ref="P265" si="345">E265*F265</f>
        <v>66.681909600000012</v>
      </c>
      <c r="Q265" s="248">
        <f t="shared" ref="Q265" si="346">SUM(O265:O268)</f>
        <v>3.66</v>
      </c>
      <c r="R265" s="248">
        <f t="shared" ref="R265" si="347">Q265*1.02*1.05*$R$14</f>
        <v>4.1942502000000008</v>
      </c>
      <c r="S265" s="248">
        <f t="shared" ref="S265" si="348">F265*$S$21</f>
        <v>9.7697356408096017</v>
      </c>
      <c r="T265" s="248">
        <f t="shared" ref="T265" si="349">E265*S265</f>
        <v>78.157885126476813</v>
      </c>
    </row>
    <row r="266" spans="1:20" ht="12.75" customHeight="1">
      <c r="A266" s="250"/>
      <c r="B266" s="256"/>
      <c r="C266" s="256"/>
      <c r="D266" s="253"/>
      <c r="E266" s="258"/>
      <c r="F266" s="255"/>
      <c r="G266" s="257"/>
      <c r="H266" s="248"/>
      <c r="I266" s="257"/>
      <c r="J266" s="248"/>
      <c r="K266" s="25"/>
      <c r="L266" s="25"/>
      <c r="M266" s="25"/>
      <c r="N266" s="45"/>
      <c r="O266" s="21">
        <f t="shared" si="332"/>
        <v>0</v>
      </c>
      <c r="P266" s="248"/>
      <c r="Q266" s="248"/>
      <c r="R266" s="248"/>
      <c r="S266" s="248"/>
      <c r="T266" s="248"/>
    </row>
    <row r="267" spans="1:20" ht="12.75" customHeight="1">
      <c r="A267" s="250"/>
      <c r="B267" s="256"/>
      <c r="C267" s="256"/>
      <c r="D267" s="253"/>
      <c r="E267" s="258"/>
      <c r="F267" s="255"/>
      <c r="G267" s="257"/>
      <c r="H267" s="248"/>
      <c r="I267" s="257"/>
      <c r="J267" s="248"/>
      <c r="K267" s="25"/>
      <c r="L267" s="25"/>
      <c r="M267" s="36"/>
      <c r="N267" s="45"/>
      <c r="O267" s="21">
        <f t="shared" si="332"/>
        <v>0</v>
      </c>
      <c r="P267" s="248"/>
      <c r="Q267" s="248"/>
      <c r="R267" s="248"/>
      <c r="S267" s="248"/>
      <c r="T267" s="248"/>
    </row>
    <row r="268" spans="1:20" ht="12.75" customHeight="1">
      <c r="A268" s="250"/>
      <c r="B268" s="256"/>
      <c r="C268" s="256"/>
      <c r="D268" s="253"/>
      <c r="E268" s="258"/>
      <c r="F268" s="255"/>
      <c r="G268" s="257"/>
      <c r="H268" s="248"/>
      <c r="I268" s="257"/>
      <c r="J268" s="248"/>
      <c r="K268" s="25"/>
      <c r="L268" s="25"/>
      <c r="M268" s="25"/>
      <c r="N268" s="44"/>
      <c r="O268" s="21">
        <f t="shared" si="332"/>
        <v>0</v>
      </c>
      <c r="P268" s="248"/>
      <c r="Q268" s="248"/>
      <c r="R268" s="248"/>
      <c r="S268" s="248"/>
      <c r="T268" s="248"/>
    </row>
    <row r="269" spans="1:20" ht="12.75" customHeight="1">
      <c r="A269" s="250">
        <v>7</v>
      </c>
      <c r="B269" s="256" t="s">
        <v>33</v>
      </c>
      <c r="C269" s="256" t="s">
        <v>144</v>
      </c>
      <c r="D269" s="253" t="s">
        <v>30</v>
      </c>
      <c r="E269" s="258">
        <v>8</v>
      </c>
      <c r="F269" s="255">
        <f t="shared" ref="F269" si="350">H269+J269+R269</f>
        <v>5.1568649999999998</v>
      </c>
      <c r="G269" s="257"/>
      <c r="H269" s="248">
        <f t="shared" si="318"/>
        <v>0</v>
      </c>
      <c r="I269" s="257"/>
      <c r="J269" s="248">
        <f t="shared" si="319"/>
        <v>0</v>
      </c>
      <c r="K269" s="25" t="s">
        <v>145</v>
      </c>
      <c r="L269" s="25" t="s">
        <v>30</v>
      </c>
      <c r="M269" s="25">
        <v>1</v>
      </c>
      <c r="N269" s="45">
        <v>4.5</v>
      </c>
      <c r="O269" s="21">
        <f t="shared" si="332"/>
        <v>4.5</v>
      </c>
      <c r="P269" s="248">
        <f t="shared" ref="P269" si="351">E269*F269</f>
        <v>41.254919999999998</v>
      </c>
      <c r="Q269" s="248">
        <f t="shared" ref="Q269" si="352">SUM(O269:O272)</f>
        <v>4.5</v>
      </c>
      <c r="R269" s="248">
        <f t="shared" ref="R269" si="353">Q269*1.02*1.05*$R$14</f>
        <v>5.1568649999999998</v>
      </c>
      <c r="S269" s="248">
        <f t="shared" ref="S269" si="354">F269*$S$21</f>
        <v>6.0443629269241681</v>
      </c>
      <c r="T269" s="248">
        <f t="shared" ref="T269" si="355">E269*S269</f>
        <v>48.354903415393345</v>
      </c>
    </row>
    <row r="270" spans="1:20" ht="12.75" customHeight="1">
      <c r="A270" s="250"/>
      <c r="B270" s="256"/>
      <c r="C270" s="304"/>
      <c r="D270" s="253"/>
      <c r="E270" s="258"/>
      <c r="F270" s="255"/>
      <c r="G270" s="257"/>
      <c r="H270" s="248"/>
      <c r="I270" s="257"/>
      <c r="J270" s="248"/>
      <c r="K270" s="25"/>
      <c r="L270" s="25"/>
      <c r="M270" s="25"/>
      <c r="N270" s="45"/>
      <c r="O270" s="21">
        <f t="shared" si="332"/>
        <v>0</v>
      </c>
      <c r="P270" s="248"/>
      <c r="Q270" s="248"/>
      <c r="R270" s="248"/>
      <c r="S270" s="248"/>
      <c r="T270" s="248"/>
    </row>
    <row r="271" spans="1:20" ht="12.75" customHeight="1">
      <c r="A271" s="250"/>
      <c r="B271" s="256"/>
      <c r="C271" s="304"/>
      <c r="D271" s="253"/>
      <c r="E271" s="258"/>
      <c r="F271" s="255"/>
      <c r="G271" s="257"/>
      <c r="H271" s="248"/>
      <c r="I271" s="257"/>
      <c r="J271" s="248"/>
      <c r="K271" s="25"/>
      <c r="L271" s="25"/>
      <c r="M271" s="36"/>
      <c r="N271" s="45"/>
      <c r="O271" s="21">
        <f t="shared" si="332"/>
        <v>0</v>
      </c>
      <c r="P271" s="248"/>
      <c r="Q271" s="248"/>
      <c r="R271" s="248"/>
      <c r="S271" s="248"/>
      <c r="T271" s="248"/>
    </row>
    <row r="272" spans="1:20" ht="12.75" customHeight="1">
      <c r="A272" s="250"/>
      <c r="B272" s="256"/>
      <c r="C272" s="304"/>
      <c r="D272" s="253"/>
      <c r="E272" s="258"/>
      <c r="F272" s="255"/>
      <c r="G272" s="257"/>
      <c r="H272" s="248"/>
      <c r="I272" s="257"/>
      <c r="J272" s="248"/>
      <c r="K272" s="25"/>
      <c r="L272" s="25"/>
      <c r="M272" s="25"/>
      <c r="N272" s="44"/>
      <c r="O272" s="21">
        <f t="shared" si="332"/>
        <v>0</v>
      </c>
      <c r="P272" s="248"/>
      <c r="Q272" s="248"/>
      <c r="R272" s="248"/>
      <c r="S272" s="248"/>
      <c r="T272" s="248"/>
    </row>
    <row r="273" spans="1:20" ht="12.75" customHeight="1">
      <c r="A273" s="250">
        <v>8</v>
      </c>
      <c r="B273" s="256" t="s">
        <v>154</v>
      </c>
      <c r="C273" s="256" t="s">
        <v>126</v>
      </c>
      <c r="D273" s="253" t="s">
        <v>125</v>
      </c>
      <c r="E273" s="258">
        <v>2</v>
      </c>
      <c r="F273" s="255">
        <f t="shared" ref="F273" si="356">H273+J273+R273</f>
        <v>6.79056222</v>
      </c>
      <c r="G273" s="257">
        <v>1.17</v>
      </c>
      <c r="H273" s="248">
        <f t="shared" si="318"/>
        <v>2.1212684999999998</v>
      </c>
      <c r="I273" s="257">
        <v>8.4000000000000005E-2</v>
      </c>
      <c r="J273" s="248">
        <f t="shared" si="319"/>
        <v>0.20001072000000003</v>
      </c>
      <c r="K273" s="25" t="s">
        <v>51</v>
      </c>
      <c r="L273" s="45"/>
      <c r="M273" s="25">
        <v>1</v>
      </c>
      <c r="N273" s="45">
        <v>3.9</v>
      </c>
      <c r="O273" s="21">
        <f t="shared" si="332"/>
        <v>3.9</v>
      </c>
      <c r="P273" s="248">
        <f t="shared" ref="P273" si="357">E273*F273</f>
        <v>13.58112444</v>
      </c>
      <c r="Q273" s="248">
        <f t="shared" ref="Q273" si="358">SUM(O273:O276)</f>
        <v>3.9</v>
      </c>
      <c r="R273" s="248">
        <f t="shared" ref="R273" si="359">Q273*1.02*1.05*$R$14</f>
        <v>4.4692829999999999</v>
      </c>
      <c r="S273" s="248">
        <f t="shared" ref="S273" si="360">F273*$S$21</f>
        <v>7.9592199011492211</v>
      </c>
      <c r="T273" s="248">
        <f t="shared" ref="T273" si="361">E273*S273</f>
        <v>15.918439802298442</v>
      </c>
    </row>
    <row r="274" spans="1:20" ht="12.75" customHeight="1">
      <c r="A274" s="250"/>
      <c r="B274" s="256"/>
      <c r="C274" s="256"/>
      <c r="D274" s="253"/>
      <c r="E274" s="258"/>
      <c r="F274" s="255"/>
      <c r="G274" s="257"/>
      <c r="H274" s="248"/>
      <c r="I274" s="257"/>
      <c r="J274" s="248"/>
      <c r="K274" s="25"/>
      <c r="L274" s="25"/>
      <c r="M274" s="25"/>
      <c r="N274" s="45"/>
      <c r="O274" s="21">
        <f t="shared" si="332"/>
        <v>0</v>
      </c>
      <c r="P274" s="248"/>
      <c r="Q274" s="248"/>
      <c r="R274" s="248"/>
      <c r="S274" s="248"/>
      <c r="T274" s="248"/>
    </row>
    <row r="275" spans="1:20" ht="12.75" customHeight="1">
      <c r="A275" s="250"/>
      <c r="B275" s="256"/>
      <c r="C275" s="256"/>
      <c r="D275" s="253"/>
      <c r="E275" s="258"/>
      <c r="F275" s="255"/>
      <c r="G275" s="257"/>
      <c r="H275" s="248"/>
      <c r="I275" s="257"/>
      <c r="J275" s="248"/>
      <c r="K275" s="25"/>
      <c r="L275" s="25"/>
      <c r="M275" s="36"/>
      <c r="N275" s="45"/>
      <c r="O275" s="21">
        <f t="shared" si="332"/>
        <v>0</v>
      </c>
      <c r="P275" s="248"/>
      <c r="Q275" s="248"/>
      <c r="R275" s="248"/>
      <c r="S275" s="248"/>
      <c r="T275" s="248"/>
    </row>
    <row r="276" spans="1:20" ht="12.75" customHeight="1">
      <c r="A276" s="250"/>
      <c r="B276" s="256"/>
      <c r="C276" s="256"/>
      <c r="D276" s="253"/>
      <c r="E276" s="258"/>
      <c r="F276" s="255"/>
      <c r="G276" s="257"/>
      <c r="H276" s="248"/>
      <c r="I276" s="257"/>
      <c r="J276" s="248"/>
      <c r="K276" s="25"/>
      <c r="L276" s="25"/>
      <c r="M276" s="25"/>
      <c r="N276" s="44"/>
      <c r="O276" s="21">
        <f t="shared" si="332"/>
        <v>0</v>
      </c>
      <c r="P276" s="248"/>
      <c r="Q276" s="248"/>
      <c r="R276" s="248"/>
      <c r="S276" s="248"/>
      <c r="T276" s="248"/>
    </row>
    <row r="277" spans="1:20" ht="12.75" customHeight="1">
      <c r="A277" s="250">
        <v>9</v>
      </c>
      <c r="B277" s="256" t="s">
        <v>127</v>
      </c>
      <c r="C277" s="256" t="s">
        <v>128</v>
      </c>
      <c r="D277" s="253" t="s">
        <v>31</v>
      </c>
      <c r="E277" s="294">
        <v>6.0000000000000001E-3</v>
      </c>
      <c r="F277" s="255">
        <f t="shared" ref="F277" si="362">H277+J277+R277</f>
        <v>2118.6225800000002</v>
      </c>
      <c r="G277" s="257">
        <v>190</v>
      </c>
      <c r="H277" s="248">
        <f t="shared" si="318"/>
        <v>344.47949999999997</v>
      </c>
      <c r="I277" s="257">
        <v>362</v>
      </c>
      <c r="J277" s="248">
        <f t="shared" si="319"/>
        <v>861.95096000000001</v>
      </c>
      <c r="K277" s="25" t="s">
        <v>129</v>
      </c>
      <c r="L277" s="25" t="s">
        <v>31</v>
      </c>
      <c r="M277" s="25">
        <v>1</v>
      </c>
      <c r="N277" s="45">
        <v>796</v>
      </c>
      <c r="O277" s="21">
        <f t="shared" si="332"/>
        <v>796</v>
      </c>
      <c r="P277" s="248">
        <f t="shared" ref="P277" si="363">E277*F277</f>
        <v>12.711735480000002</v>
      </c>
      <c r="Q277" s="248">
        <f t="shared" ref="Q277" si="364">SUM(O277:O280)</f>
        <v>796</v>
      </c>
      <c r="R277" s="248">
        <f t="shared" ref="R277" si="365">Q277*1.02*1.05*$R$14</f>
        <v>912.19212000000005</v>
      </c>
      <c r="S277" s="248">
        <f t="shared" ref="S277" si="366">F277*$S$21</f>
        <v>2483.238126011915</v>
      </c>
      <c r="T277" s="248">
        <f t="shared" ref="T277" si="367">E277*S277</f>
        <v>14.89942875607149</v>
      </c>
    </row>
    <row r="278" spans="1:20" ht="12.75" customHeight="1">
      <c r="A278" s="250"/>
      <c r="B278" s="256"/>
      <c r="C278" s="256"/>
      <c r="D278" s="253"/>
      <c r="E278" s="294"/>
      <c r="F278" s="255"/>
      <c r="G278" s="257"/>
      <c r="H278" s="248"/>
      <c r="I278" s="257"/>
      <c r="J278" s="248"/>
      <c r="K278" s="25"/>
      <c r="L278" s="25"/>
      <c r="M278" s="25"/>
      <c r="N278" s="44"/>
      <c r="O278" s="21">
        <f t="shared" si="332"/>
        <v>0</v>
      </c>
      <c r="P278" s="248"/>
      <c r="Q278" s="248"/>
      <c r="R278" s="248"/>
      <c r="S278" s="248"/>
      <c r="T278" s="248"/>
    </row>
    <row r="279" spans="1:20" ht="12.75" customHeight="1">
      <c r="A279" s="250"/>
      <c r="B279" s="256"/>
      <c r="C279" s="256"/>
      <c r="D279" s="253"/>
      <c r="E279" s="294"/>
      <c r="F279" s="255"/>
      <c r="G279" s="257"/>
      <c r="H279" s="248"/>
      <c r="I279" s="257"/>
      <c r="J279" s="248"/>
      <c r="K279" s="25"/>
      <c r="L279" s="25"/>
      <c r="M279" s="26"/>
      <c r="N279" s="44"/>
      <c r="O279" s="21">
        <f t="shared" si="332"/>
        <v>0</v>
      </c>
      <c r="P279" s="248"/>
      <c r="Q279" s="248"/>
      <c r="R279" s="248"/>
      <c r="S279" s="248"/>
      <c r="T279" s="248"/>
    </row>
    <row r="280" spans="1:20" ht="12.75" customHeight="1">
      <c r="A280" s="250"/>
      <c r="B280" s="256"/>
      <c r="C280" s="256"/>
      <c r="D280" s="253"/>
      <c r="E280" s="294"/>
      <c r="F280" s="255"/>
      <c r="G280" s="257"/>
      <c r="H280" s="248"/>
      <c r="I280" s="257"/>
      <c r="J280" s="248"/>
      <c r="K280" s="25"/>
      <c r="L280" s="25"/>
      <c r="M280" s="25"/>
      <c r="N280" s="44"/>
      <c r="O280" s="21">
        <f t="shared" si="332"/>
        <v>0</v>
      </c>
      <c r="P280" s="248"/>
      <c r="Q280" s="248"/>
      <c r="R280" s="248"/>
      <c r="S280" s="248"/>
      <c r="T280" s="248"/>
    </row>
    <row r="281" spans="1:20" ht="12.75" customHeight="1">
      <c r="A281" s="250">
        <v>10</v>
      </c>
      <c r="B281" s="256" t="s">
        <v>33</v>
      </c>
      <c r="C281" s="256" t="s">
        <v>130</v>
      </c>
      <c r="D281" s="253" t="s">
        <v>34</v>
      </c>
      <c r="E281" s="294">
        <v>2.3519999999999999</v>
      </c>
      <c r="F281" s="255">
        <f t="shared" ref="F281" si="368">H281+J281+R281</f>
        <v>1.1459700000000002</v>
      </c>
      <c r="G281" s="257"/>
      <c r="H281" s="248">
        <f t="shared" si="318"/>
        <v>0</v>
      </c>
      <c r="I281" s="257"/>
      <c r="J281" s="248">
        <f t="shared" si="319"/>
        <v>0</v>
      </c>
      <c r="K281" s="25" t="s">
        <v>131</v>
      </c>
      <c r="L281" s="25" t="s">
        <v>34</v>
      </c>
      <c r="M281" s="25">
        <v>1</v>
      </c>
      <c r="N281" s="45">
        <v>1</v>
      </c>
      <c r="O281" s="21">
        <f t="shared" si="332"/>
        <v>1</v>
      </c>
      <c r="P281" s="248">
        <f t="shared" ref="P281" si="369">E281*F281</f>
        <v>2.6953214400000003</v>
      </c>
      <c r="Q281" s="248">
        <f t="shared" ref="Q281" si="370">SUM(O281:O284)</f>
        <v>1</v>
      </c>
      <c r="R281" s="248">
        <f t="shared" ref="R281" si="371">Q281*1.02*1.05*$R$14</f>
        <v>1.1459700000000002</v>
      </c>
      <c r="S281" s="248">
        <f t="shared" ref="S281" si="372">F281*$S$21</f>
        <v>1.3431917615387041</v>
      </c>
      <c r="T281" s="248">
        <f t="shared" ref="T281" si="373">E281*S281</f>
        <v>3.1591870231390318</v>
      </c>
    </row>
    <row r="282" spans="1:20" ht="12.75" customHeight="1">
      <c r="A282" s="250"/>
      <c r="B282" s="256"/>
      <c r="C282" s="256"/>
      <c r="D282" s="253"/>
      <c r="E282" s="294"/>
      <c r="F282" s="255"/>
      <c r="G282" s="257"/>
      <c r="H282" s="248"/>
      <c r="I282" s="257"/>
      <c r="J282" s="248"/>
      <c r="K282" s="25"/>
      <c r="L282" s="25"/>
      <c r="M282" s="25"/>
      <c r="N282" s="45"/>
      <c r="O282" s="21">
        <f t="shared" si="332"/>
        <v>0</v>
      </c>
      <c r="P282" s="248"/>
      <c r="Q282" s="248"/>
      <c r="R282" s="248"/>
      <c r="S282" s="248"/>
      <c r="T282" s="248"/>
    </row>
    <row r="283" spans="1:20" ht="12.75" customHeight="1">
      <c r="A283" s="250"/>
      <c r="B283" s="256"/>
      <c r="C283" s="256"/>
      <c r="D283" s="253"/>
      <c r="E283" s="294"/>
      <c r="F283" s="255"/>
      <c r="G283" s="257"/>
      <c r="H283" s="248"/>
      <c r="I283" s="257"/>
      <c r="J283" s="248"/>
      <c r="K283" s="25"/>
      <c r="L283" s="25"/>
      <c r="M283" s="25"/>
      <c r="N283" s="45"/>
      <c r="O283" s="21">
        <f t="shared" si="332"/>
        <v>0</v>
      </c>
      <c r="P283" s="248"/>
      <c r="Q283" s="248"/>
      <c r="R283" s="248"/>
      <c r="S283" s="248"/>
      <c r="T283" s="248"/>
    </row>
    <row r="284" spans="1:20" ht="12.75" customHeight="1">
      <c r="A284" s="250"/>
      <c r="B284" s="256"/>
      <c r="C284" s="256"/>
      <c r="D284" s="253"/>
      <c r="E284" s="294"/>
      <c r="F284" s="255"/>
      <c r="G284" s="257"/>
      <c r="H284" s="248"/>
      <c r="I284" s="257"/>
      <c r="J284" s="248"/>
      <c r="K284" s="25"/>
      <c r="L284" s="25"/>
      <c r="M284" s="25"/>
      <c r="N284" s="45"/>
      <c r="O284" s="21">
        <f t="shared" si="332"/>
        <v>0</v>
      </c>
      <c r="P284" s="248"/>
      <c r="Q284" s="248"/>
      <c r="R284" s="248"/>
      <c r="S284" s="248"/>
      <c r="T284" s="248"/>
    </row>
    <row r="285" spans="1:20" ht="12.75" customHeight="1">
      <c r="A285" s="250">
        <v>11</v>
      </c>
      <c r="B285" s="256" t="s">
        <v>33</v>
      </c>
      <c r="C285" s="256" t="s">
        <v>132</v>
      </c>
      <c r="D285" s="253" t="s">
        <v>34</v>
      </c>
      <c r="E285" s="294">
        <v>0.67200000000000004</v>
      </c>
      <c r="F285" s="255">
        <f t="shared" ref="F285" si="374">H285+J285+R285</f>
        <v>1.2032685000000003</v>
      </c>
      <c r="G285" s="249"/>
      <c r="H285" s="248">
        <f t="shared" si="318"/>
        <v>0</v>
      </c>
      <c r="I285" s="257"/>
      <c r="J285" s="248">
        <f t="shared" si="319"/>
        <v>0</v>
      </c>
      <c r="K285" s="25" t="s">
        <v>133</v>
      </c>
      <c r="L285" s="25" t="s">
        <v>34</v>
      </c>
      <c r="M285" s="25">
        <v>1</v>
      </c>
      <c r="N285" s="45">
        <v>1.05</v>
      </c>
      <c r="O285" s="21">
        <f t="shared" si="332"/>
        <v>1.05</v>
      </c>
      <c r="P285" s="248">
        <f t="shared" ref="P285" si="375">E285*F285</f>
        <v>0.8085964320000002</v>
      </c>
      <c r="Q285" s="248">
        <f t="shared" ref="Q285" si="376">SUM(O285:O288)</f>
        <v>1.05</v>
      </c>
      <c r="R285" s="248">
        <f t="shared" ref="R285" si="377">Q285*1.02*1.05*$R$14</f>
        <v>1.2032685000000003</v>
      </c>
      <c r="S285" s="248">
        <f t="shared" ref="S285" si="378">F285*$S$21</f>
        <v>1.4103513496156397</v>
      </c>
      <c r="T285" s="248">
        <f t="shared" ref="T285" si="379">E285*S285</f>
        <v>0.94775610694170997</v>
      </c>
    </row>
    <row r="286" spans="1:20" ht="12.75" customHeight="1">
      <c r="A286" s="250"/>
      <c r="B286" s="256"/>
      <c r="C286" s="256"/>
      <c r="D286" s="253"/>
      <c r="E286" s="294"/>
      <c r="F286" s="255"/>
      <c r="G286" s="249"/>
      <c r="H286" s="248"/>
      <c r="I286" s="257"/>
      <c r="J286" s="248"/>
      <c r="K286" s="25"/>
      <c r="L286" s="25"/>
      <c r="M286" s="25"/>
      <c r="N286" s="44"/>
      <c r="O286" s="21">
        <f t="shared" si="332"/>
        <v>0</v>
      </c>
      <c r="P286" s="248"/>
      <c r="Q286" s="248"/>
      <c r="R286" s="248"/>
      <c r="S286" s="248"/>
      <c r="T286" s="248"/>
    </row>
    <row r="287" spans="1:20" ht="12.75" customHeight="1">
      <c r="A287" s="250"/>
      <c r="B287" s="256"/>
      <c r="C287" s="256"/>
      <c r="D287" s="253"/>
      <c r="E287" s="294"/>
      <c r="F287" s="255"/>
      <c r="G287" s="249"/>
      <c r="H287" s="248"/>
      <c r="I287" s="257"/>
      <c r="J287" s="248"/>
      <c r="K287" s="25"/>
      <c r="L287" s="25"/>
      <c r="M287" s="26"/>
      <c r="N287" s="44"/>
      <c r="O287" s="21">
        <f t="shared" si="332"/>
        <v>0</v>
      </c>
      <c r="P287" s="248"/>
      <c r="Q287" s="248"/>
      <c r="R287" s="248"/>
      <c r="S287" s="248"/>
      <c r="T287" s="248"/>
    </row>
    <row r="288" spans="1:20" ht="12.75" customHeight="1">
      <c r="A288" s="250"/>
      <c r="B288" s="256"/>
      <c r="C288" s="256"/>
      <c r="D288" s="253"/>
      <c r="E288" s="294"/>
      <c r="F288" s="255"/>
      <c r="G288" s="249"/>
      <c r="H288" s="248"/>
      <c r="I288" s="257"/>
      <c r="J288" s="248"/>
      <c r="K288" s="25"/>
      <c r="L288" s="25"/>
      <c r="M288" s="25"/>
      <c r="N288" s="44"/>
      <c r="O288" s="21">
        <f t="shared" si="332"/>
        <v>0</v>
      </c>
      <c r="P288" s="248"/>
      <c r="Q288" s="248"/>
      <c r="R288" s="248"/>
      <c r="S288" s="248"/>
      <c r="T288" s="248"/>
    </row>
    <row r="289" spans="1:20" ht="12.75" customHeight="1">
      <c r="A289" s="250">
        <v>12</v>
      </c>
      <c r="B289" s="256" t="s">
        <v>134</v>
      </c>
      <c r="C289" s="251" t="s">
        <v>135</v>
      </c>
      <c r="D289" s="250" t="s">
        <v>26</v>
      </c>
      <c r="E289" s="254">
        <v>23.6</v>
      </c>
      <c r="F289" s="255">
        <f t="shared" ref="F289" si="380">H289+J289+R289</f>
        <v>1.0045195308899999</v>
      </c>
      <c r="G289" s="257">
        <v>0.38400000000000001</v>
      </c>
      <c r="H289" s="248">
        <f t="shared" si="318"/>
        <v>0.69621119999999992</v>
      </c>
      <c r="I289" s="249"/>
      <c r="J289" s="248">
        <f t="shared" si="319"/>
        <v>0</v>
      </c>
      <c r="K289" s="25" t="s">
        <v>35</v>
      </c>
      <c r="L289" s="25" t="s">
        <v>34</v>
      </c>
      <c r="M289" s="25">
        <v>0.24399999999999999</v>
      </c>
      <c r="N289" s="27">
        <v>1.012</v>
      </c>
      <c r="O289" s="21">
        <f t="shared" si="332"/>
        <v>0.24692800000000001</v>
      </c>
      <c r="P289" s="248">
        <f t="shared" ref="P289" si="381">E289*F289</f>
        <v>23.706660929003998</v>
      </c>
      <c r="Q289" s="248">
        <f t="shared" ref="Q289" si="382">SUM(O289:O292)</f>
        <v>0.26903700000000003</v>
      </c>
      <c r="R289" s="248">
        <f t="shared" ref="R289" si="383">Q289*1.02*1.05*$R$14</f>
        <v>0.30830833089000004</v>
      </c>
      <c r="S289" s="248">
        <f t="shared" ref="S289" si="384">F289*$S$21</f>
        <v>1.1773976266361001</v>
      </c>
      <c r="T289" s="248">
        <f t="shared" ref="T289" si="385">E289*S289</f>
        <v>27.786583988611966</v>
      </c>
    </row>
    <row r="290" spans="1:20" ht="12.75" customHeight="1">
      <c r="A290" s="250"/>
      <c r="B290" s="256"/>
      <c r="C290" s="251"/>
      <c r="D290" s="250"/>
      <c r="E290" s="254"/>
      <c r="F290" s="255"/>
      <c r="G290" s="257"/>
      <c r="H290" s="248"/>
      <c r="I290" s="249"/>
      <c r="J290" s="248"/>
      <c r="K290" s="25" t="s">
        <v>91</v>
      </c>
      <c r="L290" s="25" t="s">
        <v>34</v>
      </c>
      <c r="M290" s="25">
        <v>2E-3</v>
      </c>
      <c r="N290" s="27">
        <v>0.7</v>
      </c>
      <c r="O290" s="21">
        <f t="shared" si="332"/>
        <v>1.4E-3</v>
      </c>
      <c r="P290" s="248"/>
      <c r="Q290" s="248"/>
      <c r="R290" s="248"/>
      <c r="S290" s="248"/>
      <c r="T290" s="248"/>
    </row>
    <row r="291" spans="1:20" ht="12.75" customHeight="1">
      <c r="A291" s="250"/>
      <c r="B291" s="256"/>
      <c r="C291" s="251"/>
      <c r="D291" s="250"/>
      <c r="E291" s="254"/>
      <c r="F291" s="255"/>
      <c r="G291" s="257"/>
      <c r="H291" s="248"/>
      <c r="I291" s="249"/>
      <c r="J291" s="248"/>
      <c r="K291" s="25" t="s">
        <v>36</v>
      </c>
      <c r="L291" s="25" t="s">
        <v>34</v>
      </c>
      <c r="M291" s="25">
        <v>2.7E-2</v>
      </c>
      <c r="N291" s="27">
        <v>0.76700000000000002</v>
      </c>
      <c r="O291" s="21">
        <f t="shared" si="332"/>
        <v>2.0709000000000002E-2</v>
      </c>
      <c r="P291" s="248"/>
      <c r="Q291" s="248"/>
      <c r="R291" s="248"/>
      <c r="S291" s="248"/>
      <c r="T291" s="248"/>
    </row>
    <row r="292" spans="1:20" ht="12.75" customHeight="1">
      <c r="A292" s="250"/>
      <c r="B292" s="256"/>
      <c r="C292" s="251"/>
      <c r="D292" s="250"/>
      <c r="E292" s="254"/>
      <c r="F292" s="255"/>
      <c r="G292" s="257"/>
      <c r="H292" s="248"/>
      <c r="I292" s="249"/>
      <c r="J292" s="248"/>
      <c r="K292" s="25"/>
      <c r="L292" s="25"/>
      <c r="M292" s="25"/>
      <c r="N292" s="44"/>
      <c r="O292" s="21">
        <f t="shared" si="332"/>
        <v>0</v>
      </c>
      <c r="P292" s="248"/>
      <c r="Q292" s="248"/>
      <c r="R292" s="248"/>
      <c r="S292" s="248"/>
      <c r="T292" s="248"/>
    </row>
    <row r="293" spans="1:20" ht="12.75" customHeight="1">
      <c r="A293" s="250">
        <v>13</v>
      </c>
      <c r="B293" s="256" t="s">
        <v>136</v>
      </c>
      <c r="C293" s="256" t="s">
        <v>149</v>
      </c>
      <c r="D293" s="253" t="s">
        <v>38</v>
      </c>
      <c r="E293" s="265">
        <v>6</v>
      </c>
      <c r="F293" s="255">
        <f t="shared" ref="F293" si="386">H293+J293+R293</f>
        <v>2.9696014799999997E-2</v>
      </c>
      <c r="G293" s="260">
        <v>1.49E-2</v>
      </c>
      <c r="H293" s="248">
        <f t="shared" si="318"/>
        <v>2.7014444999999998E-2</v>
      </c>
      <c r="I293" s="260"/>
      <c r="J293" s="248">
        <f t="shared" si="319"/>
        <v>0</v>
      </c>
      <c r="K293" s="25" t="s">
        <v>54</v>
      </c>
      <c r="L293" s="25" t="s">
        <v>42</v>
      </c>
      <c r="M293" s="25">
        <v>1.5599999999999999E-2</v>
      </c>
      <c r="N293" s="44">
        <v>0.15</v>
      </c>
      <c r="O293" s="21">
        <f t="shared" si="332"/>
        <v>2.3399999999999996E-3</v>
      </c>
      <c r="P293" s="248">
        <f t="shared" ref="P293" si="387">E293*F293</f>
        <v>0.17817608879999997</v>
      </c>
      <c r="Q293" s="248">
        <f t="shared" ref="Q293" si="388">SUM(O293:O296)</f>
        <v>2.3399999999999996E-3</v>
      </c>
      <c r="R293" s="248">
        <f t="shared" ref="R293" si="389">Q293*1.02*1.05*$R$14</f>
        <v>2.6815697999999998E-3</v>
      </c>
      <c r="S293" s="248">
        <f t="shared" ref="S293" si="390">F293*$S$21</f>
        <v>3.4806707356991387E-2</v>
      </c>
      <c r="T293" s="248">
        <f t="shared" ref="T293" si="391">E293*S293</f>
        <v>0.20884024414194832</v>
      </c>
    </row>
    <row r="294" spans="1:20" ht="12.75" customHeight="1">
      <c r="A294" s="250"/>
      <c r="B294" s="256"/>
      <c r="C294" s="256"/>
      <c r="D294" s="253"/>
      <c r="E294" s="265"/>
      <c r="F294" s="255"/>
      <c r="G294" s="260"/>
      <c r="H294" s="248"/>
      <c r="I294" s="260"/>
      <c r="J294" s="248"/>
      <c r="K294" s="25"/>
      <c r="L294" s="25"/>
      <c r="M294" s="25"/>
      <c r="N294" s="44"/>
      <c r="O294" s="21">
        <f t="shared" si="332"/>
        <v>0</v>
      </c>
      <c r="P294" s="248"/>
      <c r="Q294" s="248"/>
      <c r="R294" s="248"/>
      <c r="S294" s="248"/>
      <c r="T294" s="248"/>
    </row>
    <row r="295" spans="1:20" ht="12.75" customHeight="1">
      <c r="A295" s="250"/>
      <c r="B295" s="256"/>
      <c r="C295" s="256"/>
      <c r="D295" s="253"/>
      <c r="E295" s="265"/>
      <c r="F295" s="255"/>
      <c r="G295" s="260"/>
      <c r="H295" s="248"/>
      <c r="I295" s="260"/>
      <c r="J295" s="248"/>
      <c r="K295" s="25"/>
      <c r="L295" s="25"/>
      <c r="M295" s="26"/>
      <c r="N295" s="44"/>
      <c r="O295" s="21">
        <f t="shared" si="332"/>
        <v>0</v>
      </c>
      <c r="P295" s="248"/>
      <c r="Q295" s="248"/>
      <c r="R295" s="248"/>
      <c r="S295" s="248"/>
      <c r="T295" s="248"/>
    </row>
    <row r="296" spans="1:20" ht="12.75" customHeight="1">
      <c r="A296" s="250"/>
      <c r="B296" s="256"/>
      <c r="C296" s="256"/>
      <c r="D296" s="253"/>
      <c r="E296" s="265"/>
      <c r="F296" s="255"/>
      <c r="G296" s="260"/>
      <c r="H296" s="248"/>
      <c r="I296" s="260"/>
      <c r="J296" s="248"/>
      <c r="K296" s="25"/>
      <c r="L296" s="25"/>
      <c r="M296" s="25"/>
      <c r="N296" s="44"/>
      <c r="O296" s="21">
        <f t="shared" si="332"/>
        <v>0</v>
      </c>
      <c r="P296" s="248"/>
      <c r="Q296" s="248"/>
      <c r="R296" s="248"/>
      <c r="S296" s="248"/>
      <c r="T296" s="248"/>
    </row>
    <row r="297" spans="1:20" ht="12.75" customHeight="1">
      <c r="A297" s="250">
        <v>14</v>
      </c>
      <c r="B297" s="256" t="s">
        <v>136</v>
      </c>
      <c r="C297" s="256" t="s">
        <v>155</v>
      </c>
      <c r="D297" s="253" t="s">
        <v>38</v>
      </c>
      <c r="E297" s="265">
        <v>120</v>
      </c>
      <c r="F297" s="255">
        <f t="shared" ref="F297" si="392">H297+J297+R297</f>
        <v>2.9696014799999997E-2</v>
      </c>
      <c r="G297" s="260">
        <v>1.49E-2</v>
      </c>
      <c r="H297" s="248">
        <f t="shared" si="318"/>
        <v>2.7014444999999998E-2</v>
      </c>
      <c r="I297" s="260"/>
      <c r="J297" s="248">
        <f t="shared" si="319"/>
        <v>0</v>
      </c>
      <c r="K297" s="25" t="s">
        <v>54</v>
      </c>
      <c r="L297" s="25" t="s">
        <v>42</v>
      </c>
      <c r="M297" s="25">
        <v>1.5599999999999999E-2</v>
      </c>
      <c r="N297" s="44">
        <v>0.15</v>
      </c>
      <c r="O297" s="21">
        <f t="shared" si="332"/>
        <v>2.3399999999999996E-3</v>
      </c>
      <c r="P297" s="248">
        <f t="shared" ref="P297" si="393">E297*F297</f>
        <v>3.5635217759999995</v>
      </c>
      <c r="Q297" s="248">
        <f t="shared" ref="Q297" si="394">SUM(O297:O300)</f>
        <v>2.3399999999999996E-3</v>
      </c>
      <c r="R297" s="248">
        <f t="shared" ref="R297" si="395">Q297*1.02*1.05*$R$14</f>
        <v>2.6815697999999998E-3</v>
      </c>
      <c r="S297" s="248">
        <f t="shared" ref="S297" si="396">F297*$S$21</f>
        <v>3.4806707356991387E-2</v>
      </c>
      <c r="T297" s="248">
        <f t="shared" ref="T297" si="397">E297*S297</f>
        <v>4.1768048828389661</v>
      </c>
    </row>
    <row r="298" spans="1:20" ht="12.75" customHeight="1">
      <c r="A298" s="250"/>
      <c r="B298" s="256"/>
      <c r="C298" s="256"/>
      <c r="D298" s="253"/>
      <c r="E298" s="265"/>
      <c r="F298" s="255"/>
      <c r="G298" s="260"/>
      <c r="H298" s="248"/>
      <c r="I298" s="260"/>
      <c r="J298" s="248"/>
      <c r="K298" s="25"/>
      <c r="L298" s="25"/>
      <c r="M298" s="25"/>
      <c r="N298" s="44"/>
      <c r="O298" s="21">
        <f t="shared" si="332"/>
        <v>0</v>
      </c>
      <c r="P298" s="248"/>
      <c r="Q298" s="248"/>
      <c r="R298" s="248"/>
      <c r="S298" s="248"/>
      <c r="T298" s="248"/>
    </row>
    <row r="299" spans="1:20" ht="12.75" customHeight="1">
      <c r="A299" s="250"/>
      <c r="B299" s="256"/>
      <c r="C299" s="256"/>
      <c r="D299" s="253"/>
      <c r="E299" s="265"/>
      <c r="F299" s="255"/>
      <c r="G299" s="260"/>
      <c r="H299" s="248"/>
      <c r="I299" s="260"/>
      <c r="J299" s="248"/>
      <c r="K299" s="25"/>
      <c r="L299" s="25"/>
      <c r="M299" s="26"/>
      <c r="N299" s="44"/>
      <c r="O299" s="21">
        <f t="shared" si="332"/>
        <v>0</v>
      </c>
      <c r="P299" s="248"/>
      <c r="Q299" s="248"/>
      <c r="R299" s="248"/>
      <c r="S299" s="248"/>
      <c r="T299" s="248"/>
    </row>
    <row r="300" spans="1:20" ht="12.75" customHeight="1">
      <c r="A300" s="250"/>
      <c r="B300" s="256"/>
      <c r="C300" s="256"/>
      <c r="D300" s="253"/>
      <c r="E300" s="265"/>
      <c r="F300" s="255"/>
      <c r="G300" s="260"/>
      <c r="H300" s="248"/>
      <c r="I300" s="260"/>
      <c r="J300" s="248"/>
      <c r="K300" s="25"/>
      <c r="L300" s="25"/>
      <c r="M300" s="25"/>
      <c r="N300" s="44"/>
      <c r="O300" s="21">
        <f t="shared" si="332"/>
        <v>0</v>
      </c>
      <c r="P300" s="248"/>
      <c r="Q300" s="248"/>
      <c r="R300" s="248"/>
      <c r="S300" s="248"/>
      <c r="T300" s="248"/>
    </row>
    <row r="301" spans="1:20" ht="12.75" customHeight="1">
      <c r="A301" s="340"/>
      <c r="B301" s="341"/>
      <c r="C301" s="342" t="s">
        <v>176</v>
      </c>
      <c r="D301" s="340"/>
      <c r="E301" s="345"/>
      <c r="F301" s="346"/>
      <c r="G301" s="349"/>
      <c r="H301" s="343"/>
      <c r="I301" s="349"/>
      <c r="J301" s="343"/>
      <c r="K301" s="56"/>
      <c r="L301" s="56"/>
      <c r="M301" s="56"/>
      <c r="N301" s="57"/>
      <c r="O301" s="58"/>
      <c r="P301" s="343"/>
      <c r="Q301" s="343"/>
      <c r="R301" s="343"/>
      <c r="S301" s="343"/>
      <c r="T301" s="344">
        <f>SUM(T245:T300)</f>
        <v>565.07260583647201</v>
      </c>
    </row>
    <row r="302" spans="1:20" ht="12.75" customHeight="1">
      <c r="A302" s="340"/>
      <c r="B302" s="341"/>
      <c r="C302" s="342"/>
      <c r="D302" s="340"/>
      <c r="E302" s="345"/>
      <c r="F302" s="347"/>
      <c r="G302" s="349"/>
      <c r="H302" s="343"/>
      <c r="I302" s="349"/>
      <c r="J302" s="343"/>
      <c r="K302" s="56"/>
      <c r="L302" s="56"/>
      <c r="M302" s="56"/>
      <c r="N302" s="57"/>
      <c r="O302" s="58"/>
      <c r="P302" s="343"/>
      <c r="Q302" s="343"/>
      <c r="R302" s="343"/>
      <c r="S302" s="343"/>
      <c r="T302" s="344"/>
    </row>
    <row r="303" spans="1:20" ht="12.75" customHeight="1">
      <c r="A303" s="340"/>
      <c r="B303" s="341"/>
      <c r="C303" s="342"/>
      <c r="D303" s="340"/>
      <c r="E303" s="345"/>
      <c r="F303" s="347"/>
      <c r="G303" s="349"/>
      <c r="H303" s="343"/>
      <c r="I303" s="349"/>
      <c r="J303" s="343"/>
      <c r="K303" s="56"/>
      <c r="L303" s="56"/>
      <c r="M303" s="59"/>
      <c r="N303" s="57"/>
      <c r="O303" s="58"/>
      <c r="P303" s="343"/>
      <c r="Q303" s="343"/>
      <c r="R303" s="343"/>
      <c r="S303" s="343"/>
      <c r="T303" s="344"/>
    </row>
    <row r="304" spans="1:20" ht="12.75" customHeight="1">
      <c r="A304" s="340"/>
      <c r="B304" s="341"/>
      <c r="C304" s="342"/>
      <c r="D304" s="340"/>
      <c r="E304" s="345"/>
      <c r="F304" s="348"/>
      <c r="G304" s="349"/>
      <c r="H304" s="343"/>
      <c r="I304" s="349"/>
      <c r="J304" s="343"/>
      <c r="K304" s="56"/>
      <c r="L304" s="56"/>
      <c r="M304" s="56"/>
      <c r="N304" s="57"/>
      <c r="O304" s="58"/>
      <c r="P304" s="343"/>
      <c r="Q304" s="343"/>
      <c r="R304" s="343"/>
      <c r="S304" s="343"/>
      <c r="T304" s="344"/>
    </row>
    <row r="305" spans="1:20" ht="12.75" customHeight="1">
      <c r="A305" s="340"/>
      <c r="B305" s="341"/>
      <c r="C305" s="342" t="s">
        <v>177</v>
      </c>
      <c r="D305" s="340"/>
      <c r="E305" s="345"/>
      <c r="F305" s="346"/>
      <c r="G305" s="349"/>
      <c r="H305" s="343"/>
      <c r="I305" s="349"/>
      <c r="J305" s="343"/>
      <c r="K305" s="56"/>
      <c r="L305" s="56"/>
      <c r="M305" s="56"/>
      <c r="N305" s="57"/>
      <c r="O305" s="58"/>
      <c r="P305" s="343"/>
      <c r="Q305" s="343"/>
      <c r="R305" s="343"/>
      <c r="S305" s="343"/>
      <c r="T305" s="356">
        <f>(T301*100%)/'Cav-Nax'!$T$273</f>
        <v>8.9825875900294422E-2</v>
      </c>
    </row>
    <row r="306" spans="1:20" ht="12.75" customHeight="1">
      <c r="A306" s="340"/>
      <c r="B306" s="341"/>
      <c r="C306" s="342"/>
      <c r="D306" s="340"/>
      <c r="E306" s="345"/>
      <c r="F306" s="347"/>
      <c r="G306" s="349"/>
      <c r="H306" s="343"/>
      <c r="I306" s="349"/>
      <c r="J306" s="343"/>
      <c r="K306" s="56"/>
      <c r="L306" s="56"/>
      <c r="M306" s="56"/>
      <c r="N306" s="57"/>
      <c r="O306" s="58"/>
      <c r="P306" s="343"/>
      <c r="Q306" s="343"/>
      <c r="R306" s="343"/>
      <c r="S306" s="343"/>
      <c r="T306" s="356"/>
    </row>
    <row r="307" spans="1:20" ht="12.75" customHeight="1">
      <c r="A307" s="340"/>
      <c r="B307" s="341"/>
      <c r="C307" s="342"/>
      <c r="D307" s="340"/>
      <c r="E307" s="345"/>
      <c r="F307" s="347"/>
      <c r="G307" s="349"/>
      <c r="H307" s="343"/>
      <c r="I307" s="349"/>
      <c r="J307" s="343"/>
      <c r="K307" s="56"/>
      <c r="L307" s="56"/>
      <c r="M307" s="59"/>
      <c r="N307" s="57"/>
      <c r="O307" s="58"/>
      <c r="P307" s="343"/>
      <c r="Q307" s="343"/>
      <c r="R307" s="343"/>
      <c r="S307" s="343"/>
      <c r="T307" s="356"/>
    </row>
    <row r="308" spans="1:20" ht="12.75" customHeight="1">
      <c r="A308" s="340"/>
      <c r="B308" s="341"/>
      <c r="C308" s="342"/>
      <c r="D308" s="340"/>
      <c r="E308" s="345"/>
      <c r="F308" s="348"/>
      <c r="G308" s="349"/>
      <c r="H308" s="343"/>
      <c r="I308" s="349"/>
      <c r="J308" s="343"/>
      <c r="K308" s="56"/>
      <c r="L308" s="56"/>
      <c r="M308" s="56"/>
      <c r="N308" s="57"/>
      <c r="O308" s="58"/>
      <c r="P308" s="343"/>
      <c r="Q308" s="343"/>
      <c r="R308" s="343"/>
      <c r="S308" s="343"/>
      <c r="T308" s="356"/>
    </row>
    <row r="309" spans="1:20" ht="12.75" customHeight="1">
      <c r="A309" s="250"/>
      <c r="B309" s="256"/>
      <c r="C309" s="303" t="s">
        <v>28</v>
      </c>
      <c r="D309" s="253"/>
      <c r="E309" s="265"/>
      <c r="F309" s="255">
        <f t="shared" ref="F309" si="398">H309+J309+R309</f>
        <v>0</v>
      </c>
      <c r="G309" s="257"/>
      <c r="H309" s="248">
        <f t="shared" si="318"/>
        <v>0</v>
      </c>
      <c r="I309" s="260"/>
      <c r="J309" s="248">
        <f t="shared" si="319"/>
        <v>0</v>
      </c>
      <c r="K309" s="45"/>
      <c r="L309" s="25"/>
      <c r="M309" s="25"/>
      <c r="N309" s="45"/>
      <c r="O309" s="21">
        <f t="shared" si="332"/>
        <v>0</v>
      </c>
      <c r="P309" s="248">
        <f t="shared" ref="P309" si="399">E309*F309</f>
        <v>0</v>
      </c>
      <c r="Q309" s="248">
        <f t="shared" ref="Q309" si="400">SUM(O309:O312)</f>
        <v>0</v>
      </c>
      <c r="R309" s="248">
        <f t="shared" ref="R309" si="401">Q309*1.02*1.05*$R$14</f>
        <v>0</v>
      </c>
      <c r="S309" s="248">
        <f t="shared" ref="S309" si="402">F309*$S$21</f>
        <v>0</v>
      </c>
      <c r="T309" s="248">
        <f t="shared" ref="T309" si="403">E309*S309</f>
        <v>0</v>
      </c>
    </row>
    <row r="310" spans="1:20" ht="12.75" customHeight="1">
      <c r="A310" s="250"/>
      <c r="B310" s="256"/>
      <c r="C310" s="303"/>
      <c r="D310" s="253"/>
      <c r="E310" s="265"/>
      <c r="F310" s="255"/>
      <c r="G310" s="257"/>
      <c r="H310" s="248"/>
      <c r="I310" s="260"/>
      <c r="J310" s="248"/>
      <c r="K310" s="25"/>
      <c r="L310" s="25"/>
      <c r="M310" s="25"/>
      <c r="N310" s="45"/>
      <c r="O310" s="21">
        <f t="shared" si="332"/>
        <v>0</v>
      </c>
      <c r="P310" s="248"/>
      <c r="Q310" s="248"/>
      <c r="R310" s="248"/>
      <c r="S310" s="248"/>
      <c r="T310" s="248"/>
    </row>
    <row r="311" spans="1:20" ht="12.75" customHeight="1">
      <c r="A311" s="250"/>
      <c r="B311" s="256"/>
      <c r="C311" s="303"/>
      <c r="D311" s="253"/>
      <c r="E311" s="265"/>
      <c r="F311" s="255"/>
      <c r="G311" s="257"/>
      <c r="H311" s="248"/>
      <c r="I311" s="260"/>
      <c r="J311" s="248"/>
      <c r="K311" s="25"/>
      <c r="L311" s="25"/>
      <c r="M311" s="25"/>
      <c r="N311" s="45"/>
      <c r="O311" s="21">
        <f t="shared" si="332"/>
        <v>0</v>
      </c>
      <c r="P311" s="248"/>
      <c r="Q311" s="248"/>
      <c r="R311" s="248"/>
      <c r="S311" s="248"/>
      <c r="T311" s="248"/>
    </row>
    <row r="312" spans="1:20" ht="12.75" customHeight="1">
      <c r="A312" s="250"/>
      <c r="B312" s="256"/>
      <c r="C312" s="303"/>
      <c r="D312" s="253"/>
      <c r="E312" s="265"/>
      <c r="F312" s="255"/>
      <c r="G312" s="257"/>
      <c r="H312" s="248"/>
      <c r="I312" s="260"/>
      <c r="J312" s="248"/>
      <c r="K312" s="25"/>
      <c r="L312" s="25"/>
      <c r="M312" s="25"/>
      <c r="N312" s="44"/>
      <c r="O312" s="21">
        <f t="shared" si="332"/>
        <v>0</v>
      </c>
      <c r="P312" s="248"/>
      <c r="Q312" s="248"/>
      <c r="R312" s="248"/>
      <c r="S312" s="248"/>
      <c r="T312" s="248"/>
    </row>
    <row r="313" spans="1:20" ht="12.75" customHeight="1">
      <c r="A313" s="250">
        <v>1</v>
      </c>
      <c r="B313" s="256" t="s">
        <v>89</v>
      </c>
      <c r="C313" s="256" t="s">
        <v>146</v>
      </c>
      <c r="D313" s="250" t="s">
        <v>37</v>
      </c>
      <c r="E313" s="294">
        <v>15.9</v>
      </c>
      <c r="F313" s="255">
        <f t="shared" ref="F313" si="404">H313+J313+R313</f>
        <v>1.9943550000000001</v>
      </c>
      <c r="G313" s="257">
        <v>1.1000000000000001</v>
      </c>
      <c r="H313" s="248">
        <f t="shared" si="318"/>
        <v>1.9943550000000001</v>
      </c>
      <c r="I313" s="260"/>
      <c r="J313" s="248">
        <f t="shared" si="319"/>
        <v>0</v>
      </c>
      <c r="K313" s="25"/>
      <c r="L313" s="25"/>
      <c r="M313" s="25"/>
      <c r="N313" s="45"/>
      <c r="O313" s="21">
        <f t="shared" si="332"/>
        <v>0</v>
      </c>
      <c r="P313" s="248">
        <f t="shared" ref="P313" si="405">E313*F313</f>
        <v>31.710244500000002</v>
      </c>
      <c r="Q313" s="248">
        <f t="shared" ref="Q313" si="406">SUM(O313:O316)</f>
        <v>0</v>
      </c>
      <c r="R313" s="248">
        <f t="shared" ref="R313" si="407">Q313*1.02*1.05*$R$14</f>
        <v>0</v>
      </c>
      <c r="S313" s="248">
        <f t="shared" ref="S313" si="408">F313*$S$21</f>
        <v>2.337584060301336</v>
      </c>
      <c r="T313" s="248">
        <f t="shared" ref="T313" si="409">E313*S313</f>
        <v>37.167586558791243</v>
      </c>
    </row>
    <row r="314" spans="1:20" ht="12.75" customHeight="1">
      <c r="A314" s="250"/>
      <c r="B314" s="256"/>
      <c r="C314" s="256"/>
      <c r="D314" s="250"/>
      <c r="E314" s="294"/>
      <c r="F314" s="255"/>
      <c r="G314" s="257"/>
      <c r="H314" s="248"/>
      <c r="I314" s="260"/>
      <c r="J314" s="248"/>
      <c r="K314" s="25"/>
      <c r="L314" s="25"/>
      <c r="M314" s="25"/>
      <c r="N314" s="44"/>
      <c r="O314" s="21">
        <f t="shared" si="332"/>
        <v>0</v>
      </c>
      <c r="P314" s="248"/>
      <c r="Q314" s="248"/>
      <c r="R314" s="248"/>
      <c r="S314" s="248"/>
      <c r="T314" s="248"/>
    </row>
    <row r="315" spans="1:20" ht="12.75" customHeight="1">
      <c r="A315" s="250"/>
      <c r="B315" s="256"/>
      <c r="C315" s="256"/>
      <c r="D315" s="250"/>
      <c r="E315" s="294"/>
      <c r="F315" s="255"/>
      <c r="G315" s="257"/>
      <c r="H315" s="248"/>
      <c r="I315" s="260"/>
      <c r="J315" s="248"/>
      <c r="K315" s="25"/>
      <c r="L315" s="25"/>
      <c r="M315" s="26"/>
      <c r="N315" s="44"/>
      <c r="O315" s="21">
        <f t="shared" si="332"/>
        <v>0</v>
      </c>
      <c r="P315" s="248"/>
      <c r="Q315" s="248"/>
      <c r="R315" s="248"/>
      <c r="S315" s="248"/>
      <c r="T315" s="248"/>
    </row>
    <row r="316" spans="1:20" ht="12.75" customHeight="1">
      <c r="A316" s="250"/>
      <c r="B316" s="256"/>
      <c r="C316" s="256"/>
      <c r="D316" s="250"/>
      <c r="E316" s="294"/>
      <c r="F316" s="255"/>
      <c r="G316" s="257"/>
      <c r="H316" s="248"/>
      <c r="I316" s="260"/>
      <c r="J316" s="248"/>
      <c r="K316" s="25"/>
      <c r="L316" s="25"/>
      <c r="M316" s="25"/>
      <c r="N316" s="44"/>
      <c r="O316" s="21">
        <f t="shared" si="332"/>
        <v>0</v>
      </c>
      <c r="P316" s="248"/>
      <c r="Q316" s="248"/>
      <c r="R316" s="248"/>
      <c r="S316" s="248"/>
      <c r="T316" s="248"/>
    </row>
    <row r="317" spans="1:20" ht="12.75" customHeight="1">
      <c r="A317" s="250">
        <v>2</v>
      </c>
      <c r="B317" s="256" t="s">
        <v>56</v>
      </c>
      <c r="C317" s="256" t="s">
        <v>156</v>
      </c>
      <c r="D317" s="253" t="s">
        <v>42</v>
      </c>
      <c r="E317" s="294">
        <v>13.3</v>
      </c>
      <c r="F317" s="255">
        <f t="shared" ref="F317" si="410">H317+J317+R317</f>
        <v>1.0189341000000001</v>
      </c>
      <c r="G317" s="257">
        <v>0.56200000000000006</v>
      </c>
      <c r="H317" s="248">
        <f t="shared" si="318"/>
        <v>1.0189341000000001</v>
      </c>
      <c r="I317" s="260"/>
      <c r="J317" s="248">
        <f t="shared" si="319"/>
        <v>0</v>
      </c>
      <c r="K317" s="25"/>
      <c r="L317" s="25"/>
      <c r="M317" s="25"/>
      <c r="N317" s="45"/>
      <c r="O317" s="21">
        <f t="shared" si="332"/>
        <v>0</v>
      </c>
      <c r="P317" s="248">
        <f t="shared" ref="P317" si="411">E317*F317</f>
        <v>13.551823530000002</v>
      </c>
      <c r="Q317" s="248">
        <f t="shared" ref="Q317" si="412">SUM(O317:O320)</f>
        <v>0</v>
      </c>
      <c r="R317" s="248">
        <f t="shared" ref="R317" si="413">Q317*1.02*1.05*$R$14</f>
        <v>0</v>
      </c>
      <c r="S317" s="248">
        <f t="shared" ref="S317" si="414">F317*$S$21</f>
        <v>1.1942929471721373</v>
      </c>
      <c r="T317" s="248">
        <f t="shared" ref="T317" si="415">E317*S317</f>
        <v>15.884096197389427</v>
      </c>
    </row>
    <row r="318" spans="1:20" ht="12.75" customHeight="1">
      <c r="A318" s="250"/>
      <c r="B318" s="256"/>
      <c r="C318" s="256"/>
      <c r="D318" s="253"/>
      <c r="E318" s="294"/>
      <c r="F318" s="255"/>
      <c r="G318" s="257"/>
      <c r="H318" s="248"/>
      <c r="I318" s="260"/>
      <c r="J318" s="248"/>
      <c r="K318" s="25"/>
      <c r="L318" s="25"/>
      <c r="M318" s="25"/>
      <c r="N318" s="44"/>
      <c r="O318" s="21">
        <f t="shared" si="332"/>
        <v>0</v>
      </c>
      <c r="P318" s="248"/>
      <c r="Q318" s="248"/>
      <c r="R318" s="248"/>
      <c r="S318" s="248"/>
      <c r="T318" s="248"/>
    </row>
    <row r="319" spans="1:20" ht="12.75" customHeight="1">
      <c r="A319" s="250"/>
      <c r="B319" s="256"/>
      <c r="C319" s="256"/>
      <c r="D319" s="253"/>
      <c r="E319" s="294"/>
      <c r="F319" s="255"/>
      <c r="G319" s="257"/>
      <c r="H319" s="248"/>
      <c r="I319" s="260"/>
      <c r="J319" s="248"/>
      <c r="K319" s="25"/>
      <c r="L319" s="25"/>
      <c r="M319" s="26"/>
      <c r="N319" s="44"/>
      <c r="O319" s="21">
        <f t="shared" si="332"/>
        <v>0</v>
      </c>
      <c r="P319" s="248"/>
      <c r="Q319" s="248"/>
      <c r="R319" s="248"/>
      <c r="S319" s="248"/>
      <c r="T319" s="248"/>
    </row>
    <row r="320" spans="1:20" ht="12.75" customHeight="1">
      <c r="A320" s="250"/>
      <c r="B320" s="256"/>
      <c r="C320" s="256"/>
      <c r="D320" s="253"/>
      <c r="E320" s="294"/>
      <c r="F320" s="255"/>
      <c r="G320" s="257"/>
      <c r="H320" s="248"/>
      <c r="I320" s="260"/>
      <c r="J320" s="248"/>
      <c r="K320" s="25"/>
      <c r="L320" s="25"/>
      <c r="M320" s="25"/>
      <c r="N320" s="44"/>
      <c r="O320" s="21">
        <f t="shared" si="332"/>
        <v>0</v>
      </c>
      <c r="P320" s="248"/>
      <c r="Q320" s="248"/>
      <c r="R320" s="248"/>
      <c r="S320" s="248"/>
      <c r="T320" s="248"/>
    </row>
    <row r="321" spans="1:20" ht="12.75" customHeight="1">
      <c r="A321" s="250">
        <v>3</v>
      </c>
      <c r="B321" s="256" t="s">
        <v>147</v>
      </c>
      <c r="C321" s="256" t="s">
        <v>148</v>
      </c>
      <c r="D321" s="250" t="s">
        <v>37</v>
      </c>
      <c r="E321" s="294">
        <v>6.5</v>
      </c>
      <c r="F321" s="255">
        <f t="shared" ref="F321" si="416">H321+J321+R321</f>
        <v>0.19550879199999999</v>
      </c>
      <c r="G321" s="257">
        <v>6.2E-2</v>
      </c>
      <c r="H321" s="248">
        <f t="shared" ref="H321:H325" si="417">G321*$P$8/1000</f>
        <v>0.1124091</v>
      </c>
      <c r="I321" s="260">
        <v>3.49E-2</v>
      </c>
      <c r="J321" s="248">
        <f t="shared" ref="J321:J325" si="418">I321*$P$9/1000</f>
        <v>8.3099692000000003E-2</v>
      </c>
      <c r="K321" s="25"/>
      <c r="L321" s="25"/>
      <c r="M321" s="25"/>
      <c r="N321" s="45"/>
      <c r="O321" s="21">
        <f t="shared" si="332"/>
        <v>0</v>
      </c>
      <c r="P321" s="248">
        <f t="shared" ref="P321" si="419">E321*F321</f>
        <v>1.2708071479999998</v>
      </c>
      <c r="Q321" s="248">
        <f t="shared" ref="Q321" si="420">SUM(O321:O324)</f>
        <v>0</v>
      </c>
      <c r="R321" s="248">
        <f t="shared" ref="R321" si="421">Q321*1.02*1.05*$R$14</f>
        <v>0</v>
      </c>
      <c r="S321" s="248">
        <f t="shared" ref="S321" si="422">F321*$S$21</f>
        <v>0.22915591047128989</v>
      </c>
      <c r="T321" s="248">
        <f t="shared" ref="T321" si="423">E321*S321</f>
        <v>1.4895134180633842</v>
      </c>
    </row>
    <row r="322" spans="1:20" ht="12.75" customHeight="1">
      <c r="A322" s="250"/>
      <c r="B322" s="256"/>
      <c r="C322" s="256"/>
      <c r="D322" s="250"/>
      <c r="E322" s="294"/>
      <c r="F322" s="255"/>
      <c r="G322" s="257"/>
      <c r="H322" s="248"/>
      <c r="I322" s="260"/>
      <c r="J322" s="248"/>
      <c r="K322" s="25"/>
      <c r="L322" s="25"/>
      <c r="M322" s="25"/>
      <c r="N322" s="44"/>
      <c r="O322" s="21">
        <f t="shared" si="332"/>
        <v>0</v>
      </c>
      <c r="P322" s="248"/>
      <c r="Q322" s="248"/>
      <c r="R322" s="248"/>
      <c r="S322" s="248"/>
      <c r="T322" s="248"/>
    </row>
    <row r="323" spans="1:20" ht="12.75" customHeight="1">
      <c r="A323" s="250"/>
      <c r="B323" s="256"/>
      <c r="C323" s="256"/>
      <c r="D323" s="250"/>
      <c r="E323" s="294"/>
      <c r="F323" s="255"/>
      <c r="G323" s="257"/>
      <c r="H323" s="248"/>
      <c r="I323" s="260"/>
      <c r="J323" s="248"/>
      <c r="K323" s="25"/>
      <c r="L323" s="25"/>
      <c r="M323" s="26"/>
      <c r="N323" s="44"/>
      <c r="O323" s="21">
        <f t="shared" si="332"/>
        <v>0</v>
      </c>
      <c r="P323" s="248"/>
      <c r="Q323" s="248"/>
      <c r="R323" s="248"/>
      <c r="S323" s="248"/>
      <c r="T323" s="248"/>
    </row>
    <row r="324" spans="1:20" ht="12.75" customHeight="1">
      <c r="A324" s="250"/>
      <c r="B324" s="256"/>
      <c r="C324" s="256"/>
      <c r="D324" s="250"/>
      <c r="E324" s="294"/>
      <c r="F324" s="255"/>
      <c r="G324" s="257"/>
      <c r="H324" s="248"/>
      <c r="I324" s="260"/>
      <c r="J324" s="248"/>
      <c r="K324" s="25"/>
      <c r="L324" s="25"/>
      <c r="M324" s="25"/>
      <c r="N324" s="44"/>
      <c r="O324" s="21">
        <f t="shared" si="332"/>
        <v>0</v>
      </c>
      <c r="P324" s="248"/>
      <c r="Q324" s="248"/>
      <c r="R324" s="248"/>
      <c r="S324" s="248"/>
      <c r="T324" s="248"/>
    </row>
    <row r="325" spans="1:20" ht="12.75" customHeight="1">
      <c r="A325" s="250">
        <v>4</v>
      </c>
      <c r="B325" s="282" t="s">
        <v>174</v>
      </c>
      <c r="C325" s="282" t="s">
        <v>179</v>
      </c>
      <c r="D325" s="288" t="s">
        <v>31</v>
      </c>
      <c r="E325" s="254">
        <v>5.41</v>
      </c>
      <c r="F325" s="255">
        <f t="shared" ref="F325" si="424">H325+J325+R325</f>
        <v>0.92862120000000004</v>
      </c>
      <c r="G325" s="257"/>
      <c r="H325" s="248">
        <f t="shared" si="417"/>
        <v>0</v>
      </c>
      <c r="I325" s="302">
        <v>0.39</v>
      </c>
      <c r="J325" s="248">
        <f t="shared" si="418"/>
        <v>0.92862120000000004</v>
      </c>
      <c r="K325" s="25"/>
      <c r="L325" s="25"/>
      <c r="M325" s="25"/>
      <c r="N325" s="44"/>
      <c r="O325" s="21">
        <f t="shared" si="332"/>
        <v>0</v>
      </c>
      <c r="P325" s="248">
        <f t="shared" ref="P325" si="425">E325*F325</f>
        <v>5.0238406920000003</v>
      </c>
      <c r="Q325" s="248">
        <f t="shared" ref="Q325" si="426">SUM(O325:O328)</f>
        <v>0</v>
      </c>
      <c r="R325" s="248">
        <f t="shared" ref="R325" si="427">Q325*1.02*1.05*$R$14</f>
        <v>0</v>
      </c>
      <c r="S325" s="248">
        <f t="shared" ref="S325" si="428">F325*$S$21</f>
        <v>1.0884371715055239</v>
      </c>
      <c r="T325" s="248">
        <f t="shared" ref="T325" si="429">E325*S325</f>
        <v>5.8884450978448841</v>
      </c>
    </row>
    <row r="326" spans="1:20" ht="12.75" customHeight="1">
      <c r="A326" s="250"/>
      <c r="B326" s="283"/>
      <c r="C326" s="283"/>
      <c r="D326" s="289"/>
      <c r="E326" s="254"/>
      <c r="F326" s="255"/>
      <c r="G326" s="257"/>
      <c r="H326" s="248"/>
      <c r="I326" s="302"/>
      <c r="J326" s="248"/>
      <c r="K326" s="25"/>
      <c r="L326" s="25"/>
      <c r="M326" s="25"/>
      <c r="N326" s="44"/>
      <c r="O326" s="21">
        <f t="shared" si="332"/>
        <v>0</v>
      </c>
      <c r="P326" s="248"/>
      <c r="Q326" s="248"/>
      <c r="R326" s="248"/>
      <c r="S326" s="248"/>
      <c r="T326" s="248"/>
    </row>
    <row r="327" spans="1:20" ht="12.75" customHeight="1">
      <c r="A327" s="250"/>
      <c r="B327" s="283"/>
      <c r="C327" s="283"/>
      <c r="D327" s="289"/>
      <c r="E327" s="254"/>
      <c r="F327" s="255"/>
      <c r="G327" s="257"/>
      <c r="H327" s="248"/>
      <c r="I327" s="302"/>
      <c r="J327" s="248"/>
      <c r="K327" s="23"/>
      <c r="L327" s="23"/>
      <c r="M327" s="23"/>
      <c r="N327" s="44"/>
      <c r="O327" s="21">
        <f t="shared" si="332"/>
        <v>0</v>
      </c>
      <c r="P327" s="248"/>
      <c r="Q327" s="248"/>
      <c r="R327" s="248"/>
      <c r="S327" s="248"/>
      <c r="T327" s="248"/>
    </row>
    <row r="328" spans="1:20" ht="12.75" customHeight="1">
      <c r="A328" s="250"/>
      <c r="B328" s="284"/>
      <c r="C328" s="284"/>
      <c r="D328" s="290"/>
      <c r="E328" s="254"/>
      <c r="F328" s="255"/>
      <c r="G328" s="257"/>
      <c r="H328" s="248"/>
      <c r="I328" s="302"/>
      <c r="J328" s="248"/>
      <c r="K328" s="23"/>
      <c r="L328" s="23"/>
      <c r="M328" s="23"/>
      <c r="N328" s="44"/>
      <c r="O328" s="21">
        <f t="shared" si="332"/>
        <v>0</v>
      </c>
      <c r="P328" s="248"/>
      <c r="Q328" s="248"/>
      <c r="R328" s="248"/>
      <c r="S328" s="248"/>
      <c r="T328" s="248"/>
    </row>
    <row r="329" spans="1:20" ht="12.75" customHeight="1">
      <c r="A329" s="340"/>
      <c r="B329" s="341"/>
      <c r="C329" s="342" t="s">
        <v>176</v>
      </c>
      <c r="D329" s="340"/>
      <c r="E329" s="345"/>
      <c r="F329" s="346"/>
      <c r="G329" s="349"/>
      <c r="H329" s="343"/>
      <c r="I329" s="349"/>
      <c r="J329" s="343"/>
      <c r="K329" s="56"/>
      <c r="L329" s="56"/>
      <c r="M329" s="56"/>
      <c r="N329" s="57"/>
      <c r="O329" s="58"/>
      <c r="P329" s="343"/>
      <c r="Q329" s="343"/>
      <c r="R329" s="343"/>
      <c r="S329" s="343"/>
      <c r="T329" s="344">
        <f>SUM(T313:T328)</f>
        <v>60.429641272088936</v>
      </c>
    </row>
    <row r="330" spans="1:20" ht="12.75" customHeight="1">
      <c r="A330" s="340"/>
      <c r="B330" s="341"/>
      <c r="C330" s="342"/>
      <c r="D330" s="340"/>
      <c r="E330" s="345"/>
      <c r="F330" s="347"/>
      <c r="G330" s="349"/>
      <c r="H330" s="343"/>
      <c r="I330" s="349"/>
      <c r="J330" s="343"/>
      <c r="K330" s="56"/>
      <c r="L330" s="56"/>
      <c r="M330" s="56"/>
      <c r="N330" s="57"/>
      <c r="O330" s="58"/>
      <c r="P330" s="343"/>
      <c r="Q330" s="343"/>
      <c r="R330" s="343"/>
      <c r="S330" s="343"/>
      <c r="T330" s="344"/>
    </row>
    <row r="331" spans="1:20" ht="12.75" customHeight="1">
      <c r="A331" s="340"/>
      <c r="B331" s="341"/>
      <c r="C331" s="342"/>
      <c r="D331" s="340"/>
      <c r="E331" s="345"/>
      <c r="F331" s="347"/>
      <c r="G331" s="349"/>
      <c r="H331" s="343"/>
      <c r="I331" s="349"/>
      <c r="J331" s="343"/>
      <c r="K331" s="56"/>
      <c r="L331" s="56"/>
      <c r="M331" s="59"/>
      <c r="N331" s="57"/>
      <c r="O331" s="58"/>
      <c r="P331" s="343"/>
      <c r="Q331" s="343"/>
      <c r="R331" s="343"/>
      <c r="S331" s="343"/>
      <c r="T331" s="344"/>
    </row>
    <row r="332" spans="1:20" ht="12.75" customHeight="1">
      <c r="A332" s="340"/>
      <c r="B332" s="341"/>
      <c r="C332" s="342"/>
      <c r="D332" s="340"/>
      <c r="E332" s="345"/>
      <c r="F332" s="348"/>
      <c r="G332" s="349"/>
      <c r="H332" s="343"/>
      <c r="I332" s="349"/>
      <c r="J332" s="343"/>
      <c r="K332" s="56"/>
      <c r="L332" s="56"/>
      <c r="M332" s="56"/>
      <c r="N332" s="57"/>
      <c r="O332" s="58"/>
      <c r="P332" s="343"/>
      <c r="Q332" s="343"/>
      <c r="R332" s="343"/>
      <c r="S332" s="343"/>
      <c r="T332" s="344"/>
    </row>
    <row r="333" spans="1:20" ht="12.75" customHeight="1">
      <c r="A333" s="340"/>
      <c r="B333" s="341"/>
      <c r="C333" s="342" t="s">
        <v>177</v>
      </c>
      <c r="D333" s="340"/>
      <c r="E333" s="345"/>
      <c r="F333" s="346"/>
      <c r="G333" s="349"/>
      <c r="H333" s="343"/>
      <c r="I333" s="349"/>
      <c r="J333" s="343"/>
      <c r="K333" s="56"/>
      <c r="L333" s="56"/>
      <c r="M333" s="56"/>
      <c r="N333" s="57"/>
      <c r="O333" s="58"/>
      <c r="P333" s="343"/>
      <c r="Q333" s="343"/>
      <c r="R333" s="343"/>
      <c r="S333" s="343"/>
      <c r="T333" s="356">
        <f>(T329*100%)/'Cav-Nax'!$T$273</f>
        <v>9.6061026521905707E-3</v>
      </c>
    </row>
    <row r="334" spans="1:20" ht="12.75" customHeight="1">
      <c r="A334" s="340"/>
      <c r="B334" s="341"/>
      <c r="C334" s="342"/>
      <c r="D334" s="340"/>
      <c r="E334" s="345"/>
      <c r="F334" s="347"/>
      <c r="G334" s="349"/>
      <c r="H334" s="343"/>
      <c r="I334" s="349"/>
      <c r="J334" s="343"/>
      <c r="K334" s="56"/>
      <c r="L334" s="56"/>
      <c r="M334" s="56"/>
      <c r="N334" s="57"/>
      <c r="O334" s="58"/>
      <c r="P334" s="343"/>
      <c r="Q334" s="343"/>
      <c r="R334" s="343"/>
      <c r="S334" s="343"/>
      <c r="T334" s="356"/>
    </row>
    <row r="335" spans="1:20" ht="12.75" customHeight="1">
      <c r="A335" s="340"/>
      <c r="B335" s="341"/>
      <c r="C335" s="342"/>
      <c r="D335" s="340"/>
      <c r="E335" s="345"/>
      <c r="F335" s="347"/>
      <c r="G335" s="349"/>
      <c r="H335" s="343"/>
      <c r="I335" s="349"/>
      <c r="J335" s="343"/>
      <c r="K335" s="56"/>
      <c r="L335" s="56"/>
      <c r="M335" s="59"/>
      <c r="N335" s="57"/>
      <c r="O335" s="58"/>
      <c r="P335" s="343"/>
      <c r="Q335" s="343"/>
      <c r="R335" s="343"/>
      <c r="S335" s="343"/>
      <c r="T335" s="356"/>
    </row>
    <row r="336" spans="1:20" ht="12.75" customHeight="1">
      <c r="A336" s="340"/>
      <c r="B336" s="341"/>
      <c r="C336" s="342"/>
      <c r="D336" s="340"/>
      <c r="E336" s="345"/>
      <c r="F336" s="348"/>
      <c r="G336" s="349"/>
      <c r="H336" s="343"/>
      <c r="I336" s="349"/>
      <c r="J336" s="343"/>
      <c r="K336" s="56"/>
      <c r="L336" s="56"/>
      <c r="M336" s="56"/>
      <c r="N336" s="57"/>
      <c r="O336" s="58"/>
      <c r="P336" s="343"/>
      <c r="Q336" s="343"/>
      <c r="R336" s="343"/>
      <c r="S336" s="343"/>
      <c r="T336" s="356"/>
    </row>
    <row r="337" spans="1:20" ht="12.75" customHeight="1">
      <c r="A337" s="70"/>
      <c r="B337" s="71"/>
      <c r="C337" s="350" t="s">
        <v>25</v>
      </c>
      <c r="D337" s="351"/>
      <c r="E337" s="352"/>
      <c r="F337" s="72"/>
      <c r="G337" s="73"/>
      <c r="H337" s="74"/>
      <c r="I337" s="73"/>
      <c r="J337" s="74"/>
      <c r="K337" s="75"/>
      <c r="L337" s="75"/>
      <c r="M337" s="75"/>
      <c r="N337" s="70"/>
      <c r="O337" s="76"/>
      <c r="P337" s="74"/>
      <c r="Q337" s="74"/>
      <c r="R337" s="74"/>
      <c r="S337" s="74"/>
      <c r="T337" s="77">
        <f>'Cav-Nax'!T273</f>
        <v>6290.75531045971</v>
      </c>
    </row>
    <row r="338" spans="1:20" ht="12.75" customHeight="1">
      <c r="A338" s="57"/>
      <c r="B338" s="79"/>
      <c r="C338" s="353" t="s">
        <v>84</v>
      </c>
      <c r="D338" s="354"/>
      <c r="E338" s="355"/>
      <c r="F338" s="80"/>
      <c r="G338" s="81"/>
      <c r="H338" s="82"/>
      <c r="I338" s="81"/>
      <c r="J338" s="82"/>
      <c r="K338" s="56"/>
      <c r="L338" s="56"/>
      <c r="M338" s="56"/>
      <c r="N338" s="57"/>
      <c r="O338" s="58"/>
      <c r="P338" s="82"/>
      <c r="Q338" s="82"/>
      <c r="R338" s="82"/>
      <c r="S338" s="82"/>
      <c r="T338" s="83">
        <f>T337*11%</f>
        <v>691.98308415056806</v>
      </c>
    </row>
    <row r="339" spans="1:20" ht="12.75" customHeight="1">
      <c r="A339" s="70"/>
      <c r="B339" s="71"/>
      <c r="C339" s="350" t="s">
        <v>25</v>
      </c>
      <c r="D339" s="351"/>
      <c r="E339" s="352"/>
      <c r="F339" s="72"/>
      <c r="G339" s="73"/>
      <c r="H339" s="74"/>
      <c r="I339" s="73"/>
      <c r="J339" s="74"/>
      <c r="K339" s="75"/>
      <c r="L339" s="75"/>
      <c r="M339" s="75"/>
      <c r="N339" s="70"/>
      <c r="O339" s="76"/>
      <c r="P339" s="74"/>
      <c r="Q339" s="74"/>
      <c r="R339" s="74"/>
      <c r="S339" s="74"/>
      <c r="T339" s="77">
        <f>SUM(T337:T338)</f>
        <v>6982.7383946102782</v>
      </c>
    </row>
    <row r="340" spans="1:20" ht="12.75" customHeight="1">
      <c r="A340" s="57"/>
      <c r="B340" s="79"/>
      <c r="C340" s="353" t="s">
        <v>85</v>
      </c>
      <c r="D340" s="354"/>
      <c r="E340" s="355"/>
      <c r="F340" s="80"/>
      <c r="G340" s="81"/>
      <c r="H340" s="82"/>
      <c r="I340" s="81"/>
      <c r="J340" s="82"/>
      <c r="K340" s="56"/>
      <c r="L340" s="56"/>
      <c r="M340" s="56"/>
      <c r="N340" s="57"/>
      <c r="O340" s="58"/>
      <c r="P340" s="82"/>
      <c r="Q340" s="82"/>
      <c r="R340" s="82"/>
      <c r="S340" s="82"/>
      <c r="T340" s="83">
        <f>T339*20%</f>
        <v>1396.5476789220556</v>
      </c>
    </row>
    <row r="341" spans="1:20" ht="12.75" customHeight="1">
      <c r="A341" s="70"/>
      <c r="B341" s="71"/>
      <c r="C341" s="350" t="s">
        <v>25</v>
      </c>
      <c r="D341" s="351"/>
      <c r="E341" s="352"/>
      <c r="F341" s="72"/>
      <c r="G341" s="73"/>
      <c r="H341" s="74"/>
      <c r="I341" s="73"/>
      <c r="J341" s="74"/>
      <c r="K341" s="75"/>
      <c r="L341" s="75"/>
      <c r="M341" s="75"/>
      <c r="N341" s="70"/>
      <c r="O341" s="76"/>
      <c r="P341" s="74"/>
      <c r="Q341" s="74"/>
      <c r="R341" s="74"/>
      <c r="S341" s="74"/>
      <c r="T341" s="77">
        <f>SUM(T339:T340)</f>
        <v>8379.2860735323338</v>
      </c>
    </row>
    <row r="342" spans="1:20" s="60" customFormat="1" ht="12.75" customHeight="1">
      <c r="A342" s="70"/>
      <c r="B342" s="71"/>
      <c r="C342" s="350" t="s">
        <v>178</v>
      </c>
      <c r="D342" s="351"/>
      <c r="E342" s="352"/>
      <c r="F342" s="72"/>
      <c r="G342" s="73"/>
      <c r="H342" s="74"/>
      <c r="I342" s="73"/>
      <c r="J342" s="74"/>
      <c r="K342" s="75"/>
      <c r="L342" s="75"/>
      <c r="M342" s="75"/>
      <c r="N342" s="70"/>
      <c r="O342" s="76"/>
      <c r="P342" s="74"/>
      <c r="Q342" s="74"/>
      <c r="R342" s="74"/>
      <c r="S342" s="74"/>
      <c r="T342" s="78">
        <f>T53+T77+T97+T121+T185+T233+T305+T333</f>
        <v>0.99999999999999967</v>
      </c>
    </row>
    <row r="343" spans="1:20" s="60" customFormat="1" ht="12.75" customHeight="1">
      <c r="A343" s="61"/>
      <c r="B343" s="62"/>
      <c r="C343" s="63"/>
      <c r="D343" s="63"/>
      <c r="E343" s="63"/>
      <c r="F343" s="64"/>
      <c r="G343" s="65"/>
      <c r="H343" s="66"/>
      <c r="I343" s="65"/>
      <c r="J343" s="66"/>
      <c r="K343" s="67"/>
      <c r="L343" s="67"/>
      <c r="M343" s="67"/>
      <c r="N343" s="61"/>
      <c r="O343" s="68"/>
      <c r="P343" s="66"/>
      <c r="Q343" s="66"/>
      <c r="R343" s="66"/>
      <c r="S343" s="66"/>
      <c r="T343" s="69"/>
    </row>
    <row r="344" spans="1:20" ht="12.75" customHeight="1">
      <c r="A344" s="308" t="s">
        <v>170</v>
      </c>
      <c r="B344" s="308"/>
      <c r="C344" s="308"/>
      <c r="D344" s="308"/>
      <c r="E344" s="308"/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  <c r="R344" s="308"/>
      <c r="S344" s="308"/>
      <c r="T344" s="308"/>
    </row>
    <row r="345" spans="1:20" ht="12.75" customHeight="1"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</row>
    <row r="346" spans="1:20" ht="12.75" customHeight="1">
      <c r="A346" s="308" t="s">
        <v>169</v>
      </c>
      <c r="B346" s="308"/>
      <c r="C346" s="308"/>
      <c r="D346" s="308"/>
      <c r="E346" s="308"/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  <c r="R346" s="308"/>
      <c r="S346" s="308"/>
      <c r="T346" s="308"/>
    </row>
  </sheetData>
  <mergeCells count="1232">
    <mergeCell ref="T333:T336"/>
    <mergeCell ref="C342:E342"/>
    <mergeCell ref="I333:I336"/>
    <mergeCell ref="J333:J336"/>
    <mergeCell ref="P333:P336"/>
    <mergeCell ref="Q333:Q336"/>
    <mergeCell ref="R333:R336"/>
    <mergeCell ref="S333:S336"/>
    <mergeCell ref="S329:S332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H329:H332"/>
    <mergeCell ref="I329:I332"/>
    <mergeCell ref="J329:J332"/>
    <mergeCell ref="P329:P332"/>
    <mergeCell ref="Q329:Q332"/>
    <mergeCell ref="R329:R332"/>
    <mergeCell ref="R305:R308"/>
    <mergeCell ref="S305:S308"/>
    <mergeCell ref="T305:T308"/>
    <mergeCell ref="A329:A332"/>
    <mergeCell ref="B329:B332"/>
    <mergeCell ref="C329:C332"/>
    <mergeCell ref="D329:D332"/>
    <mergeCell ref="E329:E332"/>
    <mergeCell ref="F329:F332"/>
    <mergeCell ref="G329:G332"/>
    <mergeCell ref="G305:G308"/>
    <mergeCell ref="H305:H308"/>
    <mergeCell ref="I305:I308"/>
    <mergeCell ref="J305:J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S325:S328"/>
    <mergeCell ref="T325:T328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Q301:Q304"/>
    <mergeCell ref="R301:R304"/>
    <mergeCell ref="S301:S304"/>
    <mergeCell ref="T301:T304"/>
    <mergeCell ref="T233:T236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33:I236"/>
    <mergeCell ref="J233:J236"/>
    <mergeCell ref="P233:P236"/>
    <mergeCell ref="Q233:Q236"/>
    <mergeCell ref="R233:R236"/>
    <mergeCell ref="S233:S236"/>
    <mergeCell ref="S293:S296"/>
    <mergeCell ref="T293:T296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185:R188"/>
    <mergeCell ref="S185:S188"/>
    <mergeCell ref="T185:T188"/>
    <mergeCell ref="A229:A232"/>
    <mergeCell ref="B229:B232"/>
    <mergeCell ref="C229:C232"/>
    <mergeCell ref="D229:D232"/>
    <mergeCell ref="E229:E232"/>
    <mergeCell ref="F229:F232"/>
    <mergeCell ref="G229:G232"/>
    <mergeCell ref="G185:G188"/>
    <mergeCell ref="H185:H188"/>
    <mergeCell ref="I185:I188"/>
    <mergeCell ref="J185:J188"/>
    <mergeCell ref="P185:P188"/>
    <mergeCell ref="Q185:Q188"/>
    <mergeCell ref="A185:A188"/>
    <mergeCell ref="B185:B188"/>
    <mergeCell ref="C185:C188"/>
    <mergeCell ref="D185:D188"/>
    <mergeCell ref="E185:E188"/>
    <mergeCell ref="F185:F188"/>
    <mergeCell ref="J181:J184"/>
    <mergeCell ref="P181:P184"/>
    <mergeCell ref="Q181:Q184"/>
    <mergeCell ref="R181:R184"/>
    <mergeCell ref="S181:S184"/>
    <mergeCell ref="T181:T184"/>
    <mergeCell ref="T121:T124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I121:I124"/>
    <mergeCell ref="J121:J124"/>
    <mergeCell ref="P121:P124"/>
    <mergeCell ref="Q121:Q124"/>
    <mergeCell ref="R121:R124"/>
    <mergeCell ref="S121:S124"/>
    <mergeCell ref="A177:A180"/>
    <mergeCell ref="B177:B180"/>
    <mergeCell ref="C177:C180"/>
    <mergeCell ref="D177:D180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97:R100"/>
    <mergeCell ref="S97:S100"/>
    <mergeCell ref="T97:T100"/>
    <mergeCell ref="A117:A120"/>
    <mergeCell ref="B117:B120"/>
    <mergeCell ref="C117:C120"/>
    <mergeCell ref="D117:D120"/>
    <mergeCell ref="E117:E120"/>
    <mergeCell ref="F117:F120"/>
    <mergeCell ref="G117:G120"/>
    <mergeCell ref="G97:G100"/>
    <mergeCell ref="H97:H100"/>
    <mergeCell ref="I97:I100"/>
    <mergeCell ref="J97:J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S109:S112"/>
    <mergeCell ref="T109:T112"/>
    <mergeCell ref="A113:A116"/>
    <mergeCell ref="B113:B116"/>
    <mergeCell ref="Q93:Q96"/>
    <mergeCell ref="R93:R96"/>
    <mergeCell ref="S93:S96"/>
    <mergeCell ref="T93:T96"/>
    <mergeCell ref="T77:T80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77:I80"/>
    <mergeCell ref="J77:J80"/>
    <mergeCell ref="P77:P80"/>
    <mergeCell ref="Q77:Q80"/>
    <mergeCell ref="R77:R80"/>
    <mergeCell ref="S77:S80"/>
    <mergeCell ref="S85:S88"/>
    <mergeCell ref="T85:T88"/>
    <mergeCell ref="E89:E92"/>
    <mergeCell ref="F89:F92"/>
    <mergeCell ref="C77:C80"/>
    <mergeCell ref="D77:D80"/>
    <mergeCell ref="E77:E80"/>
    <mergeCell ref="F77:F80"/>
    <mergeCell ref="G77:G80"/>
    <mergeCell ref="H77:H80"/>
    <mergeCell ref="H85:H88"/>
    <mergeCell ref="I85:I88"/>
    <mergeCell ref="H73:H76"/>
    <mergeCell ref="I73:I76"/>
    <mergeCell ref="J73:J76"/>
    <mergeCell ref="P73:P76"/>
    <mergeCell ref="Q73:Q76"/>
    <mergeCell ref="R73:R76"/>
    <mergeCell ref="R53:R56"/>
    <mergeCell ref="S53:S56"/>
    <mergeCell ref="T53:T56"/>
    <mergeCell ref="A73:A76"/>
    <mergeCell ref="B73:B76"/>
    <mergeCell ref="C73:C76"/>
    <mergeCell ref="D73:D76"/>
    <mergeCell ref="E73:E76"/>
    <mergeCell ref="F73:F76"/>
    <mergeCell ref="G73:G76"/>
    <mergeCell ref="G53:G56"/>
    <mergeCell ref="H53:H56"/>
    <mergeCell ref="I53:I56"/>
    <mergeCell ref="J53:J56"/>
    <mergeCell ref="P53:P56"/>
    <mergeCell ref="Q53:Q56"/>
    <mergeCell ref="E53:E56"/>
    <mergeCell ref="F53:F56"/>
    <mergeCell ref="J69:J72"/>
    <mergeCell ref="P69:P72"/>
    <mergeCell ref="Q69:Q72"/>
    <mergeCell ref="R69:R72"/>
    <mergeCell ref="S69:S72"/>
    <mergeCell ref="T69:T72"/>
    <mergeCell ref="T65:T68"/>
    <mergeCell ref="A69:A72"/>
    <mergeCell ref="J49:J52"/>
    <mergeCell ref="P49:P52"/>
    <mergeCell ref="Q49:Q52"/>
    <mergeCell ref="R49:R52"/>
    <mergeCell ref="S49:S52"/>
    <mergeCell ref="T49:T52"/>
    <mergeCell ref="A346:T346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C337:E337"/>
    <mergeCell ref="C338:E338"/>
    <mergeCell ref="C339:E339"/>
    <mergeCell ref="C340:E340"/>
    <mergeCell ref="C341:E341"/>
    <mergeCell ref="A344:T344"/>
    <mergeCell ref="J325:J328"/>
    <mergeCell ref="P325:P328"/>
    <mergeCell ref="Q325:Q328"/>
    <mergeCell ref="R325:R328"/>
    <mergeCell ref="S73:S76"/>
    <mergeCell ref="T73:T76"/>
    <mergeCell ref="A77:A80"/>
    <mergeCell ref="B77:B80"/>
    <mergeCell ref="H325:H328"/>
    <mergeCell ref="I325:I328"/>
    <mergeCell ref="I321:I324"/>
    <mergeCell ref="J321:J324"/>
    <mergeCell ref="P321:P324"/>
    <mergeCell ref="Q321:Q324"/>
    <mergeCell ref="R321:R324"/>
    <mergeCell ref="S321:S324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G321:G324"/>
    <mergeCell ref="H321:H324"/>
    <mergeCell ref="H317:H320"/>
    <mergeCell ref="I317:I320"/>
    <mergeCell ref="J317:J320"/>
    <mergeCell ref="P317:P320"/>
    <mergeCell ref="Q317:Q320"/>
    <mergeCell ref="R317:R320"/>
    <mergeCell ref="R313:R316"/>
    <mergeCell ref="S313:S316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G313:G316"/>
    <mergeCell ref="H313:H316"/>
    <mergeCell ref="I313:I316"/>
    <mergeCell ref="J313:J316"/>
    <mergeCell ref="P313:P316"/>
    <mergeCell ref="Q313:Q316"/>
    <mergeCell ref="A313:A316"/>
    <mergeCell ref="B313:B316"/>
    <mergeCell ref="C313:C316"/>
    <mergeCell ref="D313:D316"/>
    <mergeCell ref="E313:E316"/>
    <mergeCell ref="F313:F316"/>
    <mergeCell ref="J309:J312"/>
    <mergeCell ref="P309:P312"/>
    <mergeCell ref="Q309:Q312"/>
    <mergeCell ref="R309:R312"/>
    <mergeCell ref="S309:S312"/>
    <mergeCell ref="T309:T312"/>
    <mergeCell ref="T297:T300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I297:I300"/>
    <mergeCell ref="J297:J300"/>
    <mergeCell ref="P297:P300"/>
    <mergeCell ref="Q297:Q300"/>
    <mergeCell ref="R297:R300"/>
    <mergeCell ref="S297:S300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J301:J304"/>
    <mergeCell ref="P301:P304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25:T228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25:I228"/>
    <mergeCell ref="J225:J228"/>
    <mergeCell ref="P225:P228"/>
    <mergeCell ref="Q225:Q228"/>
    <mergeCell ref="R225:R228"/>
    <mergeCell ref="S225:S228"/>
    <mergeCell ref="S229:S232"/>
    <mergeCell ref="T229:T232"/>
    <mergeCell ref="A233:A236"/>
    <mergeCell ref="B233:B236"/>
    <mergeCell ref="S221:S224"/>
    <mergeCell ref="T221:T224"/>
    <mergeCell ref="A225:A228"/>
    <mergeCell ref="B225:B228"/>
    <mergeCell ref="C225:C228"/>
    <mergeCell ref="D225:D228"/>
    <mergeCell ref="E225:E228"/>
    <mergeCell ref="F225:F228"/>
    <mergeCell ref="G225:G228"/>
    <mergeCell ref="H225:H228"/>
    <mergeCell ref="H221:H224"/>
    <mergeCell ref="I221:I224"/>
    <mergeCell ref="J221:J224"/>
    <mergeCell ref="P221:P224"/>
    <mergeCell ref="Q221:Q224"/>
    <mergeCell ref="R221:R224"/>
    <mergeCell ref="R217:R220"/>
    <mergeCell ref="S217:S220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G217:G220"/>
    <mergeCell ref="H217:H220"/>
    <mergeCell ref="I217:I220"/>
    <mergeCell ref="J217:J220"/>
    <mergeCell ref="P217:P220"/>
    <mergeCell ref="Q217:Q220"/>
    <mergeCell ref="A217:A220"/>
    <mergeCell ref="B217:B220"/>
    <mergeCell ref="C217:C220"/>
    <mergeCell ref="D217:D220"/>
    <mergeCell ref="E217:E220"/>
    <mergeCell ref="F217:F220"/>
    <mergeCell ref="J213:J216"/>
    <mergeCell ref="P213:P216"/>
    <mergeCell ref="Q213:Q216"/>
    <mergeCell ref="R213:R216"/>
    <mergeCell ref="S213:S216"/>
    <mergeCell ref="T213:T216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I209:I212"/>
    <mergeCell ref="J209:J212"/>
    <mergeCell ref="P209:P212"/>
    <mergeCell ref="Q209:Q212"/>
    <mergeCell ref="R209:R212"/>
    <mergeCell ref="S209:S212"/>
    <mergeCell ref="S205:S208"/>
    <mergeCell ref="T205:T208"/>
    <mergeCell ref="A209:A212"/>
    <mergeCell ref="B209:B212"/>
    <mergeCell ref="C209:C212"/>
    <mergeCell ref="D209:D212"/>
    <mergeCell ref="E209:E212"/>
    <mergeCell ref="F209:F212"/>
    <mergeCell ref="G209:G212"/>
    <mergeCell ref="H209:H212"/>
    <mergeCell ref="H205:H208"/>
    <mergeCell ref="I205:I208"/>
    <mergeCell ref="J205:J208"/>
    <mergeCell ref="P205:P208"/>
    <mergeCell ref="Q205:Q208"/>
    <mergeCell ref="R205:R208"/>
    <mergeCell ref="R201:R204"/>
    <mergeCell ref="S201:S204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G201:G204"/>
    <mergeCell ref="H201:H204"/>
    <mergeCell ref="I201:I204"/>
    <mergeCell ref="J201:J204"/>
    <mergeCell ref="P201:P204"/>
    <mergeCell ref="Q201:Q204"/>
    <mergeCell ref="A201:A204"/>
    <mergeCell ref="B201:B204"/>
    <mergeCell ref="C201:C204"/>
    <mergeCell ref="D201:D204"/>
    <mergeCell ref="E201:E204"/>
    <mergeCell ref="F201:F204"/>
    <mergeCell ref="J197:J200"/>
    <mergeCell ref="P197:P200"/>
    <mergeCell ref="Q197:Q200"/>
    <mergeCell ref="R197:R200"/>
    <mergeCell ref="S197:S200"/>
    <mergeCell ref="T197:T200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I193:I196"/>
    <mergeCell ref="J193:J196"/>
    <mergeCell ref="P193:P196"/>
    <mergeCell ref="Q193:Q196"/>
    <mergeCell ref="R193:R196"/>
    <mergeCell ref="S193:S196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H189:H192"/>
    <mergeCell ref="I189:I192"/>
    <mergeCell ref="J189:J192"/>
    <mergeCell ref="P189:P192"/>
    <mergeCell ref="Q189:Q192"/>
    <mergeCell ref="R189:R192"/>
    <mergeCell ref="R177:R180"/>
    <mergeCell ref="S177:S180"/>
    <mergeCell ref="T177:T180"/>
    <mergeCell ref="A189:A192"/>
    <mergeCell ref="B189:B192"/>
    <mergeCell ref="C189:C192"/>
    <mergeCell ref="D189:D192"/>
    <mergeCell ref="E189:E192"/>
    <mergeCell ref="F189:F192"/>
    <mergeCell ref="G189:G192"/>
    <mergeCell ref="G177:G180"/>
    <mergeCell ref="H177:H180"/>
    <mergeCell ref="I177:I180"/>
    <mergeCell ref="J177:J180"/>
    <mergeCell ref="P177:P180"/>
    <mergeCell ref="Q177:Q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13:T116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13:I116"/>
    <mergeCell ref="J113:J116"/>
    <mergeCell ref="P113:P116"/>
    <mergeCell ref="Q113:Q116"/>
    <mergeCell ref="R113:R116"/>
    <mergeCell ref="S113:S116"/>
    <mergeCell ref="S117:S120"/>
    <mergeCell ref="T117:T120"/>
    <mergeCell ref="A121:A124"/>
    <mergeCell ref="B121:B124"/>
    <mergeCell ref="C113:C116"/>
    <mergeCell ref="D113:D116"/>
    <mergeCell ref="E113:E116"/>
    <mergeCell ref="F113:F116"/>
    <mergeCell ref="G113:G116"/>
    <mergeCell ref="H113:H116"/>
    <mergeCell ref="H109:H112"/>
    <mergeCell ref="I109:I112"/>
    <mergeCell ref="J109:J112"/>
    <mergeCell ref="P109:P112"/>
    <mergeCell ref="Q109:Q112"/>
    <mergeCell ref="R109:R112"/>
    <mergeCell ref="R105:R108"/>
    <mergeCell ref="S105:S108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G105:G108"/>
    <mergeCell ref="H105:H108"/>
    <mergeCell ref="I105:I108"/>
    <mergeCell ref="J105:J108"/>
    <mergeCell ref="P105:P108"/>
    <mergeCell ref="Q105:Q108"/>
    <mergeCell ref="A105:A108"/>
    <mergeCell ref="B105:B108"/>
    <mergeCell ref="C105:C108"/>
    <mergeCell ref="D105:D108"/>
    <mergeCell ref="E105:E108"/>
    <mergeCell ref="F105:F108"/>
    <mergeCell ref="J101:J104"/>
    <mergeCell ref="P101:P104"/>
    <mergeCell ref="Q101:Q104"/>
    <mergeCell ref="R101:R104"/>
    <mergeCell ref="S101:S104"/>
    <mergeCell ref="T101:T104"/>
    <mergeCell ref="T89:T92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I89:I92"/>
    <mergeCell ref="J89:J92"/>
    <mergeCell ref="P89:P92"/>
    <mergeCell ref="Q89:Q92"/>
    <mergeCell ref="R89:R92"/>
    <mergeCell ref="S89:S92"/>
    <mergeCell ref="A89:A92"/>
    <mergeCell ref="B89:B92"/>
    <mergeCell ref="C89:C92"/>
    <mergeCell ref="D89:D92"/>
    <mergeCell ref="G89:G92"/>
    <mergeCell ref="H89:H92"/>
    <mergeCell ref="J93:J96"/>
    <mergeCell ref="P93:P96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81:A84"/>
    <mergeCell ref="B81:B84"/>
    <mergeCell ref="C81:C84"/>
    <mergeCell ref="D81:D84"/>
    <mergeCell ref="E81:E84"/>
    <mergeCell ref="F81:F84"/>
    <mergeCell ref="B69:B72"/>
    <mergeCell ref="C69:C72"/>
    <mergeCell ref="D69:D72"/>
    <mergeCell ref="E69:E72"/>
    <mergeCell ref="F69:F72"/>
    <mergeCell ref="G69:G72"/>
    <mergeCell ref="H69:H72"/>
    <mergeCell ref="I69:I72"/>
    <mergeCell ref="I65:I68"/>
    <mergeCell ref="J65:J68"/>
    <mergeCell ref="P65:P68"/>
    <mergeCell ref="Q65:Q68"/>
    <mergeCell ref="R65:R68"/>
    <mergeCell ref="S65:S68"/>
    <mergeCell ref="S61:S64"/>
    <mergeCell ref="T61:T64"/>
    <mergeCell ref="A65:A68"/>
    <mergeCell ref="B65:B68"/>
    <mergeCell ref="C65:C68"/>
    <mergeCell ref="D65:D68"/>
    <mergeCell ref="E65:E68"/>
    <mergeCell ref="F65:F68"/>
    <mergeCell ref="G65:G68"/>
    <mergeCell ref="H65:H68"/>
    <mergeCell ref="H61:H64"/>
    <mergeCell ref="I61:I64"/>
    <mergeCell ref="J61:J64"/>
    <mergeCell ref="P61:P64"/>
    <mergeCell ref="Q61:Q64"/>
    <mergeCell ref="R61:R64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R57:R60"/>
    <mergeCell ref="S57:S60"/>
    <mergeCell ref="T57:T60"/>
    <mergeCell ref="A61:A64"/>
    <mergeCell ref="B61:B64"/>
    <mergeCell ref="C61:C64"/>
    <mergeCell ref="D61:D64"/>
    <mergeCell ref="E61:E64"/>
    <mergeCell ref="F61:F64"/>
    <mergeCell ref="G61:G64"/>
    <mergeCell ref="G57:G60"/>
    <mergeCell ref="H57:H60"/>
    <mergeCell ref="I57:I60"/>
    <mergeCell ref="J57:J60"/>
    <mergeCell ref="P57:P60"/>
    <mergeCell ref="Q57:Q60"/>
    <mergeCell ref="A57:A60"/>
    <mergeCell ref="B57:B60"/>
    <mergeCell ref="C57:C60"/>
    <mergeCell ref="D57:D60"/>
    <mergeCell ref="E57:E60"/>
    <mergeCell ref="F57:F60"/>
    <mergeCell ref="A53:A56"/>
    <mergeCell ref="B53:B56"/>
    <mergeCell ref="C53:C56"/>
    <mergeCell ref="D53:D56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D1:G1"/>
    <mergeCell ref="A2:T2"/>
    <mergeCell ref="A3:T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</mergeCells>
  <conditionalFormatting sqref="K107:L107">
    <cfRule type="duplicateValues" dxfId="8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88" max="16383" man="1"/>
    <brk id="144" max="16383" man="1"/>
    <brk id="196" max="16383" man="1"/>
    <brk id="260" max="16383" man="1"/>
    <brk id="3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60"/>
  <sheetViews>
    <sheetView showZeros="0" topLeftCell="A377" zoomScaleNormal="100" zoomScaleSheetLayoutView="70" workbookViewId="0">
      <selection activeCell="D406" sqref="D406"/>
    </sheetView>
  </sheetViews>
  <sheetFormatPr defaultRowHeight="12.75"/>
  <cols>
    <col min="1" max="1" width="3.7109375" style="3" customWidth="1"/>
    <col min="2" max="2" width="7.42578125" style="3" customWidth="1"/>
    <col min="3" max="3" width="29" style="3" customWidth="1"/>
    <col min="4" max="4" width="5.85546875" style="3" customWidth="1"/>
    <col min="5" max="5" width="6.42578125" style="3" customWidth="1"/>
    <col min="6" max="6" width="7" style="3" hidden="1" customWidth="1"/>
    <col min="7" max="7" width="6.5703125" style="3" hidden="1" customWidth="1"/>
    <col min="8" max="8" width="6.7109375" style="3" hidden="1" customWidth="1"/>
    <col min="9" max="9" width="5.7109375" style="3" hidden="1" customWidth="1"/>
    <col min="10" max="10" width="6.7109375" style="3" hidden="1" customWidth="1"/>
    <col min="11" max="11" width="13" style="3" hidden="1" customWidth="1"/>
    <col min="12" max="12" width="4.7109375" style="3" hidden="1" customWidth="1"/>
    <col min="13" max="13" width="7" style="3" hidden="1" customWidth="1"/>
    <col min="14" max="15" width="7.28515625" style="3" hidden="1" customWidth="1"/>
    <col min="16" max="17" width="8.7109375" style="3" hidden="1" customWidth="1"/>
    <col min="18" max="18" width="9.5703125" style="3" hidden="1" customWidth="1"/>
    <col min="19" max="20" width="9.140625" style="3"/>
    <col min="21" max="22" width="0" style="3" hidden="1" customWidth="1"/>
    <col min="23" max="16384" width="9.140625" style="3"/>
  </cols>
  <sheetData>
    <row r="1" spans="1:20">
      <c r="C1" s="8"/>
      <c r="D1" s="307"/>
      <c r="E1" s="307"/>
      <c r="F1" s="307"/>
      <c r="G1" s="307"/>
    </row>
    <row r="3" spans="1:20" ht="28.5" customHeight="1">
      <c r="A3" s="247"/>
      <c r="B3" s="247"/>
      <c r="D3" s="357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  <c r="Q3" s="358"/>
      <c r="R3" s="358"/>
    </row>
    <row r="4" spans="1:20" ht="15" customHeight="1">
      <c r="C4" s="9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  <c r="O4" s="307"/>
      <c r="P4" s="307"/>
      <c r="Q4" s="307"/>
      <c r="R4" s="307"/>
    </row>
    <row r="5" spans="1:20" ht="15" customHeight="1"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</row>
    <row r="6" spans="1:20" ht="14.25">
      <c r="A6" s="312"/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</row>
    <row r="7" spans="1:20" ht="15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>
      <c r="A8" s="10"/>
      <c r="J8" s="247" t="s">
        <v>17</v>
      </c>
      <c r="K8" s="247"/>
      <c r="L8" s="244" t="s">
        <v>18</v>
      </c>
      <c r="M8" s="244"/>
      <c r="N8" s="244"/>
      <c r="O8" s="244"/>
      <c r="P8" s="1">
        <v>1813.05</v>
      </c>
    </row>
    <row r="9" spans="1:20" ht="13.5" hidden="1">
      <c r="A9" s="241" t="s">
        <v>15</v>
      </c>
      <c r="B9" s="241"/>
      <c r="C9" s="241"/>
      <c r="D9" s="241"/>
      <c r="E9" s="241"/>
      <c r="F9" s="242">
        <f>T405</f>
        <v>20333.975288991871</v>
      </c>
      <c r="G9" s="243"/>
      <c r="H9" s="11" t="s">
        <v>16</v>
      </c>
      <c r="L9" s="244" t="s">
        <v>19</v>
      </c>
      <c r="M9" s="244"/>
      <c r="N9" s="244"/>
      <c r="O9" s="244"/>
      <c r="P9" s="1">
        <v>2381.08</v>
      </c>
    </row>
    <row r="10" spans="1:20" ht="13.5" hidden="1">
      <c r="A10" s="10"/>
      <c r="K10" s="245" t="s">
        <v>20</v>
      </c>
      <c r="L10" s="245"/>
      <c r="M10" s="245"/>
      <c r="N10" s="245"/>
      <c r="O10" s="245"/>
      <c r="P10" s="117">
        <v>1.0679000000000001</v>
      </c>
    </row>
    <row r="11" spans="1:20" ht="13.5">
      <c r="A11" s="10"/>
      <c r="K11" s="6"/>
      <c r="L11" s="6"/>
      <c r="M11" s="6"/>
      <c r="N11" s="6"/>
      <c r="O11" s="6"/>
      <c r="P11" s="117"/>
    </row>
    <row r="12" spans="1:20" ht="22.5" customHeight="1">
      <c r="A12" s="240" t="s">
        <v>0</v>
      </c>
      <c r="B12" s="246" t="s">
        <v>1</v>
      </c>
      <c r="C12" s="240" t="s">
        <v>2</v>
      </c>
      <c r="D12" s="246" t="s">
        <v>3</v>
      </c>
      <c r="E12" s="246" t="s">
        <v>4</v>
      </c>
      <c r="F12" s="246" t="s">
        <v>5</v>
      </c>
      <c r="G12" s="240" t="s">
        <v>6</v>
      </c>
      <c r="H12" s="240"/>
      <c r="I12" s="240"/>
      <c r="J12" s="240"/>
      <c r="K12" s="240"/>
      <c r="L12" s="240"/>
      <c r="M12" s="240"/>
      <c r="N12" s="240"/>
      <c r="O12" s="240"/>
      <c r="P12" s="240" t="s">
        <v>7</v>
      </c>
      <c r="Q12" s="240" t="s">
        <v>8</v>
      </c>
      <c r="R12" s="19" t="s">
        <v>8</v>
      </c>
      <c r="S12" s="240" t="s">
        <v>76</v>
      </c>
      <c r="T12" s="240" t="s">
        <v>7</v>
      </c>
    </row>
    <row r="13" spans="1:20" ht="13.5" customHeight="1">
      <c r="A13" s="240"/>
      <c r="B13" s="246"/>
      <c r="C13" s="240"/>
      <c r="D13" s="246"/>
      <c r="E13" s="246"/>
      <c r="F13" s="246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19" t="s">
        <v>9</v>
      </c>
      <c r="S13" s="240"/>
      <c r="T13" s="240"/>
    </row>
    <row r="14" spans="1:20" ht="20.25" customHeight="1">
      <c r="A14" s="240"/>
      <c r="B14" s="246"/>
      <c r="C14" s="240"/>
      <c r="D14" s="246"/>
      <c r="E14" s="246"/>
      <c r="F14" s="246"/>
      <c r="G14" s="240" t="s">
        <v>10</v>
      </c>
      <c r="H14" s="240"/>
      <c r="I14" s="240" t="s">
        <v>11</v>
      </c>
      <c r="J14" s="240"/>
      <c r="K14" s="240" t="s">
        <v>12</v>
      </c>
      <c r="L14" s="240"/>
      <c r="M14" s="240"/>
      <c r="N14" s="240"/>
      <c r="O14" s="240"/>
      <c r="P14" s="240"/>
      <c r="Q14" s="240"/>
      <c r="R14" s="20">
        <f>P10</f>
        <v>1.0679000000000001</v>
      </c>
      <c r="S14" s="240"/>
      <c r="T14" s="240"/>
    </row>
    <row r="15" spans="1:20" s="12" customFormat="1" ht="47.25">
      <c r="A15" s="240"/>
      <c r="B15" s="246"/>
      <c r="C15" s="240"/>
      <c r="D15" s="246"/>
      <c r="E15" s="246"/>
      <c r="F15" s="246"/>
      <c r="G15" s="119" t="s">
        <v>70</v>
      </c>
      <c r="H15" s="119" t="s">
        <v>69</v>
      </c>
      <c r="I15" s="119" t="s">
        <v>70</v>
      </c>
      <c r="J15" s="119" t="s">
        <v>69</v>
      </c>
      <c r="K15" s="118" t="s">
        <v>24</v>
      </c>
      <c r="L15" s="119" t="s">
        <v>68</v>
      </c>
      <c r="M15" s="118" t="s">
        <v>13</v>
      </c>
      <c r="N15" s="118" t="s">
        <v>67</v>
      </c>
      <c r="O15" s="119" t="s">
        <v>7</v>
      </c>
      <c r="P15" s="21" t="s">
        <v>66</v>
      </c>
      <c r="Q15" s="31" t="s">
        <v>66</v>
      </c>
      <c r="R15" s="121" t="s">
        <v>66</v>
      </c>
      <c r="S15" s="118" t="s">
        <v>14</v>
      </c>
      <c r="T15" s="118" t="s">
        <v>14</v>
      </c>
    </row>
    <row r="16" spans="1:20" s="12" customFormat="1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  <c r="L16" s="22">
        <v>12</v>
      </c>
      <c r="M16" s="22">
        <v>13</v>
      </c>
      <c r="N16" s="22">
        <v>14</v>
      </c>
      <c r="O16" s="22">
        <v>15</v>
      </c>
      <c r="P16" s="22">
        <v>16</v>
      </c>
      <c r="Q16" s="22">
        <v>17</v>
      </c>
      <c r="R16" s="22">
        <v>18</v>
      </c>
      <c r="S16" s="22">
        <v>6</v>
      </c>
      <c r="T16" s="22">
        <v>7</v>
      </c>
    </row>
    <row r="17" spans="1:20">
      <c r="A17" s="250"/>
      <c r="B17" s="251"/>
      <c r="C17" s="252" t="s">
        <v>426</v>
      </c>
      <c r="D17" s="253"/>
      <c r="E17" s="254"/>
      <c r="F17" s="255">
        <f>H17+J17+R17</f>
        <v>0</v>
      </c>
      <c r="G17" s="249"/>
      <c r="H17" s="248">
        <f>G17*$P$8/1000</f>
        <v>0</v>
      </c>
      <c r="I17" s="249"/>
      <c r="J17" s="248">
        <f>I17*$P$9/1000</f>
        <v>0</v>
      </c>
      <c r="K17" s="23"/>
      <c r="L17" s="23"/>
      <c r="M17" s="23"/>
      <c r="N17" s="115"/>
      <c r="O17" s="21">
        <f t="shared" ref="O17:O20" si="0">M17*N17</f>
        <v>0</v>
      </c>
      <c r="P17" s="248">
        <f>E17*F17</f>
        <v>0</v>
      </c>
      <c r="Q17" s="248">
        <f>SUM(O17:O20)</f>
        <v>0</v>
      </c>
      <c r="R17" s="248">
        <f>Q17*1.02*1.05*$R$14</f>
        <v>0</v>
      </c>
      <c r="S17" s="277">
        <f>1.133*1.008*1.0265</f>
        <v>1.1723286959999999</v>
      </c>
      <c r="T17" s="278"/>
    </row>
    <row r="18" spans="1:20">
      <c r="A18" s="250"/>
      <c r="B18" s="251"/>
      <c r="C18" s="252"/>
      <c r="D18" s="253"/>
      <c r="E18" s="254"/>
      <c r="F18" s="255"/>
      <c r="G18" s="249"/>
      <c r="H18" s="248"/>
      <c r="I18" s="249"/>
      <c r="J18" s="248"/>
      <c r="K18" s="23"/>
      <c r="L18" s="23"/>
      <c r="M18" s="23"/>
      <c r="N18" s="115"/>
      <c r="O18" s="21">
        <f t="shared" si="0"/>
        <v>0</v>
      </c>
      <c r="P18" s="248"/>
      <c r="Q18" s="248"/>
      <c r="R18" s="248"/>
      <c r="S18" s="277"/>
      <c r="T18" s="278"/>
    </row>
    <row r="19" spans="1:20">
      <c r="A19" s="250"/>
      <c r="B19" s="251"/>
      <c r="C19" s="252"/>
      <c r="D19" s="253"/>
      <c r="E19" s="254"/>
      <c r="F19" s="255"/>
      <c r="G19" s="249"/>
      <c r="H19" s="248"/>
      <c r="I19" s="249"/>
      <c r="J19" s="248"/>
      <c r="K19" s="23"/>
      <c r="L19" s="23"/>
      <c r="M19" s="24"/>
      <c r="N19" s="115"/>
      <c r="O19" s="21">
        <f t="shared" si="0"/>
        <v>0</v>
      </c>
      <c r="P19" s="248"/>
      <c r="Q19" s="248"/>
      <c r="R19" s="248"/>
      <c r="S19" s="277"/>
      <c r="T19" s="278"/>
    </row>
    <row r="20" spans="1:20" ht="12.75" customHeight="1">
      <c r="A20" s="250"/>
      <c r="B20" s="251"/>
      <c r="C20" s="252"/>
      <c r="D20" s="253"/>
      <c r="E20" s="254"/>
      <c r="F20" s="255"/>
      <c r="G20" s="249"/>
      <c r="H20" s="248"/>
      <c r="I20" s="249"/>
      <c r="J20" s="248"/>
      <c r="K20" s="23"/>
      <c r="L20" s="23"/>
      <c r="M20" s="23"/>
      <c r="N20" s="115"/>
      <c r="O20" s="21">
        <f t="shared" si="0"/>
        <v>0</v>
      </c>
      <c r="P20" s="248"/>
      <c r="Q20" s="248"/>
      <c r="R20" s="248"/>
      <c r="S20" s="277"/>
      <c r="T20" s="278"/>
    </row>
    <row r="21" spans="1:20" ht="12.75" customHeight="1">
      <c r="A21" s="194">
        <v>1</v>
      </c>
      <c r="B21" s="195" t="s">
        <v>282</v>
      </c>
      <c r="C21" s="195" t="s">
        <v>283</v>
      </c>
      <c r="D21" s="195" t="s">
        <v>275</v>
      </c>
      <c r="E21" s="196">
        <v>3</v>
      </c>
      <c r="F21" s="197">
        <f>H21+J21+R21</f>
        <v>5.5925180999999995</v>
      </c>
      <c r="G21" s="198">
        <v>2.73</v>
      </c>
      <c r="H21" s="199">
        <f>G21*$P$8/1000</f>
        <v>4.949626499999999</v>
      </c>
      <c r="I21" s="198">
        <v>0.27</v>
      </c>
      <c r="J21" s="199">
        <f>I21*$P$9/1000</f>
        <v>0.64289160000000001</v>
      </c>
      <c r="K21" s="84"/>
      <c r="L21" s="84"/>
      <c r="M21" s="84"/>
      <c r="N21" s="88"/>
      <c r="O21" s="85">
        <f>M21*N21</f>
        <v>0</v>
      </c>
      <c r="P21" s="199">
        <f>E21*F21</f>
        <v>16.777554299999998</v>
      </c>
      <c r="Q21" s="199">
        <f>SUM(O21:O24)</f>
        <v>0</v>
      </c>
      <c r="R21" s="199">
        <f>Q21*1.02*1.05*$R$14</f>
        <v>0</v>
      </c>
      <c r="S21" s="276">
        <f>F21*$S$17</f>
        <v>6.5562694515293964</v>
      </c>
      <c r="T21" s="276">
        <f>S21*E21</f>
        <v>19.66880835458819</v>
      </c>
    </row>
    <row r="22" spans="1:20" ht="12.75" customHeight="1">
      <c r="A22" s="194"/>
      <c r="B22" s="195"/>
      <c r="C22" s="195"/>
      <c r="D22" s="194"/>
      <c r="E22" s="196"/>
      <c r="F22" s="197"/>
      <c r="G22" s="198"/>
      <c r="H22" s="199"/>
      <c r="I22" s="198"/>
      <c r="J22" s="199"/>
      <c r="K22" s="84"/>
      <c r="L22" s="84"/>
      <c r="M22" s="84"/>
      <c r="N22" s="112"/>
      <c r="O22" s="85">
        <f t="shared" ref="O22:O85" si="1">M22*N22</f>
        <v>0</v>
      </c>
      <c r="P22" s="199"/>
      <c r="Q22" s="199"/>
      <c r="R22" s="199"/>
      <c r="S22" s="276"/>
      <c r="T22" s="276"/>
    </row>
    <row r="23" spans="1:20" ht="12.75" customHeight="1">
      <c r="A23" s="194"/>
      <c r="B23" s="195"/>
      <c r="C23" s="195"/>
      <c r="D23" s="194"/>
      <c r="E23" s="196"/>
      <c r="F23" s="197"/>
      <c r="G23" s="198"/>
      <c r="H23" s="199"/>
      <c r="I23" s="198"/>
      <c r="J23" s="199"/>
      <c r="K23" s="84"/>
      <c r="L23" s="84"/>
      <c r="M23" s="84"/>
      <c r="N23" s="112"/>
      <c r="O23" s="85">
        <f t="shared" si="1"/>
        <v>0</v>
      </c>
      <c r="P23" s="199"/>
      <c r="Q23" s="199"/>
      <c r="R23" s="199"/>
      <c r="S23" s="276"/>
      <c r="T23" s="276"/>
    </row>
    <row r="24" spans="1:20" ht="12.75" customHeight="1">
      <c r="A24" s="194"/>
      <c r="B24" s="195"/>
      <c r="C24" s="195"/>
      <c r="D24" s="194"/>
      <c r="E24" s="196"/>
      <c r="F24" s="197"/>
      <c r="G24" s="198"/>
      <c r="H24" s="199"/>
      <c r="I24" s="198"/>
      <c r="J24" s="199"/>
      <c r="K24" s="84"/>
      <c r="L24" s="84"/>
      <c r="M24" s="84"/>
      <c r="N24" s="112"/>
      <c r="O24" s="85">
        <f t="shared" si="1"/>
        <v>0</v>
      </c>
      <c r="P24" s="199"/>
      <c r="Q24" s="199"/>
      <c r="R24" s="199"/>
      <c r="S24" s="276"/>
      <c r="T24" s="276"/>
    </row>
    <row r="25" spans="1:20" ht="12.75" customHeight="1">
      <c r="A25" s="194">
        <v>2</v>
      </c>
      <c r="B25" s="195" t="s">
        <v>160</v>
      </c>
      <c r="C25" s="195" t="s">
        <v>161</v>
      </c>
      <c r="D25" s="194" t="s">
        <v>37</v>
      </c>
      <c r="E25" s="197">
        <v>0.26</v>
      </c>
      <c r="F25" s="197">
        <f t="shared" ref="F25" si="2">H25+J25+R25</f>
        <v>3.3643460200000002</v>
      </c>
      <c r="G25" s="204">
        <v>0.82599999999999996</v>
      </c>
      <c r="H25" s="199">
        <f t="shared" ref="H25" si="3">G25*$P$8/1000</f>
        <v>1.4975792999999999</v>
      </c>
      <c r="I25" s="198">
        <v>0.78400000000000003</v>
      </c>
      <c r="J25" s="199">
        <f t="shared" ref="J25" si="4">I25*$P$9/1000</f>
        <v>1.86676672</v>
      </c>
      <c r="K25" s="84"/>
      <c r="L25" s="84"/>
      <c r="M25" s="84"/>
      <c r="N25" s="112"/>
      <c r="O25" s="85">
        <f t="shared" si="1"/>
        <v>0</v>
      </c>
      <c r="P25" s="199">
        <f t="shared" ref="P25" si="5">E25*F25</f>
        <v>0.87472996520000013</v>
      </c>
      <c r="Q25" s="199">
        <f t="shared" ref="Q25" si="6">SUM(O25:O28)</f>
        <v>0</v>
      </c>
      <c r="R25" s="199">
        <f t="shared" ref="R25" si="7">Q25*1.02*1.05*$R$14</f>
        <v>0</v>
      </c>
      <c r="S25" s="276">
        <f t="shared" ref="S25" si="8">F25*$S$17</f>
        <v>3.9441193825193896</v>
      </c>
      <c r="T25" s="276">
        <f t="shared" ref="T25" si="9">S25*E25</f>
        <v>1.0254710394550413</v>
      </c>
    </row>
    <row r="26" spans="1:20" ht="12.75" customHeight="1">
      <c r="A26" s="194"/>
      <c r="B26" s="195"/>
      <c r="C26" s="195"/>
      <c r="D26" s="194"/>
      <c r="E26" s="197"/>
      <c r="F26" s="197"/>
      <c r="G26" s="204"/>
      <c r="H26" s="199"/>
      <c r="I26" s="198"/>
      <c r="J26" s="199"/>
      <c r="K26" s="84"/>
      <c r="L26" s="84"/>
      <c r="M26" s="84"/>
      <c r="N26" s="112"/>
      <c r="O26" s="85">
        <f t="shared" si="1"/>
        <v>0</v>
      </c>
      <c r="P26" s="199"/>
      <c r="Q26" s="199"/>
      <c r="R26" s="199"/>
      <c r="S26" s="276"/>
      <c r="T26" s="276"/>
    </row>
    <row r="27" spans="1:20" ht="12.75" customHeight="1">
      <c r="A27" s="194"/>
      <c r="B27" s="195"/>
      <c r="C27" s="195"/>
      <c r="D27" s="194"/>
      <c r="E27" s="197"/>
      <c r="F27" s="197"/>
      <c r="G27" s="204"/>
      <c r="H27" s="199"/>
      <c r="I27" s="198"/>
      <c r="J27" s="199"/>
      <c r="K27" s="84"/>
      <c r="L27" s="84"/>
      <c r="M27" s="84"/>
      <c r="N27" s="112"/>
      <c r="O27" s="85">
        <f t="shared" si="1"/>
        <v>0</v>
      </c>
      <c r="P27" s="199"/>
      <c r="Q27" s="199"/>
      <c r="R27" s="199"/>
      <c r="S27" s="276"/>
      <c r="T27" s="276"/>
    </row>
    <row r="28" spans="1:20" ht="12.75" customHeight="1">
      <c r="A28" s="194"/>
      <c r="B28" s="195"/>
      <c r="C28" s="195"/>
      <c r="D28" s="194"/>
      <c r="E28" s="197"/>
      <c r="F28" s="197"/>
      <c r="G28" s="204"/>
      <c r="H28" s="199"/>
      <c r="I28" s="198"/>
      <c r="J28" s="199"/>
      <c r="K28" s="84"/>
      <c r="L28" s="84"/>
      <c r="M28" s="84"/>
      <c r="N28" s="112"/>
      <c r="O28" s="85">
        <f t="shared" si="1"/>
        <v>0</v>
      </c>
      <c r="P28" s="199"/>
      <c r="Q28" s="199"/>
      <c r="R28" s="199"/>
      <c r="S28" s="276"/>
      <c r="T28" s="276"/>
    </row>
    <row r="29" spans="1:20" ht="12.75" customHeight="1">
      <c r="A29" s="194">
        <v>3</v>
      </c>
      <c r="B29" s="195" t="s">
        <v>139</v>
      </c>
      <c r="C29" s="195" t="s">
        <v>162</v>
      </c>
      <c r="D29" s="194" t="s">
        <v>37</v>
      </c>
      <c r="E29" s="196">
        <v>122</v>
      </c>
      <c r="F29" s="197">
        <f t="shared" ref="F29" si="10">H29+J29+R29</f>
        <v>13.976026999999998</v>
      </c>
      <c r="G29" s="204">
        <v>3.9</v>
      </c>
      <c r="H29" s="199">
        <f t="shared" ref="H29" si="11">G29*$P$8/1000</f>
        <v>7.0708949999999993</v>
      </c>
      <c r="I29" s="198">
        <v>2.9</v>
      </c>
      <c r="J29" s="199">
        <f t="shared" ref="J29" si="12">I29*$P$9/1000</f>
        <v>6.905132</v>
      </c>
      <c r="K29" s="84"/>
      <c r="L29" s="84"/>
      <c r="M29" s="84"/>
      <c r="N29" s="112"/>
      <c r="O29" s="85">
        <f t="shared" si="1"/>
        <v>0</v>
      </c>
      <c r="P29" s="199">
        <f t="shared" ref="P29" si="13">E29*F29</f>
        <v>1705.0752939999998</v>
      </c>
      <c r="Q29" s="199">
        <f t="shared" ref="Q29" si="14">SUM(O29:O32)</f>
        <v>0</v>
      </c>
      <c r="R29" s="199">
        <f t="shared" ref="R29" si="15">Q29*1.02*1.05*$R$14</f>
        <v>0</v>
      </c>
      <c r="S29" s="276">
        <f t="shared" ref="S29" si="16">F29*$S$17</f>
        <v>16.384497508170789</v>
      </c>
      <c r="T29" s="276">
        <f t="shared" ref="T29" si="17">S29*E29</f>
        <v>1998.9086959968363</v>
      </c>
    </row>
    <row r="30" spans="1:20" ht="12.75" customHeight="1">
      <c r="A30" s="194"/>
      <c r="B30" s="195"/>
      <c r="C30" s="195"/>
      <c r="D30" s="194"/>
      <c r="E30" s="196"/>
      <c r="F30" s="197"/>
      <c r="G30" s="204"/>
      <c r="H30" s="199"/>
      <c r="I30" s="198"/>
      <c r="J30" s="199"/>
      <c r="K30" s="84"/>
      <c r="L30" s="84"/>
      <c r="M30" s="84"/>
      <c r="N30" s="112"/>
      <c r="O30" s="85">
        <f t="shared" si="1"/>
        <v>0</v>
      </c>
      <c r="P30" s="199"/>
      <c r="Q30" s="199"/>
      <c r="R30" s="199"/>
      <c r="S30" s="276"/>
      <c r="T30" s="276"/>
    </row>
    <row r="31" spans="1:20" ht="12.75" customHeight="1">
      <c r="A31" s="194"/>
      <c r="B31" s="195"/>
      <c r="C31" s="195"/>
      <c r="D31" s="194"/>
      <c r="E31" s="196"/>
      <c r="F31" s="197"/>
      <c r="G31" s="204"/>
      <c r="H31" s="199"/>
      <c r="I31" s="198"/>
      <c r="J31" s="199"/>
      <c r="K31" s="84"/>
      <c r="L31" s="84"/>
      <c r="M31" s="86"/>
      <c r="N31" s="112"/>
      <c r="O31" s="85">
        <f t="shared" si="1"/>
        <v>0</v>
      </c>
      <c r="P31" s="199"/>
      <c r="Q31" s="199"/>
      <c r="R31" s="199"/>
      <c r="S31" s="276"/>
      <c r="T31" s="276"/>
    </row>
    <row r="32" spans="1:20" ht="12.75" customHeight="1">
      <c r="A32" s="194"/>
      <c r="B32" s="195"/>
      <c r="C32" s="195"/>
      <c r="D32" s="194"/>
      <c r="E32" s="196"/>
      <c r="F32" s="197"/>
      <c r="G32" s="204"/>
      <c r="H32" s="199"/>
      <c r="I32" s="198"/>
      <c r="J32" s="199"/>
      <c r="K32" s="84"/>
      <c r="L32" s="84"/>
      <c r="M32" s="84"/>
      <c r="N32" s="112"/>
      <c r="O32" s="85">
        <f t="shared" si="1"/>
        <v>0</v>
      </c>
      <c r="P32" s="199"/>
      <c r="Q32" s="199"/>
      <c r="R32" s="199"/>
      <c r="S32" s="276"/>
      <c r="T32" s="276"/>
    </row>
    <row r="33" spans="1:20" ht="12.75" customHeight="1">
      <c r="A33" s="194">
        <v>4</v>
      </c>
      <c r="B33" s="256" t="s">
        <v>39</v>
      </c>
      <c r="C33" s="195" t="s">
        <v>287</v>
      </c>
      <c r="D33" s="194" t="s">
        <v>37</v>
      </c>
      <c r="E33" s="196">
        <v>42</v>
      </c>
      <c r="F33" s="197">
        <f t="shared" ref="F33" si="18">H33+J33+R33</f>
        <v>3.5173169999999998</v>
      </c>
      <c r="G33" s="257">
        <v>1.94</v>
      </c>
      <c r="H33" s="199">
        <f t="shared" ref="H33" si="19">G33*$P$8/1000</f>
        <v>3.5173169999999998</v>
      </c>
      <c r="I33" s="249"/>
      <c r="J33" s="199">
        <f t="shared" ref="J33" si="20">I33*$P$9/1000</f>
        <v>0</v>
      </c>
      <c r="K33" s="23"/>
      <c r="L33" s="23"/>
      <c r="M33" s="23"/>
      <c r="N33" s="115"/>
      <c r="O33" s="85">
        <f t="shared" si="1"/>
        <v>0</v>
      </c>
      <c r="P33" s="199">
        <f t="shared" ref="P33" si="21">E33*F33</f>
        <v>147.72731399999998</v>
      </c>
      <c r="Q33" s="199">
        <f t="shared" ref="Q33" si="22">SUM(O33:O36)</f>
        <v>0</v>
      </c>
      <c r="R33" s="199">
        <f t="shared" ref="R33" si="23">Q33*1.02*1.05*$R$14</f>
        <v>0</v>
      </c>
      <c r="S33" s="276">
        <f t="shared" ref="S33" si="24">F33*$S$17</f>
        <v>4.1234516520286313</v>
      </c>
      <c r="T33" s="276">
        <f t="shared" ref="T33" si="25">S33*E33</f>
        <v>173.18496938520252</v>
      </c>
    </row>
    <row r="34" spans="1:20" ht="12.75" customHeight="1">
      <c r="A34" s="194"/>
      <c r="B34" s="256"/>
      <c r="C34" s="195"/>
      <c r="D34" s="194"/>
      <c r="E34" s="196"/>
      <c r="F34" s="197"/>
      <c r="G34" s="257"/>
      <c r="H34" s="199"/>
      <c r="I34" s="249"/>
      <c r="J34" s="199"/>
      <c r="K34" s="23"/>
      <c r="L34" s="23"/>
      <c r="M34" s="23"/>
      <c r="N34" s="115"/>
      <c r="O34" s="85">
        <f t="shared" si="1"/>
        <v>0</v>
      </c>
      <c r="P34" s="199"/>
      <c r="Q34" s="199"/>
      <c r="R34" s="199"/>
      <c r="S34" s="276"/>
      <c r="T34" s="276"/>
    </row>
    <row r="35" spans="1:20" ht="12.75" customHeight="1">
      <c r="A35" s="194"/>
      <c r="B35" s="256"/>
      <c r="C35" s="195"/>
      <c r="D35" s="194"/>
      <c r="E35" s="196"/>
      <c r="F35" s="197"/>
      <c r="G35" s="257"/>
      <c r="H35" s="199"/>
      <c r="I35" s="249"/>
      <c r="J35" s="199"/>
      <c r="K35" s="23"/>
      <c r="L35" s="23"/>
      <c r="M35" s="24"/>
      <c r="N35" s="115"/>
      <c r="O35" s="85">
        <f t="shared" si="1"/>
        <v>0</v>
      </c>
      <c r="P35" s="199"/>
      <c r="Q35" s="199"/>
      <c r="R35" s="199"/>
      <c r="S35" s="276"/>
      <c r="T35" s="276"/>
    </row>
    <row r="36" spans="1:20" ht="12.75" customHeight="1">
      <c r="A36" s="194"/>
      <c r="B36" s="256"/>
      <c r="C36" s="195"/>
      <c r="D36" s="194"/>
      <c r="E36" s="196"/>
      <c r="F36" s="197"/>
      <c r="G36" s="257"/>
      <c r="H36" s="199"/>
      <c r="I36" s="249"/>
      <c r="J36" s="199"/>
      <c r="K36" s="23"/>
      <c r="L36" s="23"/>
      <c r="M36" s="23"/>
      <c r="N36" s="115"/>
      <c r="O36" s="85">
        <f t="shared" si="1"/>
        <v>0</v>
      </c>
      <c r="P36" s="199"/>
      <c r="Q36" s="199"/>
      <c r="R36" s="199"/>
      <c r="S36" s="276"/>
      <c r="T36" s="276"/>
    </row>
    <row r="37" spans="1:20" ht="12.75" customHeight="1">
      <c r="A37" s="194">
        <v>5</v>
      </c>
      <c r="B37" s="195" t="s">
        <v>87</v>
      </c>
      <c r="C37" s="195" t="s">
        <v>88</v>
      </c>
      <c r="D37" s="197" t="s">
        <v>30</v>
      </c>
      <c r="E37" s="196">
        <v>18</v>
      </c>
      <c r="F37" s="197">
        <f t="shared" ref="F37" si="26">H37+J37+R37</f>
        <v>5.4391499999999995E-2</v>
      </c>
      <c r="G37" s="212">
        <v>0.03</v>
      </c>
      <c r="H37" s="199">
        <f t="shared" ref="H37" si="27">G37*$P$8/1000</f>
        <v>5.4391499999999995E-2</v>
      </c>
      <c r="I37" s="211"/>
      <c r="J37" s="199">
        <f t="shared" ref="J37" si="28">I37*$P$9/1000</f>
        <v>0</v>
      </c>
      <c r="K37" s="84"/>
      <c r="L37" s="84"/>
      <c r="M37" s="84"/>
      <c r="N37" s="112"/>
      <c r="O37" s="85">
        <f t="shared" si="1"/>
        <v>0</v>
      </c>
      <c r="P37" s="199">
        <f t="shared" ref="P37" si="29">E37*F37</f>
        <v>0.97904699999999989</v>
      </c>
      <c r="Q37" s="199">
        <f t="shared" ref="Q37" si="30">SUM(O37:O40)</f>
        <v>0</v>
      </c>
      <c r="R37" s="199">
        <f t="shared" ref="R37" si="31">Q37*1.02*1.05*$R$14</f>
        <v>0</v>
      </c>
      <c r="S37" s="276">
        <f t="shared" ref="S37" si="32">F37*$S$17</f>
        <v>6.3764716268483984E-2</v>
      </c>
      <c r="T37" s="276">
        <f t="shared" ref="T37" si="33">S37*E37</f>
        <v>1.1477648928327118</v>
      </c>
    </row>
    <row r="38" spans="1:20" ht="12.75" customHeight="1">
      <c r="A38" s="194"/>
      <c r="B38" s="195"/>
      <c r="C38" s="195"/>
      <c r="D38" s="197"/>
      <c r="E38" s="196"/>
      <c r="F38" s="197"/>
      <c r="G38" s="212"/>
      <c r="H38" s="199"/>
      <c r="I38" s="211"/>
      <c r="J38" s="199"/>
      <c r="K38" s="84"/>
      <c r="L38" s="84"/>
      <c r="M38" s="84"/>
      <c r="N38" s="112"/>
      <c r="O38" s="85">
        <f t="shared" si="1"/>
        <v>0</v>
      </c>
      <c r="P38" s="199"/>
      <c r="Q38" s="199"/>
      <c r="R38" s="199"/>
      <c r="S38" s="276"/>
      <c r="T38" s="276"/>
    </row>
    <row r="39" spans="1:20" ht="12.75" customHeight="1">
      <c r="A39" s="194"/>
      <c r="B39" s="195"/>
      <c r="C39" s="195"/>
      <c r="D39" s="197"/>
      <c r="E39" s="196"/>
      <c r="F39" s="197"/>
      <c r="G39" s="212"/>
      <c r="H39" s="199"/>
      <c r="I39" s="211"/>
      <c r="J39" s="199"/>
      <c r="K39" s="84"/>
      <c r="L39" s="84"/>
      <c r="M39" s="84"/>
      <c r="N39" s="112"/>
      <c r="O39" s="85">
        <f t="shared" si="1"/>
        <v>0</v>
      </c>
      <c r="P39" s="199"/>
      <c r="Q39" s="199"/>
      <c r="R39" s="199"/>
      <c r="S39" s="276"/>
      <c r="T39" s="276"/>
    </row>
    <row r="40" spans="1:20" ht="12.75" customHeight="1">
      <c r="A40" s="194"/>
      <c r="B40" s="195"/>
      <c r="C40" s="195"/>
      <c r="D40" s="197"/>
      <c r="E40" s="196"/>
      <c r="F40" s="197"/>
      <c r="G40" s="212"/>
      <c r="H40" s="199"/>
      <c r="I40" s="211"/>
      <c r="J40" s="199"/>
      <c r="K40" s="84"/>
      <c r="L40" s="84"/>
      <c r="M40" s="84"/>
      <c r="N40" s="112"/>
      <c r="O40" s="85">
        <f t="shared" si="1"/>
        <v>0</v>
      </c>
      <c r="P40" s="199"/>
      <c r="Q40" s="199"/>
      <c r="R40" s="199"/>
      <c r="S40" s="276"/>
      <c r="T40" s="276"/>
    </row>
    <row r="41" spans="1:20" ht="12.75" customHeight="1">
      <c r="A41" s="194">
        <v>6</v>
      </c>
      <c r="B41" s="195" t="s">
        <v>285</v>
      </c>
      <c r="C41" s="195" t="s">
        <v>284</v>
      </c>
      <c r="D41" s="194" t="s">
        <v>31</v>
      </c>
      <c r="E41" s="197">
        <v>275.5</v>
      </c>
      <c r="F41" s="197">
        <f t="shared" ref="F41" si="34">H41+J41+R41</f>
        <v>2.4214670999999997</v>
      </c>
      <c r="G41" s="198">
        <v>0.39</v>
      </c>
      <c r="H41" s="199">
        <f t="shared" ref="H41" si="35">G41*$P$8/1000</f>
        <v>0.70708950000000004</v>
      </c>
      <c r="I41" s="204">
        <v>0.72</v>
      </c>
      <c r="J41" s="199">
        <f t="shared" ref="J41" si="36">I41*$P$9/1000</f>
        <v>1.7143775999999997</v>
      </c>
      <c r="K41" s="84"/>
      <c r="L41" s="84"/>
      <c r="M41" s="84"/>
      <c r="N41" s="112"/>
      <c r="O41" s="85">
        <f t="shared" si="1"/>
        <v>0</v>
      </c>
      <c r="P41" s="199">
        <f t="shared" ref="P41" si="37">E41*F41</f>
        <v>667.11418604999994</v>
      </c>
      <c r="Q41" s="199">
        <f t="shared" ref="Q41" si="38">SUM(O41:O44)</f>
        <v>0</v>
      </c>
      <c r="R41" s="199">
        <f t="shared" ref="R41" si="39">Q41*1.02*1.05*$R$14</f>
        <v>0</v>
      </c>
      <c r="S41" s="276">
        <f t="shared" ref="S41" si="40">F41*$S$17</f>
        <v>2.8387553677499011</v>
      </c>
      <c r="T41" s="276">
        <f t="shared" ref="T41" si="41">S41*E41</f>
        <v>782.07710381509776</v>
      </c>
    </row>
    <row r="42" spans="1:20" ht="12.75" customHeight="1">
      <c r="A42" s="194"/>
      <c r="B42" s="195"/>
      <c r="C42" s="195"/>
      <c r="D42" s="194"/>
      <c r="E42" s="197"/>
      <c r="F42" s="197"/>
      <c r="G42" s="198"/>
      <c r="H42" s="199"/>
      <c r="I42" s="204"/>
      <c r="J42" s="199"/>
      <c r="K42" s="84"/>
      <c r="L42" s="84"/>
      <c r="M42" s="84"/>
      <c r="N42" s="112"/>
      <c r="O42" s="85">
        <f t="shared" si="1"/>
        <v>0</v>
      </c>
      <c r="P42" s="199"/>
      <c r="Q42" s="199"/>
      <c r="R42" s="199"/>
      <c r="S42" s="276"/>
      <c r="T42" s="276"/>
    </row>
    <row r="43" spans="1:20" ht="12.75" customHeight="1">
      <c r="A43" s="194"/>
      <c r="B43" s="195"/>
      <c r="C43" s="195"/>
      <c r="D43" s="194"/>
      <c r="E43" s="197"/>
      <c r="F43" s="197"/>
      <c r="G43" s="198"/>
      <c r="H43" s="199"/>
      <c r="I43" s="204"/>
      <c r="J43" s="199"/>
      <c r="K43" s="84"/>
      <c r="L43" s="84"/>
      <c r="M43" s="84"/>
      <c r="N43" s="112"/>
      <c r="O43" s="85">
        <f t="shared" si="1"/>
        <v>0</v>
      </c>
      <c r="P43" s="199"/>
      <c r="Q43" s="199"/>
      <c r="R43" s="199"/>
      <c r="S43" s="276"/>
      <c r="T43" s="276"/>
    </row>
    <row r="44" spans="1:20" ht="12.75" customHeight="1">
      <c r="A44" s="194"/>
      <c r="B44" s="195"/>
      <c r="C44" s="195"/>
      <c r="D44" s="194"/>
      <c r="E44" s="197"/>
      <c r="F44" s="197"/>
      <c r="G44" s="198"/>
      <c r="H44" s="199"/>
      <c r="I44" s="204"/>
      <c r="J44" s="199"/>
      <c r="K44" s="84"/>
      <c r="L44" s="84"/>
      <c r="M44" s="84"/>
      <c r="N44" s="112"/>
      <c r="O44" s="85">
        <f t="shared" si="1"/>
        <v>0</v>
      </c>
      <c r="P44" s="199"/>
      <c r="Q44" s="199"/>
      <c r="R44" s="199"/>
      <c r="S44" s="276"/>
      <c r="T44" s="276"/>
    </row>
    <row r="45" spans="1:20" ht="12.75" customHeight="1">
      <c r="A45" s="194"/>
      <c r="B45" s="195"/>
      <c r="C45" s="252" t="s">
        <v>428</v>
      </c>
      <c r="D45" s="194"/>
      <c r="E45" s="210"/>
      <c r="F45" s="197">
        <f t="shared" ref="F45" si="42">H45+J45+R45</f>
        <v>0</v>
      </c>
      <c r="G45" s="257"/>
      <c r="H45" s="199">
        <f t="shared" ref="H45" si="43">G45*$P$8/1000</f>
        <v>0</v>
      </c>
      <c r="I45" s="259"/>
      <c r="J45" s="199">
        <f t="shared" ref="J45" si="44">I45*$P$9/1000</f>
        <v>0</v>
      </c>
      <c r="K45" s="25"/>
      <c r="L45" s="25"/>
      <c r="M45" s="25"/>
      <c r="N45" s="113"/>
      <c r="O45" s="85">
        <f t="shared" si="1"/>
        <v>0</v>
      </c>
      <c r="P45" s="199">
        <f t="shared" ref="P45" si="45">E45*F45</f>
        <v>0</v>
      </c>
      <c r="Q45" s="199">
        <f t="shared" ref="Q45" si="46">SUM(O45:O48)</f>
        <v>0</v>
      </c>
      <c r="R45" s="199">
        <f t="shared" ref="R45" si="47">Q45*1.02*1.05*$R$14</f>
        <v>0</v>
      </c>
      <c r="S45" s="276">
        <f t="shared" ref="S45" si="48">F45*$S$17</f>
        <v>0</v>
      </c>
      <c r="T45" s="276">
        <f t="shared" ref="T45" si="49">S45*E45</f>
        <v>0</v>
      </c>
    </row>
    <row r="46" spans="1:20" ht="12.75" customHeight="1">
      <c r="A46" s="194"/>
      <c r="B46" s="195"/>
      <c r="C46" s="252"/>
      <c r="D46" s="194"/>
      <c r="E46" s="210"/>
      <c r="F46" s="197"/>
      <c r="G46" s="257"/>
      <c r="H46" s="199"/>
      <c r="I46" s="259"/>
      <c r="J46" s="199"/>
      <c r="K46" s="23"/>
      <c r="L46" s="25"/>
      <c r="M46" s="23"/>
      <c r="N46" s="113"/>
      <c r="O46" s="85">
        <f t="shared" si="1"/>
        <v>0</v>
      </c>
      <c r="P46" s="199"/>
      <c r="Q46" s="199"/>
      <c r="R46" s="199"/>
      <c r="S46" s="276"/>
      <c r="T46" s="276"/>
    </row>
    <row r="47" spans="1:20" ht="12.75" customHeight="1">
      <c r="A47" s="194"/>
      <c r="B47" s="195"/>
      <c r="C47" s="252"/>
      <c r="D47" s="194"/>
      <c r="E47" s="210"/>
      <c r="F47" s="197"/>
      <c r="G47" s="257"/>
      <c r="H47" s="199"/>
      <c r="I47" s="259"/>
      <c r="J47" s="199"/>
      <c r="K47" s="23"/>
      <c r="L47" s="23"/>
      <c r="M47" s="23"/>
      <c r="N47" s="115"/>
      <c r="O47" s="85">
        <f t="shared" si="1"/>
        <v>0</v>
      </c>
      <c r="P47" s="199"/>
      <c r="Q47" s="199"/>
      <c r="R47" s="199"/>
      <c r="S47" s="276"/>
      <c r="T47" s="276"/>
    </row>
    <row r="48" spans="1:20" ht="12.75" customHeight="1">
      <c r="A48" s="194"/>
      <c r="B48" s="195"/>
      <c r="C48" s="252"/>
      <c r="D48" s="194"/>
      <c r="E48" s="210"/>
      <c r="F48" s="197"/>
      <c r="G48" s="257"/>
      <c r="H48" s="199"/>
      <c r="I48" s="259"/>
      <c r="J48" s="199"/>
      <c r="K48" s="23"/>
      <c r="L48" s="23"/>
      <c r="M48" s="23"/>
      <c r="N48" s="115"/>
      <c r="O48" s="85">
        <f t="shared" si="1"/>
        <v>0</v>
      </c>
      <c r="P48" s="199"/>
      <c r="Q48" s="199"/>
      <c r="R48" s="199"/>
      <c r="S48" s="276"/>
      <c r="T48" s="276"/>
    </row>
    <row r="49" spans="1:20" ht="12.75" customHeight="1">
      <c r="A49" s="194">
        <v>1</v>
      </c>
      <c r="B49" s="256" t="s">
        <v>304</v>
      </c>
      <c r="C49" s="256" t="s">
        <v>288</v>
      </c>
      <c r="D49" s="253" t="s">
        <v>289</v>
      </c>
      <c r="E49" s="258">
        <v>78</v>
      </c>
      <c r="F49" s="197">
        <f t="shared" ref="F49" si="50">H49+J49+R49</f>
        <v>0.49387305000000004</v>
      </c>
      <c r="G49" s="257">
        <v>0.23300000000000001</v>
      </c>
      <c r="H49" s="199">
        <f t="shared" ref="H49" si="51">G49*$P$8/1000</f>
        <v>0.42244065000000003</v>
      </c>
      <c r="I49" s="257">
        <v>0.03</v>
      </c>
      <c r="J49" s="199">
        <f t="shared" ref="J49" si="52">I49*$P$9/1000</f>
        <v>7.1432400000000007E-2</v>
      </c>
      <c r="K49" s="25"/>
      <c r="L49" s="25"/>
      <c r="M49" s="25"/>
      <c r="N49" s="113"/>
      <c r="O49" s="85">
        <f t="shared" si="1"/>
        <v>0</v>
      </c>
      <c r="P49" s="199">
        <f t="shared" ref="P49" si="53">E49*F49</f>
        <v>38.522097900000006</v>
      </c>
      <c r="Q49" s="199">
        <f t="shared" ref="Q49" si="54">SUM(O49:O52)</f>
        <v>0</v>
      </c>
      <c r="R49" s="199">
        <f t="shared" ref="R49" si="55">Q49*1.02*1.05*$R$14</f>
        <v>0</v>
      </c>
      <c r="S49" s="276">
        <f t="shared" ref="S49" si="56">F49*$S$17</f>
        <v>0.57898154869604279</v>
      </c>
      <c r="T49" s="276">
        <f t="shared" ref="T49" si="57">S49*E49</f>
        <v>45.160560798291336</v>
      </c>
    </row>
    <row r="50" spans="1:20" ht="12.75" customHeight="1">
      <c r="A50" s="194"/>
      <c r="B50" s="256"/>
      <c r="C50" s="256"/>
      <c r="D50" s="253"/>
      <c r="E50" s="258"/>
      <c r="F50" s="197"/>
      <c r="G50" s="257"/>
      <c r="H50" s="199"/>
      <c r="I50" s="257"/>
      <c r="J50" s="199"/>
      <c r="K50" s="25"/>
      <c r="L50" s="25"/>
      <c r="M50" s="25"/>
      <c r="N50" s="113"/>
      <c r="O50" s="85">
        <f t="shared" si="1"/>
        <v>0</v>
      </c>
      <c r="P50" s="199"/>
      <c r="Q50" s="199"/>
      <c r="R50" s="199"/>
      <c r="S50" s="276"/>
      <c r="T50" s="276"/>
    </row>
    <row r="51" spans="1:20" ht="12.75" customHeight="1">
      <c r="A51" s="194"/>
      <c r="B51" s="256"/>
      <c r="C51" s="256"/>
      <c r="D51" s="253"/>
      <c r="E51" s="258"/>
      <c r="F51" s="197"/>
      <c r="G51" s="257"/>
      <c r="H51" s="199"/>
      <c r="I51" s="257"/>
      <c r="J51" s="199"/>
      <c r="K51" s="25"/>
      <c r="L51" s="25"/>
      <c r="M51" s="26"/>
      <c r="N51" s="113"/>
      <c r="O51" s="85">
        <f t="shared" si="1"/>
        <v>0</v>
      </c>
      <c r="P51" s="199"/>
      <c r="Q51" s="199"/>
      <c r="R51" s="199"/>
      <c r="S51" s="276"/>
      <c r="T51" s="276"/>
    </row>
    <row r="52" spans="1:20" ht="12.75" customHeight="1">
      <c r="A52" s="194"/>
      <c r="B52" s="256"/>
      <c r="C52" s="256"/>
      <c r="D52" s="253"/>
      <c r="E52" s="258"/>
      <c r="F52" s="197"/>
      <c r="G52" s="257"/>
      <c r="H52" s="199"/>
      <c r="I52" s="257"/>
      <c r="J52" s="199"/>
      <c r="K52" s="25"/>
      <c r="L52" s="25"/>
      <c r="M52" s="25"/>
      <c r="N52" s="113"/>
      <c r="O52" s="85">
        <f t="shared" si="1"/>
        <v>0</v>
      </c>
      <c r="P52" s="199"/>
      <c r="Q52" s="199"/>
      <c r="R52" s="199"/>
      <c r="S52" s="276"/>
      <c r="T52" s="276"/>
    </row>
    <row r="53" spans="1:20" ht="12.75" customHeight="1">
      <c r="A53" s="194">
        <v>2</v>
      </c>
      <c r="B53" s="256" t="s">
        <v>331</v>
      </c>
      <c r="C53" s="256" t="s">
        <v>332</v>
      </c>
      <c r="D53" s="253" t="s">
        <v>38</v>
      </c>
      <c r="E53" s="253">
        <v>38</v>
      </c>
      <c r="F53" s="197">
        <f t="shared" ref="F53" si="58">H53+J53+R53</f>
        <v>1.0696994999999999E-2</v>
      </c>
      <c r="G53" s="260">
        <v>5.8999999999999999E-3</v>
      </c>
      <c r="H53" s="199">
        <f t="shared" ref="H53" si="59">G53*$P$8/1000</f>
        <v>1.0696994999999999E-2</v>
      </c>
      <c r="I53" s="260"/>
      <c r="J53" s="199">
        <f t="shared" ref="J53" si="60">I53*$P$9/1000</f>
        <v>0</v>
      </c>
      <c r="K53" s="25"/>
      <c r="L53" s="25"/>
      <c r="M53" s="25"/>
      <c r="N53" s="113"/>
      <c r="O53" s="85">
        <f t="shared" si="1"/>
        <v>0</v>
      </c>
      <c r="P53" s="199">
        <f t="shared" ref="P53" si="61">E53*F53</f>
        <v>0.40648580999999995</v>
      </c>
      <c r="Q53" s="199">
        <f t="shared" ref="Q53" si="62">SUM(O53:O56)</f>
        <v>0</v>
      </c>
      <c r="R53" s="199">
        <f t="shared" ref="R53" si="63">Q53*1.02*1.05*$R$14</f>
        <v>0</v>
      </c>
      <c r="S53" s="276">
        <f t="shared" ref="S53" si="64">F53*$S$17</f>
        <v>1.2540394199468518E-2</v>
      </c>
      <c r="T53" s="276">
        <f t="shared" ref="T53" si="65">S53*E53</f>
        <v>0.47653497957980367</v>
      </c>
    </row>
    <row r="54" spans="1:20" ht="12.75" customHeight="1">
      <c r="A54" s="194"/>
      <c r="B54" s="256"/>
      <c r="C54" s="256"/>
      <c r="D54" s="253"/>
      <c r="E54" s="253"/>
      <c r="F54" s="197"/>
      <c r="G54" s="260"/>
      <c r="H54" s="199"/>
      <c r="I54" s="260"/>
      <c r="J54" s="199"/>
      <c r="K54" s="25"/>
      <c r="L54" s="25"/>
      <c r="M54" s="25"/>
      <c r="N54" s="113"/>
      <c r="O54" s="85">
        <f t="shared" si="1"/>
        <v>0</v>
      </c>
      <c r="P54" s="199"/>
      <c r="Q54" s="199"/>
      <c r="R54" s="199"/>
      <c r="S54" s="276"/>
      <c r="T54" s="276"/>
    </row>
    <row r="55" spans="1:20" ht="12.75" customHeight="1">
      <c r="A55" s="194"/>
      <c r="B55" s="256"/>
      <c r="C55" s="256"/>
      <c r="D55" s="253"/>
      <c r="E55" s="253"/>
      <c r="F55" s="197"/>
      <c r="G55" s="260"/>
      <c r="H55" s="199"/>
      <c r="I55" s="260"/>
      <c r="J55" s="199"/>
      <c r="K55" s="25"/>
      <c r="L55" s="25"/>
      <c r="M55" s="26"/>
      <c r="N55" s="113"/>
      <c r="O55" s="85">
        <f t="shared" si="1"/>
        <v>0</v>
      </c>
      <c r="P55" s="199"/>
      <c r="Q55" s="199"/>
      <c r="R55" s="199"/>
      <c r="S55" s="276"/>
      <c r="T55" s="276"/>
    </row>
    <row r="56" spans="1:20" ht="12.75" customHeight="1">
      <c r="A56" s="194"/>
      <c r="B56" s="256"/>
      <c r="C56" s="256"/>
      <c r="D56" s="253"/>
      <c r="E56" s="253"/>
      <c r="F56" s="197"/>
      <c r="G56" s="260"/>
      <c r="H56" s="199"/>
      <c r="I56" s="260"/>
      <c r="J56" s="199"/>
      <c r="K56" s="25"/>
      <c r="L56" s="25"/>
      <c r="M56" s="25"/>
      <c r="N56" s="113"/>
      <c r="O56" s="85">
        <f t="shared" si="1"/>
        <v>0</v>
      </c>
      <c r="P56" s="199"/>
      <c r="Q56" s="199"/>
      <c r="R56" s="199"/>
      <c r="S56" s="276"/>
      <c r="T56" s="276"/>
    </row>
    <row r="57" spans="1:20" ht="12.75" customHeight="1">
      <c r="A57" s="194">
        <v>3</v>
      </c>
      <c r="B57" s="256" t="s">
        <v>305</v>
      </c>
      <c r="C57" s="251" t="s">
        <v>290</v>
      </c>
      <c r="D57" s="253" t="s">
        <v>291</v>
      </c>
      <c r="E57" s="254">
        <v>78</v>
      </c>
      <c r="F57" s="197">
        <f t="shared" ref="F57" si="66">H57+J57+R57</f>
        <v>0.37342026900000003</v>
      </c>
      <c r="G57" s="260">
        <v>0.14449999999999999</v>
      </c>
      <c r="H57" s="199">
        <f t="shared" ref="H57" si="67">G57*$P$8/1000</f>
        <v>0.261985725</v>
      </c>
      <c r="I57" s="260">
        <v>4.6800000000000001E-2</v>
      </c>
      <c r="J57" s="199">
        <f t="shared" ref="J57" si="68">I57*$P$9/1000</f>
        <v>0.111434544</v>
      </c>
      <c r="K57" s="25"/>
      <c r="L57" s="25"/>
      <c r="M57" s="25"/>
      <c r="N57" s="113"/>
      <c r="O57" s="85">
        <f t="shared" si="1"/>
        <v>0</v>
      </c>
      <c r="P57" s="199">
        <f t="shared" ref="P57" si="69">E57*F57</f>
        <v>29.126780982000003</v>
      </c>
      <c r="Q57" s="199">
        <f t="shared" ref="Q57" si="70">SUM(O57:O60)</f>
        <v>0</v>
      </c>
      <c r="R57" s="199">
        <f t="shared" ref="R57" si="71">Q57*1.02*1.05*$R$14</f>
        <v>0</v>
      </c>
      <c r="S57" s="276">
        <f t="shared" ref="S57" si="72">F57*$S$17</f>
        <v>0.43777129701673922</v>
      </c>
      <c r="T57" s="276">
        <f t="shared" ref="T57" si="73">S57*E57</f>
        <v>34.146161167305657</v>
      </c>
    </row>
    <row r="58" spans="1:20" ht="12.75" customHeight="1">
      <c r="A58" s="194"/>
      <c r="B58" s="256"/>
      <c r="C58" s="251"/>
      <c r="D58" s="253"/>
      <c r="E58" s="254"/>
      <c r="F58" s="197"/>
      <c r="G58" s="260"/>
      <c r="H58" s="199"/>
      <c r="I58" s="260"/>
      <c r="J58" s="199"/>
      <c r="K58" s="25"/>
      <c r="L58" s="25"/>
      <c r="M58" s="25"/>
      <c r="N58" s="113"/>
      <c r="O58" s="85">
        <f t="shared" si="1"/>
        <v>0</v>
      </c>
      <c r="P58" s="199"/>
      <c r="Q58" s="199"/>
      <c r="R58" s="199"/>
      <c r="S58" s="276"/>
      <c r="T58" s="276"/>
    </row>
    <row r="59" spans="1:20" ht="12.75" customHeight="1">
      <c r="A59" s="194"/>
      <c r="B59" s="256"/>
      <c r="C59" s="251"/>
      <c r="D59" s="253"/>
      <c r="E59" s="254"/>
      <c r="F59" s="197"/>
      <c r="G59" s="260"/>
      <c r="H59" s="199"/>
      <c r="I59" s="260"/>
      <c r="J59" s="199"/>
      <c r="K59" s="25"/>
      <c r="L59" s="25"/>
      <c r="M59" s="26"/>
      <c r="N59" s="113"/>
      <c r="O59" s="85">
        <f t="shared" si="1"/>
        <v>0</v>
      </c>
      <c r="P59" s="199"/>
      <c r="Q59" s="199"/>
      <c r="R59" s="199"/>
      <c r="S59" s="276"/>
      <c r="T59" s="276"/>
    </row>
    <row r="60" spans="1:20" ht="12.75" customHeight="1">
      <c r="A60" s="194"/>
      <c r="B60" s="256"/>
      <c r="C60" s="251"/>
      <c r="D60" s="253"/>
      <c r="E60" s="254"/>
      <c r="F60" s="197"/>
      <c r="G60" s="260"/>
      <c r="H60" s="199"/>
      <c r="I60" s="260"/>
      <c r="J60" s="199"/>
      <c r="K60" s="25"/>
      <c r="L60" s="25"/>
      <c r="M60" s="25"/>
      <c r="N60" s="113"/>
      <c r="O60" s="85">
        <f t="shared" si="1"/>
        <v>0</v>
      </c>
      <c r="P60" s="199"/>
      <c r="Q60" s="199"/>
      <c r="R60" s="199"/>
      <c r="S60" s="276"/>
      <c r="T60" s="276"/>
    </row>
    <row r="61" spans="1:20" ht="12.75" customHeight="1">
      <c r="A61" s="194">
        <v>4</v>
      </c>
      <c r="B61" s="195" t="s">
        <v>306</v>
      </c>
      <c r="C61" s="195" t="s">
        <v>292</v>
      </c>
      <c r="D61" s="194" t="s">
        <v>38</v>
      </c>
      <c r="E61" s="194">
        <v>5</v>
      </c>
      <c r="F61" s="197">
        <f t="shared" ref="F61" si="74">H61+J61+R61</f>
        <v>0.99346566999999997</v>
      </c>
      <c r="G61" s="204">
        <v>0.52300000000000002</v>
      </c>
      <c r="H61" s="199">
        <f t="shared" ref="H61" si="75">G61*$P$8/1000</f>
        <v>0.94822514999999996</v>
      </c>
      <c r="I61" s="211">
        <v>1.9E-2</v>
      </c>
      <c r="J61" s="199">
        <f t="shared" ref="J61" si="76">I61*$P$9/1000</f>
        <v>4.5240519999999999E-2</v>
      </c>
      <c r="K61" s="84"/>
      <c r="L61" s="84"/>
      <c r="M61" s="84"/>
      <c r="N61" s="112"/>
      <c r="O61" s="85">
        <f t="shared" si="1"/>
        <v>0</v>
      </c>
      <c r="P61" s="199">
        <f t="shared" ref="P61" si="77">E61*F61</f>
        <v>4.9673283499999998</v>
      </c>
      <c r="Q61" s="199">
        <f t="shared" ref="Q61" si="78">SUM(O61:O64)</f>
        <v>0</v>
      </c>
      <c r="R61" s="199">
        <f t="shared" ref="R61" si="79">Q61*1.02*1.05*$R$14</f>
        <v>0</v>
      </c>
      <c r="S61" s="276">
        <f t="shared" ref="S61" si="80">F61*$S$17</f>
        <v>1.1646683134318663</v>
      </c>
      <c r="T61" s="276">
        <f t="shared" ref="T61" si="81">S61*E61</f>
        <v>5.8233415671593312</v>
      </c>
    </row>
    <row r="62" spans="1:20" ht="12.75" customHeight="1">
      <c r="A62" s="194"/>
      <c r="B62" s="195"/>
      <c r="C62" s="195"/>
      <c r="D62" s="194"/>
      <c r="E62" s="194"/>
      <c r="F62" s="197"/>
      <c r="G62" s="204"/>
      <c r="H62" s="199"/>
      <c r="I62" s="211"/>
      <c r="J62" s="199"/>
      <c r="K62" s="84"/>
      <c r="L62" s="84"/>
      <c r="M62" s="84"/>
      <c r="N62" s="112"/>
      <c r="O62" s="85">
        <f t="shared" si="1"/>
        <v>0</v>
      </c>
      <c r="P62" s="199"/>
      <c r="Q62" s="199"/>
      <c r="R62" s="199"/>
      <c r="S62" s="276"/>
      <c r="T62" s="276"/>
    </row>
    <row r="63" spans="1:20" ht="12.75" customHeight="1">
      <c r="A63" s="194"/>
      <c r="B63" s="195"/>
      <c r="C63" s="195"/>
      <c r="D63" s="194"/>
      <c r="E63" s="194"/>
      <c r="F63" s="197"/>
      <c r="G63" s="204"/>
      <c r="H63" s="199"/>
      <c r="I63" s="211"/>
      <c r="J63" s="199"/>
      <c r="K63" s="84"/>
      <c r="L63" s="84"/>
      <c r="M63" s="89"/>
      <c r="N63" s="112"/>
      <c r="O63" s="85">
        <f t="shared" si="1"/>
        <v>0</v>
      </c>
      <c r="P63" s="199"/>
      <c r="Q63" s="199"/>
      <c r="R63" s="199"/>
      <c r="S63" s="276"/>
      <c r="T63" s="276"/>
    </row>
    <row r="64" spans="1:20" ht="12.75" customHeight="1">
      <c r="A64" s="194"/>
      <c r="B64" s="195"/>
      <c r="C64" s="195"/>
      <c r="D64" s="194"/>
      <c r="E64" s="194"/>
      <c r="F64" s="197"/>
      <c r="G64" s="204"/>
      <c r="H64" s="199"/>
      <c r="I64" s="211"/>
      <c r="J64" s="199"/>
      <c r="K64" s="84"/>
      <c r="L64" s="84"/>
      <c r="M64" s="84"/>
      <c r="N64" s="112"/>
      <c r="O64" s="85">
        <f t="shared" si="1"/>
        <v>0</v>
      </c>
      <c r="P64" s="199"/>
      <c r="Q64" s="199"/>
      <c r="R64" s="199"/>
      <c r="S64" s="276"/>
      <c r="T64" s="276"/>
    </row>
    <row r="65" spans="1:20" ht="12.75" customHeight="1">
      <c r="A65" s="194">
        <v>5</v>
      </c>
      <c r="B65" s="256" t="s">
        <v>307</v>
      </c>
      <c r="C65" s="256" t="s">
        <v>293</v>
      </c>
      <c r="D65" s="253" t="s">
        <v>289</v>
      </c>
      <c r="E65" s="253">
        <v>9.3000000000000007</v>
      </c>
      <c r="F65" s="197">
        <f t="shared" ref="F65" si="82">H65+J65+R65</f>
        <v>0.74274319999999994</v>
      </c>
      <c r="G65" s="257">
        <v>0.34399999999999997</v>
      </c>
      <c r="H65" s="199">
        <f t="shared" ref="H65" si="83">G65*$P$8/1000</f>
        <v>0.62368919999999994</v>
      </c>
      <c r="I65" s="257">
        <v>0.05</v>
      </c>
      <c r="J65" s="199">
        <f t="shared" ref="J65" si="84">I65*$P$9/1000</f>
        <v>0.11905400000000001</v>
      </c>
      <c r="K65" s="25"/>
      <c r="L65" s="25"/>
      <c r="M65" s="25"/>
      <c r="N65" s="113"/>
      <c r="O65" s="85">
        <f t="shared" si="1"/>
        <v>0</v>
      </c>
      <c r="P65" s="199">
        <f t="shared" ref="P65" si="85">E65*F65</f>
        <v>6.9075117600000002</v>
      </c>
      <c r="Q65" s="199">
        <f t="shared" ref="Q65" si="86">SUM(O65:O68)</f>
        <v>0</v>
      </c>
      <c r="R65" s="199">
        <f t="shared" ref="R65" si="87">Q65*1.02*1.05*$R$14</f>
        <v>0</v>
      </c>
      <c r="S65" s="276">
        <f t="shared" ref="S65" si="88">F65*$S$17</f>
        <v>0.87073916711886701</v>
      </c>
      <c r="T65" s="276">
        <f t="shared" ref="T65" si="89">S65*E65</f>
        <v>8.0978742542054629</v>
      </c>
    </row>
    <row r="66" spans="1:20" ht="12.75" customHeight="1">
      <c r="A66" s="194"/>
      <c r="B66" s="256"/>
      <c r="C66" s="256"/>
      <c r="D66" s="253"/>
      <c r="E66" s="253"/>
      <c r="F66" s="197"/>
      <c r="G66" s="257"/>
      <c r="H66" s="199"/>
      <c r="I66" s="257"/>
      <c r="J66" s="199"/>
      <c r="K66" s="25"/>
      <c r="L66" s="25"/>
      <c r="M66" s="25"/>
      <c r="N66" s="113"/>
      <c r="O66" s="85">
        <f t="shared" si="1"/>
        <v>0</v>
      </c>
      <c r="P66" s="199"/>
      <c r="Q66" s="199"/>
      <c r="R66" s="199"/>
      <c r="S66" s="276"/>
      <c r="T66" s="276"/>
    </row>
    <row r="67" spans="1:20" ht="12.75" customHeight="1">
      <c r="A67" s="194"/>
      <c r="B67" s="256"/>
      <c r="C67" s="256"/>
      <c r="D67" s="253"/>
      <c r="E67" s="253"/>
      <c r="F67" s="197"/>
      <c r="G67" s="257"/>
      <c r="H67" s="199"/>
      <c r="I67" s="257"/>
      <c r="J67" s="199"/>
      <c r="K67" s="25"/>
      <c r="L67" s="25"/>
      <c r="M67" s="26"/>
      <c r="N67" s="113"/>
      <c r="O67" s="85">
        <f t="shared" si="1"/>
        <v>0</v>
      </c>
      <c r="P67" s="199"/>
      <c r="Q67" s="199"/>
      <c r="R67" s="199"/>
      <c r="S67" s="276"/>
      <c r="T67" s="276"/>
    </row>
    <row r="68" spans="1:20" ht="12.75" customHeight="1">
      <c r="A68" s="194"/>
      <c r="B68" s="256"/>
      <c r="C68" s="256"/>
      <c r="D68" s="253"/>
      <c r="E68" s="253"/>
      <c r="F68" s="197"/>
      <c r="G68" s="257"/>
      <c r="H68" s="199"/>
      <c r="I68" s="257"/>
      <c r="J68" s="199"/>
      <c r="K68" s="25"/>
      <c r="L68" s="25"/>
      <c r="M68" s="25"/>
      <c r="N68" s="113"/>
      <c r="O68" s="85">
        <f t="shared" si="1"/>
        <v>0</v>
      </c>
      <c r="P68" s="199"/>
      <c r="Q68" s="199"/>
      <c r="R68" s="199"/>
      <c r="S68" s="276"/>
      <c r="T68" s="276"/>
    </row>
    <row r="69" spans="1:20" ht="12.75" customHeight="1">
      <c r="A69" s="194">
        <v>6</v>
      </c>
      <c r="B69" s="256" t="s">
        <v>139</v>
      </c>
      <c r="C69" s="261" t="s">
        <v>295</v>
      </c>
      <c r="D69" s="253" t="s">
        <v>294</v>
      </c>
      <c r="E69" s="262">
        <v>7.8</v>
      </c>
      <c r="F69" s="197">
        <f t="shared" ref="F69" si="90">H69+J69+R69</f>
        <v>13.976026999999998</v>
      </c>
      <c r="G69" s="257">
        <v>3.9</v>
      </c>
      <c r="H69" s="199">
        <f t="shared" ref="H69" si="91">G69*$P$8/1000</f>
        <v>7.0708949999999993</v>
      </c>
      <c r="I69" s="257">
        <v>2.9</v>
      </c>
      <c r="J69" s="199">
        <f t="shared" ref="J69" si="92">I69*$P$9/1000</f>
        <v>6.905132</v>
      </c>
      <c r="K69" s="25"/>
      <c r="L69" s="25"/>
      <c r="M69" s="25"/>
      <c r="N69" s="113"/>
      <c r="O69" s="85">
        <f t="shared" si="1"/>
        <v>0</v>
      </c>
      <c r="P69" s="199">
        <f t="shared" ref="P69" si="93">E69*F69</f>
        <v>109.01301059999999</v>
      </c>
      <c r="Q69" s="199">
        <f t="shared" ref="Q69" si="94">SUM(O69:O72)</f>
        <v>0</v>
      </c>
      <c r="R69" s="199">
        <f t="shared" ref="R69" si="95">Q69*1.02*1.05*$R$14</f>
        <v>0</v>
      </c>
      <c r="S69" s="276">
        <f t="shared" ref="S69" si="96">F69*$S$17</f>
        <v>16.384497508170789</v>
      </c>
      <c r="T69" s="276">
        <f t="shared" ref="T69" si="97">S69*E69</f>
        <v>127.79908056373215</v>
      </c>
    </row>
    <row r="70" spans="1:20" ht="12.75" customHeight="1">
      <c r="A70" s="194"/>
      <c r="B70" s="256"/>
      <c r="C70" s="261"/>
      <c r="D70" s="253"/>
      <c r="E70" s="262"/>
      <c r="F70" s="197"/>
      <c r="G70" s="257"/>
      <c r="H70" s="199"/>
      <c r="I70" s="257"/>
      <c r="J70" s="199"/>
      <c r="K70" s="25"/>
      <c r="L70" s="25"/>
      <c r="M70" s="25"/>
      <c r="N70" s="113"/>
      <c r="O70" s="85">
        <f t="shared" si="1"/>
        <v>0</v>
      </c>
      <c r="P70" s="199"/>
      <c r="Q70" s="199"/>
      <c r="R70" s="199"/>
      <c r="S70" s="276"/>
      <c r="T70" s="276"/>
    </row>
    <row r="71" spans="1:20" ht="12.75" customHeight="1">
      <c r="A71" s="194"/>
      <c r="B71" s="256"/>
      <c r="C71" s="261"/>
      <c r="D71" s="253"/>
      <c r="E71" s="262"/>
      <c r="F71" s="197"/>
      <c r="G71" s="257"/>
      <c r="H71" s="199"/>
      <c r="I71" s="257"/>
      <c r="J71" s="199"/>
      <c r="K71" s="25"/>
      <c r="L71" s="25"/>
      <c r="M71" s="26"/>
      <c r="N71" s="113"/>
      <c r="O71" s="85">
        <f t="shared" si="1"/>
        <v>0</v>
      </c>
      <c r="P71" s="199"/>
      <c r="Q71" s="199"/>
      <c r="R71" s="199"/>
      <c r="S71" s="276"/>
      <c r="T71" s="276"/>
    </row>
    <row r="72" spans="1:20" ht="12.75" customHeight="1">
      <c r="A72" s="194"/>
      <c r="B72" s="256"/>
      <c r="C72" s="261"/>
      <c r="D72" s="253"/>
      <c r="E72" s="262"/>
      <c r="F72" s="197"/>
      <c r="G72" s="257"/>
      <c r="H72" s="199"/>
      <c r="I72" s="257"/>
      <c r="J72" s="199"/>
      <c r="K72" s="25"/>
      <c r="L72" s="25"/>
      <c r="M72" s="25"/>
      <c r="N72" s="113"/>
      <c r="O72" s="85">
        <f t="shared" si="1"/>
        <v>0</v>
      </c>
      <c r="P72" s="199"/>
      <c r="Q72" s="199"/>
      <c r="R72" s="199"/>
      <c r="S72" s="276"/>
      <c r="T72" s="276"/>
    </row>
    <row r="73" spans="1:20" ht="12.75" customHeight="1">
      <c r="A73" s="194">
        <v>7</v>
      </c>
      <c r="B73" s="256" t="s">
        <v>308</v>
      </c>
      <c r="C73" s="256" t="s">
        <v>296</v>
      </c>
      <c r="D73" s="256" t="s">
        <v>26</v>
      </c>
      <c r="E73" s="253">
        <v>9.1999999999999993</v>
      </c>
      <c r="F73" s="197">
        <f t="shared" ref="F73" si="98">H73+J73+R73</f>
        <v>1.8233906899999999</v>
      </c>
      <c r="G73" s="257">
        <v>0.877</v>
      </c>
      <c r="H73" s="199">
        <f t="shared" ref="H73" si="99">G73*$P$8/1000</f>
        <v>1.59004485</v>
      </c>
      <c r="I73" s="257">
        <v>9.8000000000000004E-2</v>
      </c>
      <c r="J73" s="199">
        <f t="shared" ref="J73" si="100">I73*$P$9/1000</f>
        <v>0.23334584</v>
      </c>
      <c r="K73" s="25"/>
      <c r="L73" s="25"/>
      <c r="M73" s="25"/>
      <c r="N73" s="113"/>
      <c r="O73" s="85">
        <f t="shared" si="1"/>
        <v>0</v>
      </c>
      <c r="P73" s="199">
        <f t="shared" ref="P73" si="101">E73*F73</f>
        <v>16.775194347999996</v>
      </c>
      <c r="Q73" s="199">
        <f t="shared" ref="Q73" si="102">SUM(O73:O76)</f>
        <v>0</v>
      </c>
      <c r="R73" s="199">
        <f t="shared" ref="R73" si="103">Q73*1.02*1.05*$R$14</f>
        <v>0</v>
      </c>
      <c r="S73" s="276">
        <f t="shared" ref="S73" si="104">F73*$S$17</f>
        <v>2.1376132299062398</v>
      </c>
      <c r="T73" s="276">
        <f t="shared" ref="T73" si="105">S73*E73</f>
        <v>19.666041715137403</v>
      </c>
    </row>
    <row r="74" spans="1:20" ht="12.75" customHeight="1">
      <c r="A74" s="194"/>
      <c r="B74" s="256"/>
      <c r="C74" s="256"/>
      <c r="D74" s="253"/>
      <c r="E74" s="253"/>
      <c r="F74" s="197"/>
      <c r="G74" s="257"/>
      <c r="H74" s="199"/>
      <c r="I74" s="257"/>
      <c r="J74" s="199"/>
      <c r="K74" s="25"/>
      <c r="L74" s="25"/>
      <c r="M74" s="25"/>
      <c r="N74" s="113"/>
      <c r="O74" s="85">
        <f t="shared" si="1"/>
        <v>0</v>
      </c>
      <c r="P74" s="199"/>
      <c r="Q74" s="199"/>
      <c r="R74" s="199"/>
      <c r="S74" s="276"/>
      <c r="T74" s="276"/>
    </row>
    <row r="75" spans="1:20" ht="12.75" customHeight="1">
      <c r="A75" s="194"/>
      <c r="B75" s="256"/>
      <c r="C75" s="256"/>
      <c r="D75" s="253"/>
      <c r="E75" s="253"/>
      <c r="F75" s="197"/>
      <c r="G75" s="257"/>
      <c r="H75" s="199"/>
      <c r="I75" s="257"/>
      <c r="J75" s="199"/>
      <c r="K75" s="25"/>
      <c r="L75" s="25"/>
      <c r="M75" s="26"/>
      <c r="N75" s="113"/>
      <c r="O75" s="85">
        <f t="shared" si="1"/>
        <v>0</v>
      </c>
      <c r="P75" s="199"/>
      <c r="Q75" s="199"/>
      <c r="R75" s="199"/>
      <c r="S75" s="276"/>
      <c r="T75" s="276"/>
    </row>
    <row r="76" spans="1:20" ht="12.75" customHeight="1">
      <c r="A76" s="194"/>
      <c r="B76" s="256"/>
      <c r="C76" s="256"/>
      <c r="D76" s="253"/>
      <c r="E76" s="253"/>
      <c r="F76" s="197"/>
      <c r="G76" s="257"/>
      <c r="H76" s="199"/>
      <c r="I76" s="257"/>
      <c r="J76" s="199"/>
      <c r="K76" s="25"/>
      <c r="L76" s="25"/>
      <c r="M76" s="25"/>
      <c r="N76" s="113"/>
      <c r="O76" s="85">
        <f t="shared" si="1"/>
        <v>0</v>
      </c>
      <c r="P76" s="199"/>
      <c r="Q76" s="199"/>
      <c r="R76" s="199"/>
      <c r="S76" s="276"/>
      <c r="T76" s="276"/>
    </row>
    <row r="77" spans="1:20" ht="12.75" customHeight="1">
      <c r="A77" s="194">
        <v>8</v>
      </c>
      <c r="B77" s="256" t="s">
        <v>309</v>
      </c>
      <c r="C77" s="256" t="s">
        <v>297</v>
      </c>
      <c r="D77" s="256" t="s">
        <v>289</v>
      </c>
      <c r="E77" s="253">
        <v>3.9</v>
      </c>
      <c r="F77" s="197">
        <f t="shared" ref="F77" si="106">H77+J77+R77</f>
        <v>1.06190969</v>
      </c>
      <c r="G77" s="257">
        <v>0.45700000000000002</v>
      </c>
      <c r="H77" s="199">
        <f t="shared" ref="H77" si="107">G77*$P$8/1000</f>
        <v>0.82856384999999999</v>
      </c>
      <c r="I77" s="257">
        <v>9.8000000000000004E-2</v>
      </c>
      <c r="J77" s="199">
        <f t="shared" ref="J77" si="108">I77*$P$9/1000</f>
        <v>0.23334584</v>
      </c>
      <c r="K77" s="25"/>
      <c r="L77" s="25"/>
      <c r="M77" s="25"/>
      <c r="N77" s="113"/>
      <c r="O77" s="85">
        <f t="shared" si="1"/>
        <v>0</v>
      </c>
      <c r="P77" s="199">
        <f t="shared" ref="P77" si="109">E77*F77</f>
        <v>4.141447791</v>
      </c>
      <c r="Q77" s="199">
        <f t="shared" ref="Q77" si="110">SUM(O77:O80)</f>
        <v>0</v>
      </c>
      <c r="R77" s="199">
        <f t="shared" ref="R77" si="111">Q77*1.02*1.05*$R$14</f>
        <v>0</v>
      </c>
      <c r="S77" s="276">
        <f t="shared" ref="S77" si="112">F77*$S$17</f>
        <v>1.2449072021474641</v>
      </c>
      <c r="T77" s="276">
        <f t="shared" ref="T77" si="113">S77*E77</f>
        <v>4.8551380883751101</v>
      </c>
    </row>
    <row r="78" spans="1:20" ht="12.75" customHeight="1">
      <c r="A78" s="194"/>
      <c r="B78" s="256"/>
      <c r="C78" s="256"/>
      <c r="D78" s="253"/>
      <c r="E78" s="253"/>
      <c r="F78" s="197"/>
      <c r="G78" s="257"/>
      <c r="H78" s="199"/>
      <c r="I78" s="257"/>
      <c r="J78" s="199"/>
      <c r="K78" s="25"/>
      <c r="L78" s="25"/>
      <c r="M78" s="25"/>
      <c r="N78" s="113"/>
      <c r="O78" s="85">
        <f t="shared" si="1"/>
        <v>0</v>
      </c>
      <c r="P78" s="199"/>
      <c r="Q78" s="199"/>
      <c r="R78" s="199"/>
      <c r="S78" s="276"/>
      <c r="T78" s="276"/>
    </row>
    <row r="79" spans="1:20" ht="12.75" customHeight="1">
      <c r="A79" s="194"/>
      <c r="B79" s="256"/>
      <c r="C79" s="256"/>
      <c r="D79" s="253"/>
      <c r="E79" s="253"/>
      <c r="F79" s="197"/>
      <c r="G79" s="257"/>
      <c r="H79" s="199"/>
      <c r="I79" s="257"/>
      <c r="J79" s="199"/>
      <c r="K79" s="25"/>
      <c r="L79" s="25"/>
      <c r="M79" s="26"/>
      <c r="N79" s="113"/>
      <c r="O79" s="85">
        <f t="shared" si="1"/>
        <v>0</v>
      </c>
      <c r="P79" s="199"/>
      <c r="Q79" s="199"/>
      <c r="R79" s="199"/>
      <c r="S79" s="276"/>
      <c r="T79" s="276"/>
    </row>
    <row r="80" spans="1:20" ht="12.75" customHeight="1">
      <c r="A80" s="194"/>
      <c r="B80" s="256"/>
      <c r="C80" s="256"/>
      <c r="D80" s="253"/>
      <c r="E80" s="253"/>
      <c r="F80" s="197"/>
      <c r="G80" s="257"/>
      <c r="H80" s="199"/>
      <c r="I80" s="257"/>
      <c r="J80" s="199"/>
      <c r="K80" s="25"/>
      <c r="L80" s="25"/>
      <c r="M80" s="25"/>
      <c r="N80" s="113"/>
      <c r="O80" s="85">
        <f t="shared" si="1"/>
        <v>0</v>
      </c>
      <c r="P80" s="199"/>
      <c r="Q80" s="199"/>
      <c r="R80" s="199"/>
      <c r="S80" s="276"/>
      <c r="T80" s="276"/>
    </row>
    <row r="81" spans="1:20" ht="12.75" customHeight="1">
      <c r="A81" s="194">
        <v>9</v>
      </c>
      <c r="B81" s="256" t="s">
        <v>310</v>
      </c>
      <c r="C81" s="256" t="s">
        <v>298</v>
      </c>
      <c r="D81" s="253" t="s">
        <v>294</v>
      </c>
      <c r="E81" s="253">
        <v>1.1000000000000001</v>
      </c>
      <c r="F81" s="197">
        <f t="shared" ref="F81" si="114">H81+J81+R81</f>
        <v>17.149561399999996</v>
      </c>
      <c r="G81" s="257">
        <v>5.0199999999999996</v>
      </c>
      <c r="H81" s="199">
        <f t="shared" ref="H81" si="115">G81*$P$8/1000</f>
        <v>9.1015109999999986</v>
      </c>
      <c r="I81" s="257">
        <v>3.38</v>
      </c>
      <c r="J81" s="199">
        <f t="shared" ref="J81" si="116">I81*$P$9/1000</f>
        <v>8.0480503999999993</v>
      </c>
      <c r="K81" s="25"/>
      <c r="L81" s="25"/>
      <c r="M81" s="25"/>
      <c r="N81" s="113"/>
      <c r="O81" s="85">
        <f t="shared" si="1"/>
        <v>0</v>
      </c>
      <c r="P81" s="199">
        <f t="shared" ref="P81" si="117">E81*F81</f>
        <v>18.864517539999998</v>
      </c>
      <c r="Q81" s="199">
        <f t="shared" ref="Q81" si="118">SUM(O81:O84)</f>
        <v>0</v>
      </c>
      <c r="R81" s="199">
        <f t="shared" ref="R81" si="119">Q81*1.02*1.05*$R$14</f>
        <v>0</v>
      </c>
      <c r="S81" s="276">
        <f t="shared" ref="S81" si="120">F81*$S$17</f>
        <v>20.104922953033928</v>
      </c>
      <c r="T81" s="276">
        <f t="shared" ref="T81" si="121">S81*E81</f>
        <v>22.115415248337321</v>
      </c>
    </row>
    <row r="82" spans="1:20" ht="12.75" customHeight="1">
      <c r="A82" s="194"/>
      <c r="B82" s="256"/>
      <c r="C82" s="256"/>
      <c r="D82" s="253"/>
      <c r="E82" s="253"/>
      <c r="F82" s="197"/>
      <c r="G82" s="257"/>
      <c r="H82" s="199"/>
      <c r="I82" s="257"/>
      <c r="J82" s="199"/>
      <c r="K82" s="25"/>
      <c r="L82" s="25"/>
      <c r="M82" s="25"/>
      <c r="N82" s="113"/>
      <c r="O82" s="85">
        <f t="shared" si="1"/>
        <v>0</v>
      </c>
      <c r="P82" s="199"/>
      <c r="Q82" s="199"/>
      <c r="R82" s="199"/>
      <c r="S82" s="276"/>
      <c r="T82" s="276"/>
    </row>
    <row r="83" spans="1:20" ht="12.75" customHeight="1">
      <c r="A83" s="194"/>
      <c r="B83" s="256"/>
      <c r="C83" s="256"/>
      <c r="D83" s="253"/>
      <c r="E83" s="253"/>
      <c r="F83" s="197"/>
      <c r="G83" s="257"/>
      <c r="H83" s="199"/>
      <c r="I83" s="257"/>
      <c r="J83" s="199"/>
      <c r="K83" s="25"/>
      <c r="L83" s="25"/>
      <c r="M83" s="26"/>
      <c r="N83" s="113"/>
      <c r="O83" s="85">
        <f t="shared" si="1"/>
        <v>0</v>
      </c>
      <c r="P83" s="199"/>
      <c r="Q83" s="199"/>
      <c r="R83" s="199"/>
      <c r="S83" s="276"/>
      <c r="T83" s="276"/>
    </row>
    <row r="84" spans="1:20" ht="12.75" customHeight="1">
      <c r="A84" s="194"/>
      <c r="B84" s="256"/>
      <c r="C84" s="256"/>
      <c r="D84" s="253"/>
      <c r="E84" s="253"/>
      <c r="F84" s="197"/>
      <c r="G84" s="257"/>
      <c r="H84" s="199"/>
      <c r="I84" s="257"/>
      <c r="J84" s="199"/>
      <c r="K84" s="25"/>
      <c r="L84" s="25"/>
      <c r="M84" s="25"/>
      <c r="N84" s="113"/>
      <c r="O84" s="85">
        <f t="shared" si="1"/>
        <v>0</v>
      </c>
      <c r="P84" s="199"/>
      <c r="Q84" s="199"/>
      <c r="R84" s="199"/>
      <c r="S84" s="276"/>
      <c r="T84" s="276"/>
    </row>
    <row r="85" spans="1:20" ht="12.75" customHeight="1">
      <c r="A85" s="194">
        <v>10</v>
      </c>
      <c r="B85" s="256" t="s">
        <v>311</v>
      </c>
      <c r="C85" s="256" t="s">
        <v>303</v>
      </c>
      <c r="D85" s="253" t="s">
        <v>289</v>
      </c>
      <c r="E85" s="250">
        <v>120.5</v>
      </c>
      <c r="F85" s="197">
        <f t="shared" ref="F85" si="122">H85+J85+R85</f>
        <v>0.31909679999999996</v>
      </c>
      <c r="G85" s="263">
        <v>0.17599999999999999</v>
      </c>
      <c r="H85" s="199">
        <f t="shared" ref="H85" si="123">G85*$P$8/1000</f>
        <v>0.31909679999999996</v>
      </c>
      <c r="I85" s="264"/>
      <c r="J85" s="199">
        <f t="shared" ref="J85" si="124">I85*$P$9/1000</f>
        <v>0</v>
      </c>
      <c r="K85" s="25"/>
      <c r="L85" s="25"/>
      <c r="M85" s="25"/>
      <c r="N85" s="113"/>
      <c r="O85" s="85">
        <f t="shared" si="1"/>
        <v>0</v>
      </c>
      <c r="P85" s="199">
        <f t="shared" ref="P85" si="125">E85*F85</f>
        <v>38.451164399999996</v>
      </c>
      <c r="Q85" s="199">
        <f t="shared" ref="Q85" si="126">SUM(O85:O88)</f>
        <v>0</v>
      </c>
      <c r="R85" s="199">
        <f t="shared" ref="R85" si="127">Q85*1.02*1.05*$R$14</f>
        <v>0</v>
      </c>
      <c r="S85" s="276">
        <f t="shared" ref="S85" si="128">F85*$S$17</f>
        <v>0.37408633544177272</v>
      </c>
      <c r="T85" s="276">
        <f t="shared" ref="T85" si="129">S85*E85</f>
        <v>45.07740342073361</v>
      </c>
    </row>
    <row r="86" spans="1:20" ht="12.75" customHeight="1">
      <c r="A86" s="194"/>
      <c r="B86" s="256"/>
      <c r="C86" s="256"/>
      <c r="D86" s="253"/>
      <c r="E86" s="250"/>
      <c r="F86" s="197"/>
      <c r="G86" s="263"/>
      <c r="H86" s="199"/>
      <c r="I86" s="264"/>
      <c r="J86" s="199"/>
      <c r="K86" s="25"/>
      <c r="L86" s="25"/>
      <c r="M86" s="25"/>
      <c r="N86" s="113"/>
      <c r="O86" s="85">
        <f t="shared" ref="O86:O149" si="130">M86*N86</f>
        <v>0</v>
      </c>
      <c r="P86" s="199"/>
      <c r="Q86" s="199"/>
      <c r="R86" s="199"/>
      <c r="S86" s="276"/>
      <c r="T86" s="276"/>
    </row>
    <row r="87" spans="1:20" ht="12.75" customHeight="1">
      <c r="A87" s="194"/>
      <c r="B87" s="256"/>
      <c r="C87" s="256"/>
      <c r="D87" s="253"/>
      <c r="E87" s="250"/>
      <c r="F87" s="197"/>
      <c r="G87" s="263"/>
      <c r="H87" s="199"/>
      <c r="I87" s="264"/>
      <c r="J87" s="199"/>
      <c r="K87" s="25"/>
      <c r="L87" s="25"/>
      <c r="M87" s="26"/>
      <c r="N87" s="113"/>
      <c r="O87" s="85">
        <f t="shared" si="130"/>
        <v>0</v>
      </c>
      <c r="P87" s="199"/>
      <c r="Q87" s="199"/>
      <c r="R87" s="199"/>
      <c r="S87" s="276"/>
      <c r="T87" s="276"/>
    </row>
    <row r="88" spans="1:20" ht="12.75" customHeight="1">
      <c r="A88" s="194"/>
      <c r="B88" s="256"/>
      <c r="C88" s="256"/>
      <c r="D88" s="253"/>
      <c r="E88" s="250"/>
      <c r="F88" s="197"/>
      <c r="G88" s="263"/>
      <c r="H88" s="199"/>
      <c r="I88" s="264"/>
      <c r="J88" s="199"/>
      <c r="K88" s="25"/>
      <c r="L88" s="25"/>
      <c r="M88" s="25"/>
      <c r="N88" s="113"/>
      <c r="O88" s="85">
        <f t="shared" si="130"/>
        <v>0</v>
      </c>
      <c r="P88" s="199"/>
      <c r="Q88" s="199"/>
      <c r="R88" s="199"/>
      <c r="S88" s="276"/>
      <c r="T88" s="276"/>
    </row>
    <row r="89" spans="1:20" ht="12.75" customHeight="1">
      <c r="A89" s="194">
        <v>11</v>
      </c>
      <c r="B89" s="256" t="s">
        <v>312</v>
      </c>
      <c r="C89" s="256" t="s">
        <v>299</v>
      </c>
      <c r="D89" s="253" t="s">
        <v>289</v>
      </c>
      <c r="E89" s="254">
        <v>120.5</v>
      </c>
      <c r="F89" s="197">
        <f t="shared" ref="F89" si="131">H89+J89+R89</f>
        <v>0.70708950000000004</v>
      </c>
      <c r="G89" s="257">
        <v>0.39</v>
      </c>
      <c r="H89" s="199">
        <f t="shared" ref="H89" si="132">G89*$P$8/1000</f>
        <v>0.70708950000000004</v>
      </c>
      <c r="I89" s="264"/>
      <c r="J89" s="199">
        <f t="shared" ref="J89" si="133">I89*$P$9/1000</f>
        <v>0</v>
      </c>
      <c r="K89" s="25"/>
      <c r="L89" s="25"/>
      <c r="M89" s="25"/>
      <c r="N89" s="113"/>
      <c r="O89" s="85">
        <f t="shared" si="130"/>
        <v>0</v>
      </c>
      <c r="P89" s="199">
        <f t="shared" ref="P89" si="134">E89*F89</f>
        <v>85.204284749999999</v>
      </c>
      <c r="Q89" s="199">
        <f t="shared" ref="Q89" si="135">SUM(O89:O92)</f>
        <v>0</v>
      </c>
      <c r="R89" s="199">
        <f t="shared" ref="R89" si="136">Q89*1.02*1.05*$R$14</f>
        <v>0</v>
      </c>
      <c r="S89" s="276">
        <f t="shared" ref="S89" si="137">F89*$S$17</f>
        <v>0.82894131149029193</v>
      </c>
      <c r="T89" s="276">
        <f t="shared" ref="T89" si="138">S89*E89</f>
        <v>99.887428034580182</v>
      </c>
    </row>
    <row r="90" spans="1:20" ht="12.75" customHeight="1">
      <c r="A90" s="194"/>
      <c r="B90" s="256"/>
      <c r="C90" s="256"/>
      <c r="D90" s="253"/>
      <c r="E90" s="254"/>
      <c r="F90" s="197"/>
      <c r="G90" s="257"/>
      <c r="H90" s="199"/>
      <c r="I90" s="264"/>
      <c r="J90" s="199"/>
      <c r="K90" s="25"/>
      <c r="L90" s="25"/>
      <c r="M90" s="25"/>
      <c r="N90" s="113"/>
      <c r="O90" s="85">
        <f t="shared" si="130"/>
        <v>0</v>
      </c>
      <c r="P90" s="199"/>
      <c r="Q90" s="199"/>
      <c r="R90" s="199"/>
      <c r="S90" s="276"/>
      <c r="T90" s="276"/>
    </row>
    <row r="91" spans="1:20" ht="12.75" customHeight="1">
      <c r="A91" s="194"/>
      <c r="B91" s="256"/>
      <c r="C91" s="256"/>
      <c r="D91" s="253"/>
      <c r="E91" s="254"/>
      <c r="F91" s="197"/>
      <c r="G91" s="257"/>
      <c r="H91" s="199"/>
      <c r="I91" s="264"/>
      <c r="J91" s="199"/>
      <c r="K91" s="25"/>
      <c r="L91" s="25"/>
      <c r="M91" s="26"/>
      <c r="N91" s="113"/>
      <c r="O91" s="85">
        <f t="shared" si="130"/>
        <v>0</v>
      </c>
      <c r="P91" s="199"/>
      <c r="Q91" s="199"/>
      <c r="R91" s="199"/>
      <c r="S91" s="276"/>
      <c r="T91" s="276"/>
    </row>
    <row r="92" spans="1:20" ht="12.75" customHeight="1">
      <c r="A92" s="194"/>
      <c r="B92" s="256"/>
      <c r="C92" s="256"/>
      <c r="D92" s="253"/>
      <c r="E92" s="254"/>
      <c r="F92" s="197"/>
      <c r="G92" s="257"/>
      <c r="H92" s="199"/>
      <c r="I92" s="264"/>
      <c r="J92" s="199"/>
      <c r="K92" s="25"/>
      <c r="L92" s="25"/>
      <c r="M92" s="25"/>
      <c r="N92" s="113"/>
      <c r="O92" s="85">
        <f t="shared" si="130"/>
        <v>0</v>
      </c>
      <c r="P92" s="199"/>
      <c r="Q92" s="199"/>
      <c r="R92" s="199"/>
      <c r="S92" s="276"/>
      <c r="T92" s="276"/>
    </row>
    <row r="93" spans="1:20" ht="12.75" customHeight="1">
      <c r="A93" s="194">
        <v>12</v>
      </c>
      <c r="B93" s="256" t="s">
        <v>311</v>
      </c>
      <c r="C93" s="256" t="s">
        <v>302</v>
      </c>
      <c r="D93" s="253" t="s">
        <v>289</v>
      </c>
      <c r="E93" s="250">
        <v>74.2</v>
      </c>
      <c r="F93" s="197">
        <f t="shared" ref="F93" si="139">H93+J93+R93</f>
        <v>0.31909679999999996</v>
      </c>
      <c r="G93" s="263">
        <v>0.17599999999999999</v>
      </c>
      <c r="H93" s="199">
        <f t="shared" ref="H93" si="140">G93*$P$8/1000</f>
        <v>0.31909679999999996</v>
      </c>
      <c r="I93" s="264"/>
      <c r="J93" s="199">
        <f t="shared" ref="J93" si="141">I93*$P$9/1000</f>
        <v>0</v>
      </c>
      <c r="K93" s="25"/>
      <c r="L93" s="25"/>
      <c r="M93" s="25"/>
      <c r="N93" s="113"/>
      <c r="O93" s="85">
        <f t="shared" si="130"/>
        <v>0</v>
      </c>
      <c r="P93" s="199">
        <f t="shared" ref="P93" si="142">E93*F93</f>
        <v>23.676982559999999</v>
      </c>
      <c r="Q93" s="199">
        <f t="shared" ref="Q93" si="143">SUM(O93:O96)</f>
        <v>0</v>
      </c>
      <c r="R93" s="199">
        <f t="shared" ref="R93" si="144">Q93*1.02*1.05*$R$14</f>
        <v>0</v>
      </c>
      <c r="S93" s="276">
        <f t="shared" ref="S93" si="145">F93*$S$17</f>
        <v>0.37408633544177272</v>
      </c>
      <c r="T93" s="276">
        <f t="shared" ref="T93" si="146">S93*E93</f>
        <v>27.757206089779537</v>
      </c>
    </row>
    <row r="94" spans="1:20" ht="12.75" customHeight="1">
      <c r="A94" s="194"/>
      <c r="B94" s="256"/>
      <c r="C94" s="256"/>
      <c r="D94" s="253"/>
      <c r="E94" s="250"/>
      <c r="F94" s="197"/>
      <c r="G94" s="263"/>
      <c r="H94" s="199"/>
      <c r="I94" s="264"/>
      <c r="J94" s="199"/>
      <c r="K94" s="25"/>
      <c r="L94" s="25"/>
      <c r="M94" s="25"/>
      <c r="N94" s="113"/>
      <c r="O94" s="85">
        <f t="shared" si="130"/>
        <v>0</v>
      </c>
      <c r="P94" s="199"/>
      <c r="Q94" s="199"/>
      <c r="R94" s="199"/>
      <c r="S94" s="276"/>
      <c r="T94" s="276"/>
    </row>
    <row r="95" spans="1:20" ht="12.75" customHeight="1">
      <c r="A95" s="194"/>
      <c r="B95" s="256"/>
      <c r="C95" s="256"/>
      <c r="D95" s="253"/>
      <c r="E95" s="250"/>
      <c r="F95" s="197"/>
      <c r="G95" s="263"/>
      <c r="H95" s="199"/>
      <c r="I95" s="264"/>
      <c r="J95" s="199"/>
      <c r="K95" s="25"/>
      <c r="L95" s="25"/>
      <c r="M95" s="26"/>
      <c r="N95" s="113"/>
      <c r="O95" s="85">
        <f t="shared" si="130"/>
        <v>0</v>
      </c>
      <c r="P95" s="199"/>
      <c r="Q95" s="199"/>
      <c r="R95" s="199"/>
      <c r="S95" s="276"/>
      <c r="T95" s="276"/>
    </row>
    <row r="96" spans="1:20" ht="12.75" customHeight="1">
      <c r="A96" s="194"/>
      <c r="B96" s="256"/>
      <c r="C96" s="256"/>
      <c r="D96" s="253"/>
      <c r="E96" s="250"/>
      <c r="F96" s="197"/>
      <c r="G96" s="263"/>
      <c r="H96" s="199"/>
      <c r="I96" s="264"/>
      <c r="J96" s="199"/>
      <c r="K96" s="25"/>
      <c r="L96" s="25"/>
      <c r="M96" s="25"/>
      <c r="N96" s="113"/>
      <c r="O96" s="85">
        <f t="shared" si="130"/>
        <v>0</v>
      </c>
      <c r="P96" s="199"/>
      <c r="Q96" s="199"/>
      <c r="R96" s="199"/>
      <c r="S96" s="276"/>
      <c r="T96" s="276"/>
    </row>
    <row r="97" spans="1:20" ht="12.75" customHeight="1">
      <c r="A97" s="194">
        <v>13</v>
      </c>
      <c r="B97" s="256" t="s">
        <v>313</v>
      </c>
      <c r="C97" s="256" t="s">
        <v>300</v>
      </c>
      <c r="D97" s="253" t="s">
        <v>289</v>
      </c>
      <c r="E97" s="254">
        <v>74.2</v>
      </c>
      <c r="F97" s="197">
        <f t="shared" ref="F97" si="147">H97+J97+R97</f>
        <v>0.92465549999999996</v>
      </c>
      <c r="G97" s="264">
        <v>0.51</v>
      </c>
      <c r="H97" s="199">
        <f t="shared" ref="H97" si="148">G97*$P$8/1000</f>
        <v>0.92465549999999996</v>
      </c>
      <c r="I97" s="257"/>
      <c r="J97" s="199">
        <f t="shared" ref="J97" si="149">I97*$P$9/1000</f>
        <v>0</v>
      </c>
      <c r="K97" s="25"/>
      <c r="L97" s="25"/>
      <c r="M97" s="25"/>
      <c r="N97" s="113"/>
      <c r="O97" s="85">
        <f t="shared" si="130"/>
        <v>0</v>
      </c>
      <c r="P97" s="199">
        <f t="shared" ref="P97" si="150">E97*F97</f>
        <v>68.609438100000006</v>
      </c>
      <c r="Q97" s="199">
        <f t="shared" ref="Q97" si="151">SUM(O97:O100)</f>
        <v>0</v>
      </c>
      <c r="R97" s="199">
        <f t="shared" ref="R97" si="152">Q97*1.02*1.05*$R$14</f>
        <v>0</v>
      </c>
      <c r="S97" s="276">
        <f t="shared" ref="S97" si="153">F97*$S$17</f>
        <v>1.0840001765642278</v>
      </c>
      <c r="T97" s="276">
        <f t="shared" ref="T97" si="154">S97*E97</f>
        <v>80.432813101065705</v>
      </c>
    </row>
    <row r="98" spans="1:20" ht="12.75" customHeight="1">
      <c r="A98" s="194"/>
      <c r="B98" s="256"/>
      <c r="C98" s="256"/>
      <c r="D98" s="253"/>
      <c r="E98" s="254"/>
      <c r="F98" s="197"/>
      <c r="G98" s="264"/>
      <c r="H98" s="199"/>
      <c r="I98" s="257"/>
      <c r="J98" s="199"/>
      <c r="K98" s="25"/>
      <c r="L98" s="25"/>
      <c r="M98" s="25"/>
      <c r="N98" s="113"/>
      <c r="O98" s="85">
        <f t="shared" si="130"/>
        <v>0</v>
      </c>
      <c r="P98" s="199"/>
      <c r="Q98" s="199"/>
      <c r="R98" s="199"/>
      <c r="S98" s="276"/>
      <c r="T98" s="276"/>
    </row>
    <row r="99" spans="1:20" ht="12.75" customHeight="1">
      <c r="A99" s="194"/>
      <c r="B99" s="256"/>
      <c r="C99" s="256"/>
      <c r="D99" s="253"/>
      <c r="E99" s="254"/>
      <c r="F99" s="197"/>
      <c r="G99" s="264"/>
      <c r="H99" s="199"/>
      <c r="I99" s="257"/>
      <c r="J99" s="199"/>
      <c r="K99" s="25"/>
      <c r="L99" s="25"/>
      <c r="M99" s="26"/>
      <c r="N99" s="113"/>
      <c r="O99" s="85">
        <f t="shared" si="130"/>
        <v>0</v>
      </c>
      <c r="P99" s="199"/>
      <c r="Q99" s="199"/>
      <c r="R99" s="199"/>
      <c r="S99" s="276"/>
      <c r="T99" s="276"/>
    </row>
    <row r="100" spans="1:20" ht="12.75" customHeight="1">
      <c r="A100" s="194"/>
      <c r="B100" s="256"/>
      <c r="C100" s="256"/>
      <c r="D100" s="253"/>
      <c r="E100" s="254"/>
      <c r="F100" s="197"/>
      <c r="G100" s="264"/>
      <c r="H100" s="199"/>
      <c r="I100" s="257"/>
      <c r="J100" s="199"/>
      <c r="K100" s="25"/>
      <c r="L100" s="25"/>
      <c r="M100" s="25"/>
      <c r="N100" s="113"/>
      <c r="O100" s="85">
        <f t="shared" si="130"/>
        <v>0</v>
      </c>
      <c r="P100" s="199"/>
      <c r="Q100" s="199"/>
      <c r="R100" s="199"/>
      <c r="S100" s="276"/>
      <c r="T100" s="276"/>
    </row>
    <row r="101" spans="1:20" ht="12.75" customHeight="1">
      <c r="A101" s="194">
        <v>14</v>
      </c>
      <c r="B101" s="256" t="s">
        <v>312</v>
      </c>
      <c r="C101" s="256" t="s">
        <v>301</v>
      </c>
      <c r="D101" s="253" t="s">
        <v>289</v>
      </c>
      <c r="E101" s="254">
        <v>10.199999999999999</v>
      </c>
      <c r="F101" s="197">
        <f t="shared" ref="F101" si="155">H101+J101+R101</f>
        <v>0.70708950000000004</v>
      </c>
      <c r="G101" s="257">
        <v>0.39</v>
      </c>
      <c r="H101" s="199">
        <f t="shared" ref="H101" si="156">G101*$P$8/1000</f>
        <v>0.70708950000000004</v>
      </c>
      <c r="I101" s="264"/>
      <c r="J101" s="199">
        <f t="shared" ref="J101" si="157">I101*$P$9/1000</f>
        <v>0</v>
      </c>
      <c r="K101" s="25"/>
      <c r="L101" s="25"/>
      <c r="M101" s="25"/>
      <c r="N101" s="113"/>
      <c r="O101" s="85">
        <f t="shared" si="130"/>
        <v>0</v>
      </c>
      <c r="P101" s="199">
        <f t="shared" ref="P101" si="158">E101*F101</f>
        <v>7.2123128999999997</v>
      </c>
      <c r="Q101" s="199">
        <f t="shared" ref="Q101" si="159">SUM(O101:O104)</f>
        <v>0</v>
      </c>
      <c r="R101" s="199">
        <f t="shared" ref="R101" si="160">Q101*1.02*1.05*$R$14</f>
        <v>0</v>
      </c>
      <c r="S101" s="276">
        <f t="shared" ref="S101" si="161">F101*$S$17</f>
        <v>0.82894131149029193</v>
      </c>
      <c r="T101" s="276">
        <f t="shared" ref="T101" si="162">S101*E101</f>
        <v>8.4552013772009769</v>
      </c>
    </row>
    <row r="102" spans="1:20" ht="12.75" customHeight="1">
      <c r="A102" s="194"/>
      <c r="B102" s="256"/>
      <c r="C102" s="256"/>
      <c r="D102" s="253"/>
      <c r="E102" s="254"/>
      <c r="F102" s="197"/>
      <c r="G102" s="257"/>
      <c r="H102" s="199"/>
      <c r="I102" s="264"/>
      <c r="J102" s="199"/>
      <c r="K102" s="25"/>
      <c r="L102" s="25"/>
      <c r="M102" s="25"/>
      <c r="N102" s="113"/>
      <c r="O102" s="85">
        <f t="shared" si="130"/>
        <v>0</v>
      </c>
      <c r="P102" s="199"/>
      <c r="Q102" s="199"/>
      <c r="R102" s="199"/>
      <c r="S102" s="276"/>
      <c r="T102" s="276"/>
    </row>
    <row r="103" spans="1:20" ht="12.75" customHeight="1">
      <c r="A103" s="194"/>
      <c r="B103" s="256"/>
      <c r="C103" s="256"/>
      <c r="D103" s="253"/>
      <c r="E103" s="254"/>
      <c r="F103" s="197"/>
      <c r="G103" s="257"/>
      <c r="H103" s="199"/>
      <c r="I103" s="264"/>
      <c r="J103" s="199"/>
      <c r="K103" s="25"/>
      <c r="L103" s="25"/>
      <c r="M103" s="26"/>
      <c r="N103" s="113"/>
      <c r="O103" s="85">
        <f t="shared" si="130"/>
        <v>0</v>
      </c>
      <c r="P103" s="199"/>
      <c r="Q103" s="199"/>
      <c r="R103" s="199"/>
      <c r="S103" s="276"/>
      <c r="T103" s="276"/>
    </row>
    <row r="104" spans="1:20" ht="12.75" customHeight="1">
      <c r="A104" s="194"/>
      <c r="B104" s="256"/>
      <c r="C104" s="256"/>
      <c r="D104" s="253"/>
      <c r="E104" s="254"/>
      <c r="F104" s="197"/>
      <c r="G104" s="257"/>
      <c r="H104" s="199"/>
      <c r="I104" s="264"/>
      <c r="J104" s="199"/>
      <c r="K104" s="25"/>
      <c r="L104" s="25"/>
      <c r="M104" s="25"/>
      <c r="N104" s="113"/>
      <c r="O104" s="85">
        <f t="shared" si="130"/>
        <v>0</v>
      </c>
      <c r="P104" s="199"/>
      <c r="Q104" s="199"/>
      <c r="R104" s="199"/>
      <c r="S104" s="276"/>
      <c r="T104" s="276"/>
    </row>
    <row r="105" spans="1:20" ht="12.75" customHeight="1">
      <c r="A105" s="194">
        <v>15</v>
      </c>
      <c r="B105" s="251" t="s">
        <v>33</v>
      </c>
      <c r="C105" s="251" t="s">
        <v>422</v>
      </c>
      <c r="D105" s="250" t="s">
        <v>347</v>
      </c>
      <c r="E105" s="265">
        <v>25</v>
      </c>
      <c r="F105" s="197">
        <f t="shared" ref="F105" si="163">H105+J105+R105</f>
        <v>2.7627386399999998</v>
      </c>
      <c r="G105" s="249">
        <v>0.2</v>
      </c>
      <c r="H105" s="199">
        <f t="shared" ref="H105" si="164">G105*$P$8/1000</f>
        <v>0.36260999999999999</v>
      </c>
      <c r="I105" s="267">
        <v>1.008</v>
      </c>
      <c r="J105" s="199">
        <f t="shared" ref="J105" si="165">I105*$P$9/1000</f>
        <v>2.4001286399999997</v>
      </c>
      <c r="K105" s="25"/>
      <c r="L105" s="25"/>
      <c r="M105" s="25"/>
      <c r="N105" s="115"/>
      <c r="O105" s="85">
        <f t="shared" si="130"/>
        <v>0</v>
      </c>
      <c r="P105" s="199">
        <f t="shared" ref="P105" si="166">E105*F105</f>
        <v>69.068466000000001</v>
      </c>
      <c r="Q105" s="199">
        <f t="shared" ref="Q105" si="167">SUM(O105:O108)</f>
        <v>0</v>
      </c>
      <c r="R105" s="199">
        <f t="shared" ref="R105" si="168">Q105*1.02*1.05*$R$14</f>
        <v>0</v>
      </c>
      <c r="S105" s="276">
        <f t="shared" ref="S105" si="169">F105*$S$17</f>
        <v>3.2388377872200129</v>
      </c>
      <c r="T105" s="276">
        <f t="shared" ref="T105" si="170">S105*E105</f>
        <v>80.970944680500324</v>
      </c>
    </row>
    <row r="106" spans="1:20" ht="12.75" customHeight="1">
      <c r="A106" s="194"/>
      <c r="B106" s="251"/>
      <c r="C106" s="251"/>
      <c r="D106" s="250"/>
      <c r="E106" s="265"/>
      <c r="F106" s="197"/>
      <c r="G106" s="249"/>
      <c r="H106" s="199"/>
      <c r="I106" s="267"/>
      <c r="J106" s="199"/>
      <c r="K106" s="25"/>
      <c r="L106" s="25"/>
      <c r="M106" s="25"/>
      <c r="N106" s="115"/>
      <c r="O106" s="85">
        <f t="shared" si="130"/>
        <v>0</v>
      </c>
      <c r="P106" s="199"/>
      <c r="Q106" s="199"/>
      <c r="R106" s="199"/>
      <c r="S106" s="276"/>
      <c r="T106" s="276"/>
    </row>
    <row r="107" spans="1:20" ht="12.75" customHeight="1">
      <c r="A107" s="194"/>
      <c r="B107" s="251"/>
      <c r="C107" s="251"/>
      <c r="D107" s="250"/>
      <c r="E107" s="265"/>
      <c r="F107" s="197"/>
      <c r="G107" s="249"/>
      <c r="H107" s="199"/>
      <c r="I107" s="267"/>
      <c r="J107" s="199"/>
      <c r="K107" s="25"/>
      <c r="L107" s="25"/>
      <c r="M107" s="26"/>
      <c r="N107" s="115"/>
      <c r="O107" s="85">
        <f t="shared" si="130"/>
        <v>0</v>
      </c>
      <c r="P107" s="199"/>
      <c r="Q107" s="199"/>
      <c r="R107" s="199"/>
      <c r="S107" s="276"/>
      <c r="T107" s="276"/>
    </row>
    <row r="108" spans="1:20" ht="12.75" customHeight="1">
      <c r="A108" s="194"/>
      <c r="B108" s="251"/>
      <c r="C108" s="251"/>
      <c r="D108" s="250"/>
      <c r="E108" s="265"/>
      <c r="F108" s="197"/>
      <c r="G108" s="249"/>
      <c r="H108" s="199"/>
      <c r="I108" s="267"/>
      <c r="J108" s="199"/>
      <c r="K108" s="23"/>
      <c r="L108" s="23"/>
      <c r="M108" s="23"/>
      <c r="N108" s="115"/>
      <c r="O108" s="85">
        <f t="shared" si="130"/>
        <v>0</v>
      </c>
      <c r="P108" s="199"/>
      <c r="Q108" s="199"/>
      <c r="R108" s="199"/>
      <c r="S108" s="276"/>
      <c r="T108" s="276"/>
    </row>
    <row r="109" spans="1:20" ht="12.75" customHeight="1">
      <c r="A109" s="194">
        <v>16</v>
      </c>
      <c r="B109" s="195" t="s">
        <v>285</v>
      </c>
      <c r="C109" s="195" t="s">
        <v>284</v>
      </c>
      <c r="D109" s="194" t="s">
        <v>31</v>
      </c>
      <c r="E109" s="197">
        <v>43.6</v>
      </c>
      <c r="F109" s="197">
        <f t="shared" ref="F109" si="171">H109+J109+R109</f>
        <v>2.4214670999999997</v>
      </c>
      <c r="G109" s="198">
        <v>0.39</v>
      </c>
      <c r="H109" s="199">
        <f t="shared" ref="H109" si="172">G109*$P$8/1000</f>
        <v>0.70708950000000004</v>
      </c>
      <c r="I109" s="204">
        <v>0.72</v>
      </c>
      <c r="J109" s="199">
        <f t="shared" ref="J109" si="173">I109*$P$9/1000</f>
        <v>1.7143775999999997</v>
      </c>
      <c r="K109" s="84"/>
      <c r="L109" s="84"/>
      <c r="M109" s="84"/>
      <c r="N109" s="112"/>
      <c r="O109" s="85">
        <f t="shared" si="130"/>
        <v>0</v>
      </c>
      <c r="P109" s="199">
        <f t="shared" ref="P109" si="174">E109*F109</f>
        <v>105.57596555999999</v>
      </c>
      <c r="Q109" s="199">
        <f t="shared" ref="Q109" si="175">SUM(O109:O112)</f>
        <v>0</v>
      </c>
      <c r="R109" s="199">
        <f t="shared" ref="R109" si="176">Q109*1.02*1.05*$R$14</f>
        <v>0</v>
      </c>
      <c r="S109" s="276">
        <f t="shared" ref="S109" si="177">F109*$S$17</f>
        <v>2.8387553677499011</v>
      </c>
      <c r="T109" s="276">
        <f t="shared" ref="T109" si="178">S109*E109</f>
        <v>123.76973403389569</v>
      </c>
    </row>
    <row r="110" spans="1:20" ht="12.75" customHeight="1">
      <c r="A110" s="194"/>
      <c r="B110" s="195"/>
      <c r="C110" s="195"/>
      <c r="D110" s="194"/>
      <c r="E110" s="197"/>
      <c r="F110" s="197"/>
      <c r="G110" s="198"/>
      <c r="H110" s="199"/>
      <c r="I110" s="204"/>
      <c r="J110" s="199"/>
      <c r="K110" s="84"/>
      <c r="L110" s="84"/>
      <c r="M110" s="84"/>
      <c r="N110" s="112"/>
      <c r="O110" s="85">
        <f t="shared" si="130"/>
        <v>0</v>
      </c>
      <c r="P110" s="199"/>
      <c r="Q110" s="199"/>
      <c r="R110" s="199"/>
      <c r="S110" s="276"/>
      <c r="T110" s="276"/>
    </row>
    <row r="111" spans="1:20" ht="12.75" customHeight="1">
      <c r="A111" s="194"/>
      <c r="B111" s="195"/>
      <c r="C111" s="195"/>
      <c r="D111" s="194"/>
      <c r="E111" s="197"/>
      <c r="F111" s="197"/>
      <c r="G111" s="198"/>
      <c r="H111" s="199"/>
      <c r="I111" s="204"/>
      <c r="J111" s="199"/>
      <c r="K111" s="84"/>
      <c r="L111" s="84"/>
      <c r="M111" s="84"/>
      <c r="N111" s="112"/>
      <c r="O111" s="85">
        <f t="shared" si="130"/>
        <v>0</v>
      </c>
      <c r="P111" s="199"/>
      <c r="Q111" s="199"/>
      <c r="R111" s="199"/>
      <c r="S111" s="276"/>
      <c r="T111" s="276"/>
    </row>
    <row r="112" spans="1:20" ht="12.75" customHeight="1">
      <c r="A112" s="194"/>
      <c r="B112" s="195"/>
      <c r="C112" s="195"/>
      <c r="D112" s="194"/>
      <c r="E112" s="197"/>
      <c r="F112" s="197"/>
      <c r="G112" s="198"/>
      <c r="H112" s="199"/>
      <c r="I112" s="204"/>
      <c r="J112" s="199"/>
      <c r="K112" s="84"/>
      <c r="L112" s="84"/>
      <c r="M112" s="84"/>
      <c r="N112" s="112"/>
      <c r="O112" s="85">
        <f t="shared" si="130"/>
        <v>0</v>
      </c>
      <c r="P112" s="199"/>
      <c r="Q112" s="199"/>
      <c r="R112" s="199"/>
      <c r="S112" s="276"/>
      <c r="T112" s="276"/>
    </row>
    <row r="113" spans="1:20" ht="12.75" customHeight="1">
      <c r="A113" s="250"/>
      <c r="B113" s="256"/>
      <c r="C113" s="252" t="s">
        <v>427</v>
      </c>
      <c r="D113" s="266"/>
      <c r="E113" s="265"/>
      <c r="F113" s="197">
        <f t="shared" ref="F113" si="179">H113+J113+R113</f>
        <v>0</v>
      </c>
      <c r="G113" s="257"/>
      <c r="H113" s="199">
        <f t="shared" ref="H113" si="180">G113*$P$8/1000</f>
        <v>0</v>
      </c>
      <c r="I113" s="260"/>
      <c r="J113" s="199">
        <f t="shared" ref="J113" si="181">I113*$P$9/1000</f>
        <v>0</v>
      </c>
      <c r="K113" s="25"/>
      <c r="L113" s="25"/>
      <c r="M113" s="25"/>
      <c r="N113" s="115"/>
      <c r="O113" s="85">
        <f t="shared" si="130"/>
        <v>0</v>
      </c>
      <c r="P113" s="199">
        <f t="shared" ref="P113" si="182">E113*F113</f>
        <v>0</v>
      </c>
      <c r="Q113" s="199">
        <f t="shared" ref="Q113" si="183">SUM(O113:O116)</f>
        <v>0</v>
      </c>
      <c r="R113" s="199">
        <f t="shared" ref="R113" si="184">Q113*1.02*1.05*$R$14</f>
        <v>0</v>
      </c>
      <c r="S113" s="276">
        <f t="shared" ref="S113" si="185">F113*$S$17</f>
        <v>0</v>
      </c>
      <c r="T113" s="276">
        <f t="shared" ref="T113" si="186">S113*E113</f>
        <v>0</v>
      </c>
    </row>
    <row r="114" spans="1:20" ht="12.75" customHeight="1">
      <c r="A114" s="250"/>
      <c r="B114" s="256"/>
      <c r="C114" s="252"/>
      <c r="D114" s="266"/>
      <c r="E114" s="265"/>
      <c r="F114" s="197"/>
      <c r="G114" s="257"/>
      <c r="H114" s="199"/>
      <c r="I114" s="260"/>
      <c r="J114" s="199"/>
      <c r="K114" s="25"/>
      <c r="L114" s="25"/>
      <c r="M114" s="25"/>
      <c r="N114" s="115"/>
      <c r="O114" s="85">
        <f t="shared" si="130"/>
        <v>0</v>
      </c>
      <c r="P114" s="199"/>
      <c r="Q114" s="199"/>
      <c r="R114" s="199"/>
      <c r="S114" s="276"/>
      <c r="T114" s="276"/>
    </row>
    <row r="115" spans="1:20" ht="12.75" customHeight="1">
      <c r="A115" s="250"/>
      <c r="B115" s="256"/>
      <c r="C115" s="252"/>
      <c r="D115" s="266"/>
      <c r="E115" s="265"/>
      <c r="F115" s="197"/>
      <c r="G115" s="257"/>
      <c r="H115" s="199"/>
      <c r="I115" s="260"/>
      <c r="J115" s="199"/>
      <c r="K115" s="25"/>
      <c r="L115" s="25"/>
      <c r="M115" s="25"/>
      <c r="N115" s="115"/>
      <c r="O115" s="85">
        <f t="shared" si="130"/>
        <v>0</v>
      </c>
      <c r="P115" s="199"/>
      <c r="Q115" s="199"/>
      <c r="R115" s="199"/>
      <c r="S115" s="276"/>
      <c r="T115" s="276"/>
    </row>
    <row r="116" spans="1:20" ht="12.75" customHeight="1">
      <c r="A116" s="250"/>
      <c r="B116" s="256"/>
      <c r="C116" s="252"/>
      <c r="D116" s="266"/>
      <c r="E116" s="265"/>
      <c r="F116" s="197"/>
      <c r="G116" s="257"/>
      <c r="H116" s="199"/>
      <c r="I116" s="260"/>
      <c r="J116" s="199"/>
      <c r="K116" s="23"/>
      <c r="L116" s="23"/>
      <c r="M116" s="23"/>
      <c r="N116" s="115"/>
      <c r="O116" s="85">
        <f t="shared" si="130"/>
        <v>0</v>
      </c>
      <c r="P116" s="199"/>
      <c r="Q116" s="199"/>
      <c r="R116" s="199"/>
      <c r="S116" s="276"/>
      <c r="T116" s="276"/>
    </row>
    <row r="117" spans="1:20" ht="12.75" customHeight="1">
      <c r="A117" s="250"/>
      <c r="B117" s="256"/>
      <c r="C117" s="252" t="s">
        <v>90</v>
      </c>
      <c r="D117" s="266"/>
      <c r="E117" s="265"/>
      <c r="F117" s="197">
        <f t="shared" ref="F117" si="187">H117+J117+R117</f>
        <v>0</v>
      </c>
      <c r="G117" s="257"/>
      <c r="H117" s="199">
        <f t="shared" ref="H117" si="188">G117*$P$8/1000</f>
        <v>0</v>
      </c>
      <c r="I117" s="257"/>
      <c r="J117" s="199">
        <f t="shared" ref="J117" si="189">I117*$P$9/1000</f>
        <v>0</v>
      </c>
      <c r="K117" s="25"/>
      <c r="L117" s="25"/>
      <c r="M117" s="25"/>
      <c r="N117" s="115"/>
      <c r="O117" s="85">
        <f t="shared" si="130"/>
        <v>0</v>
      </c>
      <c r="P117" s="199">
        <f t="shared" ref="P117" si="190">E117*F117</f>
        <v>0</v>
      </c>
      <c r="Q117" s="199">
        <f t="shared" ref="Q117" si="191">SUM(O117:O120)</f>
        <v>0</v>
      </c>
      <c r="R117" s="199">
        <f t="shared" ref="R117" si="192">Q117*1.02*1.05*$R$14</f>
        <v>0</v>
      </c>
      <c r="S117" s="276">
        <f t="shared" ref="S117" si="193">F117*$S$17</f>
        <v>0</v>
      </c>
      <c r="T117" s="276">
        <f t="shared" ref="T117" si="194">S117*E117</f>
        <v>0</v>
      </c>
    </row>
    <row r="118" spans="1:20" ht="12.75" customHeight="1">
      <c r="A118" s="250"/>
      <c r="B118" s="256"/>
      <c r="C118" s="252"/>
      <c r="D118" s="266"/>
      <c r="E118" s="265"/>
      <c r="F118" s="197"/>
      <c r="G118" s="257"/>
      <c r="H118" s="199"/>
      <c r="I118" s="257"/>
      <c r="J118" s="199"/>
      <c r="K118" s="25"/>
      <c r="L118" s="25"/>
      <c r="M118" s="25"/>
      <c r="N118" s="115"/>
      <c r="O118" s="85">
        <f t="shared" si="130"/>
        <v>0</v>
      </c>
      <c r="P118" s="199"/>
      <c r="Q118" s="199"/>
      <c r="R118" s="199"/>
      <c r="S118" s="276"/>
      <c r="T118" s="276"/>
    </row>
    <row r="119" spans="1:20" ht="12.75" customHeight="1">
      <c r="A119" s="250"/>
      <c r="B119" s="256"/>
      <c r="C119" s="252"/>
      <c r="D119" s="266"/>
      <c r="E119" s="265"/>
      <c r="F119" s="197"/>
      <c r="G119" s="257"/>
      <c r="H119" s="199"/>
      <c r="I119" s="257"/>
      <c r="J119" s="199"/>
      <c r="K119" s="25"/>
      <c r="L119" s="25"/>
      <c r="M119" s="26"/>
      <c r="N119" s="115"/>
      <c r="O119" s="85">
        <f t="shared" si="130"/>
        <v>0</v>
      </c>
      <c r="P119" s="199"/>
      <c r="Q119" s="199"/>
      <c r="R119" s="199"/>
      <c r="S119" s="276"/>
      <c r="T119" s="276"/>
    </row>
    <row r="120" spans="1:20" ht="12.75" customHeight="1">
      <c r="A120" s="250"/>
      <c r="B120" s="256"/>
      <c r="C120" s="252"/>
      <c r="D120" s="266"/>
      <c r="E120" s="265"/>
      <c r="F120" s="197"/>
      <c r="G120" s="257"/>
      <c r="H120" s="199"/>
      <c r="I120" s="257"/>
      <c r="J120" s="199"/>
      <c r="K120" s="23"/>
      <c r="L120" s="23"/>
      <c r="M120" s="25"/>
      <c r="N120" s="115"/>
      <c r="O120" s="85">
        <f t="shared" si="130"/>
        <v>0</v>
      </c>
      <c r="P120" s="199"/>
      <c r="Q120" s="199"/>
      <c r="R120" s="199"/>
      <c r="S120" s="276"/>
      <c r="T120" s="276"/>
    </row>
    <row r="121" spans="1:20" ht="12.75" customHeight="1">
      <c r="A121" s="250">
        <v>1</v>
      </c>
      <c r="B121" s="256" t="s">
        <v>44</v>
      </c>
      <c r="C121" s="251" t="s">
        <v>61</v>
      </c>
      <c r="D121" s="253" t="s">
        <v>37</v>
      </c>
      <c r="E121" s="254">
        <v>1.7</v>
      </c>
      <c r="F121" s="197">
        <f t="shared" ref="F121" si="195">H121+J121+R121</f>
        <v>9.0252350354680004</v>
      </c>
      <c r="G121" s="257">
        <v>0.11</v>
      </c>
      <c r="H121" s="199">
        <f t="shared" ref="H121" si="196">G121*$P$8/1000</f>
        <v>0.19943549999999999</v>
      </c>
      <c r="I121" s="260">
        <v>0.76</v>
      </c>
      <c r="J121" s="199">
        <f t="shared" ref="J121" si="197">I121*$P$9/1000</f>
        <v>1.8096207999999998</v>
      </c>
      <c r="K121" s="25" t="s">
        <v>54</v>
      </c>
      <c r="L121" s="25" t="s">
        <v>42</v>
      </c>
      <c r="M121" s="25">
        <v>7.0000000000000007E-2</v>
      </c>
      <c r="N121" s="115">
        <v>0.156</v>
      </c>
      <c r="O121" s="85">
        <f t="shared" si="130"/>
        <v>1.0920000000000001E-2</v>
      </c>
      <c r="P121" s="199">
        <f t="shared" ref="P121" si="198">E121*F121</f>
        <v>15.342899560295601</v>
      </c>
      <c r="Q121" s="199">
        <f t="shared" ref="Q121" si="199">SUM(O121:O124)</f>
        <v>6.1345200000000002</v>
      </c>
      <c r="R121" s="199">
        <f t="shared" ref="R121" si="200">Q121*1.02*1.05*$R$14</f>
        <v>7.0161787354680003</v>
      </c>
      <c r="S121" s="276">
        <f t="shared" ref="S121" si="201">F121*$S$17</f>
        <v>10.580542020223714</v>
      </c>
      <c r="T121" s="276">
        <f t="shared" ref="T121" si="202">S121*E121</f>
        <v>17.986921434380314</v>
      </c>
    </row>
    <row r="122" spans="1:20" ht="12.75" customHeight="1">
      <c r="A122" s="250"/>
      <c r="B122" s="256"/>
      <c r="C122" s="251"/>
      <c r="D122" s="253"/>
      <c r="E122" s="254"/>
      <c r="F122" s="197"/>
      <c r="G122" s="257"/>
      <c r="H122" s="199"/>
      <c r="I122" s="260"/>
      <c r="J122" s="199"/>
      <c r="K122" s="25" t="s">
        <v>47</v>
      </c>
      <c r="L122" s="25" t="s">
        <v>42</v>
      </c>
      <c r="M122" s="25">
        <v>1.26</v>
      </c>
      <c r="N122" s="115">
        <v>4.8600000000000003</v>
      </c>
      <c r="O122" s="85">
        <f t="shared" si="130"/>
        <v>6.1236000000000006</v>
      </c>
      <c r="P122" s="199"/>
      <c r="Q122" s="199"/>
      <c r="R122" s="199"/>
      <c r="S122" s="276"/>
      <c r="T122" s="276"/>
    </row>
    <row r="123" spans="1:20" ht="12.75" customHeight="1">
      <c r="A123" s="250"/>
      <c r="B123" s="256"/>
      <c r="C123" s="251"/>
      <c r="D123" s="253"/>
      <c r="E123" s="254"/>
      <c r="F123" s="197"/>
      <c r="G123" s="257"/>
      <c r="H123" s="199"/>
      <c r="I123" s="260"/>
      <c r="J123" s="199"/>
      <c r="K123" s="23"/>
      <c r="L123" s="23"/>
      <c r="M123" s="23"/>
      <c r="N123" s="115"/>
      <c r="O123" s="85">
        <f t="shared" si="130"/>
        <v>0</v>
      </c>
      <c r="P123" s="199"/>
      <c r="Q123" s="199"/>
      <c r="R123" s="199"/>
      <c r="S123" s="276"/>
      <c r="T123" s="276"/>
    </row>
    <row r="124" spans="1:20" ht="12.75" customHeight="1">
      <c r="A124" s="250"/>
      <c r="B124" s="256"/>
      <c r="C124" s="251"/>
      <c r="D124" s="253"/>
      <c r="E124" s="254"/>
      <c r="F124" s="197"/>
      <c r="G124" s="257"/>
      <c r="H124" s="199"/>
      <c r="I124" s="260"/>
      <c r="J124" s="199"/>
      <c r="K124" s="23"/>
      <c r="L124" s="23"/>
      <c r="M124" s="23"/>
      <c r="N124" s="115"/>
      <c r="O124" s="85">
        <f t="shared" si="130"/>
        <v>0</v>
      </c>
      <c r="P124" s="199"/>
      <c r="Q124" s="199"/>
      <c r="R124" s="199"/>
      <c r="S124" s="276"/>
      <c r="T124" s="276"/>
    </row>
    <row r="125" spans="1:20" ht="12.75" customHeight="1">
      <c r="A125" s="250">
        <v>2</v>
      </c>
      <c r="B125" s="195" t="s">
        <v>62</v>
      </c>
      <c r="C125" s="256" t="s">
        <v>63</v>
      </c>
      <c r="D125" s="266" t="s">
        <v>38</v>
      </c>
      <c r="E125" s="254">
        <v>225.6</v>
      </c>
      <c r="F125" s="197">
        <f t="shared" ref="F125" si="203">H125+J125+R125</f>
        <v>3.6125359877543004</v>
      </c>
      <c r="G125" s="198">
        <v>0.40100000000000002</v>
      </c>
      <c r="H125" s="199">
        <f t="shared" ref="H125" si="204">G125*$P$8/1000</f>
        <v>0.72703304999999996</v>
      </c>
      <c r="I125" s="260">
        <v>7.1000000000000004E-3</v>
      </c>
      <c r="J125" s="199">
        <f t="shared" ref="J125" si="205">I125*$P$9/1000</f>
        <v>1.6905668000000002E-2</v>
      </c>
      <c r="K125" s="25" t="s">
        <v>60</v>
      </c>
      <c r="L125" s="25" t="s">
        <v>38</v>
      </c>
      <c r="M125" s="25">
        <v>1</v>
      </c>
      <c r="N125" s="115">
        <v>1.6659999999999999</v>
      </c>
      <c r="O125" s="85">
        <f t="shared" si="130"/>
        <v>1.6659999999999999</v>
      </c>
      <c r="P125" s="199">
        <f t="shared" ref="P125" si="206">E125*F125</f>
        <v>814.98811883737017</v>
      </c>
      <c r="Q125" s="199">
        <f t="shared" ref="Q125" si="207">SUM(O125:O128)</f>
        <v>2.508127</v>
      </c>
      <c r="R125" s="199">
        <f t="shared" ref="R125" si="208">Q125*1.02*1.05*$R$14</f>
        <v>2.8685972697543005</v>
      </c>
      <c r="S125" s="276">
        <f t="shared" ref="S125" si="209">F125*$S$17</f>
        <v>4.2350796037770708</v>
      </c>
      <c r="T125" s="276">
        <f t="shared" ref="T125" si="210">S125*E125</f>
        <v>955.43395861210718</v>
      </c>
    </row>
    <row r="126" spans="1:20" ht="12.75" customHeight="1">
      <c r="A126" s="250"/>
      <c r="B126" s="195"/>
      <c r="C126" s="256"/>
      <c r="D126" s="266"/>
      <c r="E126" s="254"/>
      <c r="F126" s="197"/>
      <c r="G126" s="198"/>
      <c r="H126" s="199"/>
      <c r="I126" s="260"/>
      <c r="J126" s="199"/>
      <c r="K126" s="25" t="s">
        <v>41</v>
      </c>
      <c r="L126" s="25" t="s">
        <v>42</v>
      </c>
      <c r="M126" s="25">
        <v>3.1E-2</v>
      </c>
      <c r="N126" s="115">
        <v>27.016999999999999</v>
      </c>
      <c r="O126" s="85">
        <f t="shared" si="130"/>
        <v>0.83752700000000002</v>
      </c>
      <c r="P126" s="199"/>
      <c r="Q126" s="199"/>
      <c r="R126" s="199"/>
      <c r="S126" s="276"/>
      <c r="T126" s="276"/>
    </row>
    <row r="127" spans="1:20" ht="12.75" customHeight="1">
      <c r="A127" s="250"/>
      <c r="B127" s="195"/>
      <c r="C127" s="256"/>
      <c r="D127" s="266"/>
      <c r="E127" s="254"/>
      <c r="F127" s="197"/>
      <c r="G127" s="198"/>
      <c r="H127" s="199"/>
      <c r="I127" s="260"/>
      <c r="J127" s="199"/>
      <c r="K127" s="25" t="s">
        <v>43</v>
      </c>
      <c r="L127" s="25" t="s">
        <v>42</v>
      </c>
      <c r="M127" s="25">
        <v>2.0000000000000001E-4</v>
      </c>
      <c r="N127" s="115">
        <v>23</v>
      </c>
      <c r="O127" s="85">
        <f t="shared" si="130"/>
        <v>4.5999999999999999E-3</v>
      </c>
      <c r="P127" s="199"/>
      <c r="Q127" s="199"/>
      <c r="R127" s="199"/>
      <c r="S127" s="276"/>
      <c r="T127" s="276"/>
    </row>
    <row r="128" spans="1:20" ht="12.75" customHeight="1">
      <c r="A128" s="250"/>
      <c r="B128" s="195"/>
      <c r="C128" s="256"/>
      <c r="D128" s="266"/>
      <c r="E128" s="254"/>
      <c r="F128" s="197"/>
      <c r="G128" s="198"/>
      <c r="H128" s="199"/>
      <c r="I128" s="260"/>
      <c r="J128" s="199"/>
      <c r="K128" s="23"/>
      <c r="L128" s="23"/>
      <c r="M128" s="23"/>
      <c r="N128" s="115"/>
      <c r="O128" s="85">
        <f t="shared" si="130"/>
        <v>0</v>
      </c>
      <c r="P128" s="199"/>
      <c r="Q128" s="199"/>
      <c r="R128" s="199"/>
      <c r="S128" s="276"/>
      <c r="T128" s="276"/>
    </row>
    <row r="129" spans="1:20" ht="12.75" customHeight="1">
      <c r="A129" s="250"/>
      <c r="B129" s="256"/>
      <c r="C129" s="252" t="s">
        <v>64</v>
      </c>
      <c r="D129" s="253"/>
      <c r="E129" s="265"/>
      <c r="F129" s="197">
        <f t="shared" ref="F129" si="211">H129+J129+R129</f>
        <v>0</v>
      </c>
      <c r="G129" s="257"/>
      <c r="H129" s="199">
        <f t="shared" ref="H129" si="212">G129*$P$8/1000</f>
        <v>0</v>
      </c>
      <c r="I129" s="257"/>
      <c r="J129" s="199">
        <f t="shared" ref="J129" si="213">I129*$P$9/1000</f>
        <v>0</v>
      </c>
      <c r="K129" s="25"/>
      <c r="L129" s="25"/>
      <c r="M129" s="25"/>
      <c r="N129" s="115"/>
      <c r="O129" s="85">
        <f t="shared" si="130"/>
        <v>0</v>
      </c>
      <c r="P129" s="199">
        <f t="shared" ref="P129" si="214">E129*F129</f>
        <v>0</v>
      </c>
      <c r="Q129" s="199">
        <f t="shared" ref="Q129" si="215">SUM(O129:O132)</f>
        <v>0</v>
      </c>
      <c r="R129" s="199">
        <f t="shared" ref="R129" si="216">Q129*1.02*1.05*$R$14</f>
        <v>0</v>
      </c>
      <c r="S129" s="276">
        <f t="shared" ref="S129" si="217">F129*$S$17</f>
        <v>0</v>
      </c>
      <c r="T129" s="276">
        <f t="shared" ref="T129" si="218">S129*E129</f>
        <v>0</v>
      </c>
    </row>
    <row r="130" spans="1:20" ht="12.75" customHeight="1">
      <c r="A130" s="250"/>
      <c r="B130" s="256"/>
      <c r="C130" s="252"/>
      <c r="D130" s="253"/>
      <c r="E130" s="265"/>
      <c r="F130" s="197"/>
      <c r="G130" s="257"/>
      <c r="H130" s="199"/>
      <c r="I130" s="257"/>
      <c r="J130" s="199"/>
      <c r="K130" s="25"/>
      <c r="L130" s="25"/>
      <c r="M130" s="25"/>
      <c r="N130" s="115"/>
      <c r="O130" s="85">
        <f t="shared" si="130"/>
        <v>0</v>
      </c>
      <c r="P130" s="199"/>
      <c r="Q130" s="199"/>
      <c r="R130" s="199"/>
      <c r="S130" s="276"/>
      <c r="T130" s="276"/>
    </row>
    <row r="131" spans="1:20" ht="12.75" customHeight="1">
      <c r="A131" s="250"/>
      <c r="B131" s="256"/>
      <c r="C131" s="252"/>
      <c r="D131" s="253"/>
      <c r="E131" s="265"/>
      <c r="F131" s="197"/>
      <c r="G131" s="257"/>
      <c r="H131" s="199"/>
      <c r="I131" s="257"/>
      <c r="J131" s="199"/>
      <c r="K131" s="25"/>
      <c r="L131" s="25"/>
      <c r="M131" s="26"/>
      <c r="N131" s="27"/>
      <c r="O131" s="85">
        <f t="shared" si="130"/>
        <v>0</v>
      </c>
      <c r="P131" s="199"/>
      <c r="Q131" s="199"/>
      <c r="R131" s="199"/>
      <c r="S131" s="276"/>
      <c r="T131" s="276"/>
    </row>
    <row r="132" spans="1:20" ht="12.75" customHeight="1">
      <c r="A132" s="250"/>
      <c r="B132" s="256"/>
      <c r="C132" s="252"/>
      <c r="D132" s="253"/>
      <c r="E132" s="265"/>
      <c r="F132" s="197"/>
      <c r="G132" s="257"/>
      <c r="H132" s="199"/>
      <c r="I132" s="257"/>
      <c r="J132" s="199"/>
      <c r="K132" s="23"/>
      <c r="L132" s="23"/>
      <c r="M132" s="23"/>
      <c r="N132" s="115"/>
      <c r="O132" s="85">
        <f t="shared" si="130"/>
        <v>0</v>
      </c>
      <c r="P132" s="199"/>
      <c r="Q132" s="199"/>
      <c r="R132" s="199"/>
      <c r="S132" s="276"/>
      <c r="T132" s="276"/>
    </row>
    <row r="133" spans="1:20" ht="12.75" customHeight="1">
      <c r="A133" s="250">
        <v>1</v>
      </c>
      <c r="B133" s="256" t="s">
        <v>44</v>
      </c>
      <c r="C133" s="251" t="s">
        <v>61</v>
      </c>
      <c r="D133" s="253" t="s">
        <v>37</v>
      </c>
      <c r="E133" s="265">
        <v>8.1</v>
      </c>
      <c r="F133" s="197">
        <f t="shared" ref="F133" si="219">H133+J133+R133</f>
        <v>9.0127456032400008</v>
      </c>
      <c r="G133" s="257">
        <v>0.11</v>
      </c>
      <c r="H133" s="199">
        <f t="shared" ref="H133" si="220">G133*$P$8/1000</f>
        <v>0.19943549999999999</v>
      </c>
      <c r="I133" s="260">
        <v>0.76</v>
      </c>
      <c r="J133" s="199">
        <f t="shared" ref="J133" si="221">I133*$P$9/1000</f>
        <v>1.8096207999999998</v>
      </c>
      <c r="K133" s="25" t="s">
        <v>47</v>
      </c>
      <c r="L133" s="25" t="s">
        <v>42</v>
      </c>
      <c r="M133" s="25">
        <v>1.26</v>
      </c>
      <c r="N133" s="115">
        <v>4.8600000000000003</v>
      </c>
      <c r="O133" s="85">
        <f t="shared" si="130"/>
        <v>6.1236000000000006</v>
      </c>
      <c r="P133" s="199">
        <f t="shared" ref="P133" si="222">E133*F133</f>
        <v>73.003239386244005</v>
      </c>
      <c r="Q133" s="199">
        <f t="shared" ref="Q133" si="223">SUM(O133:O136)</f>
        <v>6.1236000000000006</v>
      </c>
      <c r="R133" s="199">
        <f t="shared" ref="R133" si="224">Q133*1.02*1.05*$R$14</f>
        <v>7.0036893032400007</v>
      </c>
      <c r="S133" s="276">
        <f t="shared" ref="S133" si="225">F133*$S$17</f>
        <v>10.565900300426083</v>
      </c>
      <c r="T133" s="276">
        <f t="shared" ref="T133" si="226">S133*E133</f>
        <v>85.583792433451265</v>
      </c>
    </row>
    <row r="134" spans="1:20" ht="12.75" customHeight="1">
      <c r="A134" s="250"/>
      <c r="B134" s="256"/>
      <c r="C134" s="251"/>
      <c r="D134" s="253"/>
      <c r="E134" s="265"/>
      <c r="F134" s="197"/>
      <c r="G134" s="257"/>
      <c r="H134" s="199"/>
      <c r="I134" s="260"/>
      <c r="J134" s="199"/>
      <c r="K134" s="25"/>
      <c r="L134" s="25"/>
      <c r="M134" s="25"/>
      <c r="N134" s="115"/>
      <c r="O134" s="85">
        <f t="shared" si="130"/>
        <v>0</v>
      </c>
      <c r="P134" s="199"/>
      <c r="Q134" s="199"/>
      <c r="R134" s="199"/>
      <c r="S134" s="276"/>
      <c r="T134" s="276"/>
    </row>
    <row r="135" spans="1:20" ht="12.75" customHeight="1">
      <c r="A135" s="250"/>
      <c r="B135" s="256"/>
      <c r="C135" s="251"/>
      <c r="D135" s="253"/>
      <c r="E135" s="265"/>
      <c r="F135" s="197"/>
      <c r="G135" s="257"/>
      <c r="H135" s="199"/>
      <c r="I135" s="260"/>
      <c r="J135" s="199"/>
      <c r="K135" s="25"/>
      <c r="L135" s="25"/>
      <c r="M135" s="26"/>
      <c r="N135" s="115"/>
      <c r="O135" s="85">
        <f t="shared" si="130"/>
        <v>0</v>
      </c>
      <c r="P135" s="199"/>
      <c r="Q135" s="199"/>
      <c r="R135" s="199"/>
      <c r="S135" s="276"/>
      <c r="T135" s="276"/>
    </row>
    <row r="136" spans="1:20" ht="12.75" customHeight="1">
      <c r="A136" s="250"/>
      <c r="B136" s="256"/>
      <c r="C136" s="251"/>
      <c r="D136" s="253"/>
      <c r="E136" s="265"/>
      <c r="F136" s="197"/>
      <c r="G136" s="257"/>
      <c r="H136" s="199"/>
      <c r="I136" s="260"/>
      <c r="J136" s="199"/>
      <c r="K136" s="23"/>
      <c r="L136" s="23"/>
      <c r="M136" s="23"/>
      <c r="N136" s="115"/>
      <c r="O136" s="85">
        <f t="shared" si="130"/>
        <v>0</v>
      </c>
      <c r="P136" s="199"/>
      <c r="Q136" s="199"/>
      <c r="R136" s="199"/>
      <c r="S136" s="276"/>
      <c r="T136" s="276"/>
    </row>
    <row r="137" spans="1:20" ht="12.75" customHeight="1">
      <c r="A137" s="250">
        <v>2</v>
      </c>
      <c r="B137" s="256" t="s">
        <v>45</v>
      </c>
      <c r="C137" s="256" t="s">
        <v>65</v>
      </c>
      <c r="D137" s="253" t="s">
        <v>37</v>
      </c>
      <c r="E137" s="254">
        <v>6.64</v>
      </c>
      <c r="F137" s="197">
        <f t="shared" ref="F137" si="227">H137+J137+R137</f>
        <v>15.161376377664302</v>
      </c>
      <c r="G137" s="257">
        <v>7.0000000000000007E-2</v>
      </c>
      <c r="H137" s="199">
        <f t="shared" ref="H137" si="228">G137*$P$8/1000</f>
        <v>0.12691350000000001</v>
      </c>
      <c r="I137" s="257">
        <v>0.21</v>
      </c>
      <c r="J137" s="199">
        <f t="shared" ref="J137" si="229">I137*$P$9/1000</f>
        <v>0.50002679999999999</v>
      </c>
      <c r="K137" s="25" t="s">
        <v>48</v>
      </c>
      <c r="L137" s="25" t="s">
        <v>42</v>
      </c>
      <c r="M137" s="25">
        <v>1.3640000000000001</v>
      </c>
      <c r="N137" s="27">
        <v>1.6830000000000001</v>
      </c>
      <c r="O137" s="85">
        <f t="shared" si="130"/>
        <v>2.2956120000000002</v>
      </c>
      <c r="P137" s="199">
        <f t="shared" ref="P137" si="230">E137*F137</f>
        <v>100.67153914769096</v>
      </c>
      <c r="Q137" s="199">
        <f t="shared" ref="Q137" si="231">SUM(O137:O140)</f>
        <v>12.708027</v>
      </c>
      <c r="R137" s="199">
        <f t="shared" ref="R137" si="232">Q137*1.02*1.05*$R$14</f>
        <v>14.534436077664303</v>
      </c>
      <c r="S137" s="276">
        <f t="shared" ref="S137" si="233">F137*$S$17</f>
        <v>17.774116598392393</v>
      </c>
      <c r="T137" s="276">
        <f t="shared" ref="T137" si="234">S137*E137</f>
        <v>118.02013421332548</v>
      </c>
    </row>
    <row r="138" spans="1:20" ht="12.75" customHeight="1">
      <c r="A138" s="250"/>
      <c r="B138" s="256"/>
      <c r="C138" s="256"/>
      <c r="D138" s="253"/>
      <c r="E138" s="254"/>
      <c r="F138" s="197"/>
      <c r="G138" s="257"/>
      <c r="H138" s="199"/>
      <c r="I138" s="257"/>
      <c r="J138" s="199"/>
      <c r="K138" s="25"/>
      <c r="L138" s="25"/>
      <c r="M138" s="25"/>
      <c r="N138" s="115"/>
      <c r="O138" s="85">
        <f t="shared" si="130"/>
        <v>0</v>
      </c>
      <c r="P138" s="199"/>
      <c r="Q138" s="199"/>
      <c r="R138" s="199"/>
      <c r="S138" s="276"/>
      <c r="T138" s="276"/>
    </row>
    <row r="139" spans="1:20" ht="12.75" customHeight="1">
      <c r="A139" s="250"/>
      <c r="B139" s="256"/>
      <c r="C139" s="256"/>
      <c r="D139" s="253"/>
      <c r="E139" s="254"/>
      <c r="F139" s="197"/>
      <c r="G139" s="257"/>
      <c r="H139" s="199"/>
      <c r="I139" s="257"/>
      <c r="J139" s="199"/>
      <c r="K139" s="25" t="s">
        <v>49</v>
      </c>
      <c r="L139" s="25" t="s">
        <v>31</v>
      </c>
      <c r="M139" s="29">
        <v>0.255</v>
      </c>
      <c r="N139" s="115">
        <v>40.832999999999998</v>
      </c>
      <c r="O139" s="85">
        <f t="shared" si="130"/>
        <v>10.412414999999999</v>
      </c>
      <c r="P139" s="199"/>
      <c r="Q139" s="199"/>
      <c r="R139" s="199"/>
      <c r="S139" s="276"/>
      <c r="T139" s="276"/>
    </row>
    <row r="140" spans="1:20" ht="12.75" customHeight="1">
      <c r="A140" s="250"/>
      <c r="B140" s="256"/>
      <c r="C140" s="256"/>
      <c r="D140" s="253"/>
      <c r="E140" s="254"/>
      <c r="F140" s="197"/>
      <c r="G140" s="257"/>
      <c r="H140" s="199"/>
      <c r="I140" s="257"/>
      <c r="J140" s="199"/>
      <c r="K140" s="23"/>
      <c r="L140" s="23"/>
      <c r="M140" s="23"/>
      <c r="N140" s="115"/>
      <c r="O140" s="85">
        <f t="shared" si="130"/>
        <v>0</v>
      </c>
      <c r="P140" s="199"/>
      <c r="Q140" s="199"/>
      <c r="R140" s="199"/>
      <c r="S140" s="276"/>
      <c r="T140" s="276"/>
    </row>
    <row r="141" spans="1:20" ht="12.75" customHeight="1">
      <c r="A141" s="250">
        <v>3</v>
      </c>
      <c r="B141" s="256" t="s">
        <v>46</v>
      </c>
      <c r="C141" s="256" t="s">
        <v>140</v>
      </c>
      <c r="D141" s="268" t="s">
        <v>26</v>
      </c>
      <c r="E141" s="258">
        <v>153</v>
      </c>
      <c r="F141" s="197">
        <f t="shared" ref="F141" si="235">H141+J141+R141</f>
        <v>4.8865129014373503</v>
      </c>
      <c r="G141" s="257">
        <v>0.21199999999999999</v>
      </c>
      <c r="H141" s="199">
        <f t="shared" ref="H141" si="236">G141*$P$8/1000</f>
        <v>0.3843666</v>
      </c>
      <c r="I141" s="257">
        <v>0.129</v>
      </c>
      <c r="J141" s="199">
        <f t="shared" ref="J141" si="237">I141*$P$9/1000</f>
        <v>0.30715931999999996</v>
      </c>
      <c r="K141" s="25" t="s">
        <v>50</v>
      </c>
      <c r="L141" s="25" t="s">
        <v>26</v>
      </c>
      <c r="M141" s="25">
        <v>1</v>
      </c>
      <c r="N141" s="115">
        <v>3.6669999999999998</v>
      </c>
      <c r="O141" s="85">
        <f t="shared" si="130"/>
        <v>3.6669999999999998</v>
      </c>
      <c r="P141" s="199">
        <f t="shared" ref="P141" si="238">E141*F141</f>
        <v>747.63647391991458</v>
      </c>
      <c r="Q141" s="199">
        <f t="shared" ref="Q141" si="239">SUM(O141:O144)</f>
        <v>3.6678414999999998</v>
      </c>
      <c r="R141" s="199">
        <f t="shared" ref="R141" si="240">Q141*1.02*1.05*$R$14</f>
        <v>4.1949869814373502</v>
      </c>
      <c r="S141" s="276">
        <f t="shared" ref="S141" si="241">F141*$S$17</f>
        <v>5.7285992977292253</v>
      </c>
      <c r="T141" s="276">
        <f t="shared" ref="T141" si="242">S141*E141</f>
        <v>876.47569255257145</v>
      </c>
    </row>
    <row r="142" spans="1:20" ht="12.75" customHeight="1">
      <c r="A142" s="250"/>
      <c r="B142" s="256"/>
      <c r="C142" s="256"/>
      <c r="D142" s="268"/>
      <c r="E142" s="258"/>
      <c r="F142" s="197"/>
      <c r="G142" s="257"/>
      <c r="H142" s="199"/>
      <c r="I142" s="257"/>
      <c r="J142" s="199"/>
      <c r="K142" s="25"/>
      <c r="L142" s="25"/>
      <c r="M142" s="25"/>
      <c r="N142" s="115"/>
      <c r="O142" s="85">
        <f t="shared" si="130"/>
        <v>0</v>
      </c>
      <c r="P142" s="199"/>
      <c r="Q142" s="199"/>
      <c r="R142" s="199"/>
      <c r="S142" s="276"/>
      <c r="T142" s="276"/>
    </row>
    <row r="143" spans="1:20" ht="12.75" customHeight="1">
      <c r="A143" s="250"/>
      <c r="B143" s="256"/>
      <c r="C143" s="256"/>
      <c r="D143" s="268"/>
      <c r="E143" s="258"/>
      <c r="F143" s="197"/>
      <c r="G143" s="257"/>
      <c r="H143" s="199"/>
      <c r="I143" s="257"/>
      <c r="J143" s="199"/>
      <c r="K143" s="25" t="s">
        <v>48</v>
      </c>
      <c r="L143" s="25" t="s">
        <v>42</v>
      </c>
      <c r="M143" s="26">
        <v>5.0000000000000001E-4</v>
      </c>
      <c r="N143" s="27">
        <v>1.6830000000000001</v>
      </c>
      <c r="O143" s="85">
        <f t="shared" si="130"/>
        <v>8.4150000000000002E-4</v>
      </c>
      <c r="P143" s="199"/>
      <c r="Q143" s="199"/>
      <c r="R143" s="199"/>
      <c r="S143" s="276"/>
      <c r="T143" s="276"/>
    </row>
    <row r="144" spans="1:20" ht="12.75" customHeight="1">
      <c r="A144" s="250"/>
      <c r="B144" s="256"/>
      <c r="C144" s="256"/>
      <c r="D144" s="268"/>
      <c r="E144" s="258"/>
      <c r="F144" s="197"/>
      <c r="G144" s="257"/>
      <c r="H144" s="199"/>
      <c r="I144" s="257"/>
      <c r="J144" s="199"/>
      <c r="K144" s="23"/>
      <c r="L144" s="23"/>
      <c r="M144" s="23"/>
      <c r="N144" s="115"/>
      <c r="O144" s="85">
        <f t="shared" si="130"/>
        <v>0</v>
      </c>
      <c r="P144" s="199"/>
      <c r="Q144" s="199"/>
      <c r="R144" s="199"/>
      <c r="S144" s="276"/>
      <c r="T144" s="276"/>
    </row>
    <row r="145" spans="1:20" ht="12.75" customHeight="1">
      <c r="A145" s="250"/>
      <c r="B145" s="256"/>
      <c r="C145" s="252" t="s">
        <v>71</v>
      </c>
      <c r="D145" s="253"/>
      <c r="E145" s="265"/>
      <c r="F145" s="197">
        <f t="shared" ref="F145" si="243">H145+J145+R145</f>
        <v>0</v>
      </c>
      <c r="G145" s="257"/>
      <c r="H145" s="199">
        <f t="shared" ref="H145" si="244">G145*$P$8/1000</f>
        <v>0</v>
      </c>
      <c r="I145" s="257"/>
      <c r="J145" s="199">
        <f t="shared" ref="J145" si="245">I145*$P$9/1000</f>
        <v>0</v>
      </c>
      <c r="K145" s="25"/>
      <c r="L145" s="25"/>
      <c r="M145" s="30"/>
      <c r="N145" s="113"/>
      <c r="O145" s="85">
        <f t="shared" si="130"/>
        <v>0</v>
      </c>
      <c r="P145" s="199">
        <f t="shared" ref="P145" si="246">E145*F145</f>
        <v>0</v>
      </c>
      <c r="Q145" s="199">
        <f t="shared" ref="Q145" si="247">SUM(O145:O148)</f>
        <v>0</v>
      </c>
      <c r="R145" s="199">
        <f t="shared" ref="R145" si="248">Q145*1.02*1.05*$R$14</f>
        <v>0</v>
      </c>
      <c r="S145" s="276">
        <f t="shared" ref="S145" si="249">F145*$S$17</f>
        <v>0</v>
      </c>
      <c r="T145" s="276">
        <f t="shared" ref="T145" si="250">S145*E145</f>
        <v>0</v>
      </c>
    </row>
    <row r="146" spans="1:20" ht="12.75" customHeight="1">
      <c r="A146" s="250"/>
      <c r="B146" s="256"/>
      <c r="C146" s="252"/>
      <c r="D146" s="253"/>
      <c r="E146" s="265"/>
      <c r="F146" s="197"/>
      <c r="G146" s="257"/>
      <c r="H146" s="199"/>
      <c r="I146" s="257"/>
      <c r="J146" s="199"/>
      <c r="K146" s="23"/>
      <c r="L146" s="23"/>
      <c r="M146" s="23"/>
      <c r="N146" s="115"/>
      <c r="O146" s="85">
        <f t="shared" si="130"/>
        <v>0</v>
      </c>
      <c r="P146" s="199"/>
      <c r="Q146" s="199"/>
      <c r="R146" s="199"/>
      <c r="S146" s="276"/>
      <c r="T146" s="276"/>
    </row>
    <row r="147" spans="1:20" ht="12.75" customHeight="1">
      <c r="A147" s="250"/>
      <c r="B147" s="256"/>
      <c r="C147" s="252"/>
      <c r="D147" s="253"/>
      <c r="E147" s="265"/>
      <c r="F147" s="197"/>
      <c r="G147" s="257"/>
      <c r="H147" s="199"/>
      <c r="I147" s="257"/>
      <c r="J147" s="199"/>
      <c r="K147" s="23"/>
      <c r="L147" s="23"/>
      <c r="M147" s="23"/>
      <c r="N147" s="115"/>
      <c r="O147" s="85">
        <f t="shared" si="130"/>
        <v>0</v>
      </c>
      <c r="P147" s="199"/>
      <c r="Q147" s="199"/>
      <c r="R147" s="199"/>
      <c r="S147" s="276"/>
      <c r="T147" s="276"/>
    </row>
    <row r="148" spans="1:20" ht="12.75" customHeight="1">
      <c r="A148" s="250"/>
      <c r="B148" s="256"/>
      <c r="C148" s="252"/>
      <c r="D148" s="253"/>
      <c r="E148" s="265"/>
      <c r="F148" s="197"/>
      <c r="G148" s="257"/>
      <c r="H148" s="199"/>
      <c r="I148" s="257"/>
      <c r="J148" s="199"/>
      <c r="K148" s="23"/>
      <c r="L148" s="23"/>
      <c r="M148" s="23"/>
      <c r="N148" s="115"/>
      <c r="O148" s="85">
        <f t="shared" si="130"/>
        <v>0</v>
      </c>
      <c r="P148" s="199"/>
      <c r="Q148" s="199"/>
      <c r="R148" s="199"/>
      <c r="S148" s="276"/>
      <c r="T148" s="276"/>
    </row>
    <row r="149" spans="1:20" ht="12.75" customHeight="1">
      <c r="A149" s="194">
        <v>1</v>
      </c>
      <c r="B149" s="195" t="s">
        <v>72</v>
      </c>
      <c r="C149" s="195" t="s">
        <v>94</v>
      </c>
      <c r="D149" s="200" t="s">
        <v>30</v>
      </c>
      <c r="E149" s="196">
        <v>5</v>
      </c>
      <c r="F149" s="197">
        <f t="shared" ref="F149" si="251">H149+J149+R149</f>
        <v>10.453077707000002</v>
      </c>
      <c r="G149" s="198">
        <v>1.08</v>
      </c>
      <c r="H149" s="199">
        <f t="shared" ref="H149" si="252">G149*$P$8/1000</f>
        <v>1.958094</v>
      </c>
      <c r="I149" s="198">
        <v>0.28699999999999998</v>
      </c>
      <c r="J149" s="199">
        <f t="shared" ref="J149" si="253">I149*$P$9/1000</f>
        <v>0.68336995999999983</v>
      </c>
      <c r="K149" s="84" t="s">
        <v>51</v>
      </c>
      <c r="L149" s="84" t="s">
        <v>30</v>
      </c>
      <c r="M149" s="84">
        <v>1</v>
      </c>
      <c r="N149" s="112">
        <v>6.83</v>
      </c>
      <c r="O149" s="85">
        <f t="shared" si="130"/>
        <v>6.83</v>
      </c>
      <c r="P149" s="199">
        <f t="shared" ref="P149" si="254">E149*F149</f>
        <v>52.265388535000014</v>
      </c>
      <c r="Q149" s="199">
        <f t="shared" ref="Q149" si="255">SUM(O149:O152)</f>
        <v>6.83</v>
      </c>
      <c r="R149" s="199">
        <f t="shared" ref="R149" si="256">Q149*1.02*1.05*$R$14</f>
        <v>7.8116137470000018</v>
      </c>
      <c r="S149" s="276">
        <f t="shared" ref="S149" si="257">F149*$S$17</f>
        <v>12.254442957433982</v>
      </c>
      <c r="T149" s="276">
        <f t="shared" ref="T149" si="258">S149*E149</f>
        <v>61.272214787169908</v>
      </c>
    </row>
    <row r="150" spans="1:20" ht="12.75" customHeight="1">
      <c r="A150" s="194"/>
      <c r="B150" s="195"/>
      <c r="C150" s="195"/>
      <c r="D150" s="200"/>
      <c r="E150" s="196"/>
      <c r="F150" s="197"/>
      <c r="G150" s="198"/>
      <c r="H150" s="199"/>
      <c r="I150" s="198"/>
      <c r="J150" s="199"/>
      <c r="K150" s="84"/>
      <c r="L150" s="84"/>
      <c r="M150" s="84"/>
      <c r="N150" s="112"/>
      <c r="O150" s="85">
        <f t="shared" ref="O150:O213" si="259">M150*N150</f>
        <v>0</v>
      </c>
      <c r="P150" s="199"/>
      <c r="Q150" s="199"/>
      <c r="R150" s="199"/>
      <c r="S150" s="276"/>
      <c r="T150" s="276"/>
    </row>
    <row r="151" spans="1:20" ht="12.75" customHeight="1">
      <c r="A151" s="194"/>
      <c r="B151" s="195"/>
      <c r="C151" s="195"/>
      <c r="D151" s="200"/>
      <c r="E151" s="196"/>
      <c r="F151" s="197"/>
      <c r="G151" s="198"/>
      <c r="H151" s="199"/>
      <c r="I151" s="198"/>
      <c r="J151" s="199"/>
      <c r="K151" s="84"/>
      <c r="L151" s="84"/>
      <c r="M151" s="86"/>
      <c r="N151" s="112"/>
      <c r="O151" s="85">
        <f t="shared" si="259"/>
        <v>0</v>
      </c>
      <c r="P151" s="199"/>
      <c r="Q151" s="199"/>
      <c r="R151" s="199"/>
      <c r="S151" s="276"/>
      <c r="T151" s="276"/>
    </row>
    <row r="152" spans="1:20" ht="12.75" customHeight="1">
      <c r="A152" s="194"/>
      <c r="B152" s="195"/>
      <c r="C152" s="195"/>
      <c r="D152" s="200"/>
      <c r="E152" s="196"/>
      <c r="F152" s="197"/>
      <c r="G152" s="198"/>
      <c r="H152" s="199"/>
      <c r="I152" s="198"/>
      <c r="J152" s="199"/>
      <c r="K152" s="84"/>
      <c r="L152" s="84"/>
      <c r="M152" s="84"/>
      <c r="N152" s="112"/>
      <c r="O152" s="85">
        <f t="shared" si="259"/>
        <v>0</v>
      </c>
      <c r="P152" s="199"/>
      <c r="Q152" s="199"/>
      <c r="R152" s="199"/>
      <c r="S152" s="276"/>
      <c r="T152" s="276"/>
    </row>
    <row r="153" spans="1:20" ht="12.75" customHeight="1">
      <c r="A153" s="194">
        <v>2</v>
      </c>
      <c r="B153" s="195" t="s">
        <v>45</v>
      </c>
      <c r="C153" s="195" t="s">
        <v>52</v>
      </c>
      <c r="D153" s="200" t="s">
        <v>37</v>
      </c>
      <c r="E153" s="197">
        <v>13.5</v>
      </c>
      <c r="F153" s="197">
        <f t="shared" ref="F153" si="260">H153+J153+R153</f>
        <v>2.3882704860000001</v>
      </c>
      <c r="G153" s="257">
        <v>7.0000000000000007E-2</v>
      </c>
      <c r="H153" s="199">
        <f t="shared" ref="H153" si="261">G153*$P$8/1000</f>
        <v>0.12691350000000001</v>
      </c>
      <c r="I153" s="257">
        <v>0.21</v>
      </c>
      <c r="J153" s="199">
        <f t="shared" ref="J153" si="262">I153*$P$9/1000</f>
        <v>0.50002679999999999</v>
      </c>
      <c r="K153" s="25" t="s">
        <v>53</v>
      </c>
      <c r="L153" s="25" t="s">
        <v>42</v>
      </c>
      <c r="M153" s="25">
        <v>1.1000000000000001</v>
      </c>
      <c r="N153" s="115">
        <v>1.4</v>
      </c>
      <c r="O153" s="85">
        <f t="shared" si="259"/>
        <v>1.54</v>
      </c>
      <c r="P153" s="199">
        <f t="shared" ref="P153" si="263">E153*F153</f>
        <v>32.241651561000005</v>
      </c>
      <c r="Q153" s="199">
        <f t="shared" ref="Q153" si="264">SUM(O153:O156)</f>
        <v>1.54</v>
      </c>
      <c r="R153" s="199">
        <f t="shared" ref="R153" si="265">Q153*1.02*1.05*$R$14</f>
        <v>1.7613301860000001</v>
      </c>
      <c r="S153" s="276">
        <f t="shared" ref="S153" si="266">F153*$S$17</f>
        <v>2.7998380245476659</v>
      </c>
      <c r="T153" s="276">
        <f t="shared" ref="T153" si="267">S153*E153</f>
        <v>37.797813331393492</v>
      </c>
    </row>
    <row r="154" spans="1:20" ht="12.75" customHeight="1">
      <c r="A154" s="194"/>
      <c r="B154" s="195"/>
      <c r="C154" s="195"/>
      <c r="D154" s="200"/>
      <c r="E154" s="197"/>
      <c r="F154" s="197"/>
      <c r="G154" s="257"/>
      <c r="H154" s="199"/>
      <c r="I154" s="257"/>
      <c r="J154" s="199"/>
      <c r="K154" s="25"/>
      <c r="L154" s="25"/>
      <c r="M154" s="25"/>
      <c r="N154" s="115"/>
      <c r="O154" s="85">
        <f t="shared" si="259"/>
        <v>0</v>
      </c>
      <c r="P154" s="199"/>
      <c r="Q154" s="199"/>
      <c r="R154" s="199"/>
      <c r="S154" s="276"/>
      <c r="T154" s="276"/>
    </row>
    <row r="155" spans="1:20" ht="12.75" customHeight="1">
      <c r="A155" s="194"/>
      <c r="B155" s="195"/>
      <c r="C155" s="195"/>
      <c r="D155" s="200"/>
      <c r="E155" s="197"/>
      <c r="F155" s="197"/>
      <c r="G155" s="257"/>
      <c r="H155" s="199"/>
      <c r="I155" s="257"/>
      <c r="J155" s="199"/>
      <c r="K155" s="23"/>
      <c r="L155" s="23"/>
      <c r="M155" s="23"/>
      <c r="N155" s="115"/>
      <c r="O155" s="85">
        <f t="shared" si="259"/>
        <v>0</v>
      </c>
      <c r="P155" s="199"/>
      <c r="Q155" s="199"/>
      <c r="R155" s="199"/>
      <c r="S155" s="276"/>
      <c r="T155" s="276"/>
    </row>
    <row r="156" spans="1:20" ht="12.75" customHeight="1">
      <c r="A156" s="194"/>
      <c r="B156" s="195"/>
      <c r="C156" s="195"/>
      <c r="D156" s="200"/>
      <c r="E156" s="197"/>
      <c r="F156" s="197"/>
      <c r="G156" s="257"/>
      <c r="H156" s="199"/>
      <c r="I156" s="257"/>
      <c r="J156" s="199"/>
      <c r="K156" s="23"/>
      <c r="L156" s="23"/>
      <c r="M156" s="23"/>
      <c r="N156" s="115"/>
      <c r="O156" s="85">
        <f t="shared" si="259"/>
        <v>0</v>
      </c>
      <c r="P156" s="199"/>
      <c r="Q156" s="199"/>
      <c r="R156" s="199"/>
      <c r="S156" s="276"/>
      <c r="T156" s="276"/>
    </row>
    <row r="157" spans="1:20" ht="12.75" customHeight="1">
      <c r="A157" s="194">
        <v>3</v>
      </c>
      <c r="B157" s="195" t="s">
        <v>97</v>
      </c>
      <c r="C157" s="195" t="s">
        <v>98</v>
      </c>
      <c r="D157" s="195" t="s">
        <v>30</v>
      </c>
      <c r="E157" s="196">
        <v>1</v>
      </c>
      <c r="F157" s="197">
        <f t="shared" ref="F157" si="268">H157+J157+R157</f>
        <v>205.88742372800004</v>
      </c>
      <c r="G157" s="257">
        <v>12.38</v>
      </c>
      <c r="H157" s="199">
        <f t="shared" ref="H157" si="269">G157*$P$8/1000</f>
        <v>22.445558999999999</v>
      </c>
      <c r="I157" s="257">
        <v>5.99</v>
      </c>
      <c r="J157" s="199">
        <f t="shared" ref="J157" si="270">I157*$P$9/1000</f>
        <v>14.262669199999999</v>
      </c>
      <c r="K157" s="23" t="s">
        <v>51</v>
      </c>
      <c r="L157" s="23" t="s">
        <v>30</v>
      </c>
      <c r="M157" s="23">
        <v>1</v>
      </c>
      <c r="N157" s="115">
        <v>147.91999999999999</v>
      </c>
      <c r="O157" s="85">
        <f t="shared" si="259"/>
        <v>147.91999999999999</v>
      </c>
      <c r="P157" s="199">
        <f t="shared" ref="P157" si="271">E157*F157</f>
        <v>205.88742372800004</v>
      </c>
      <c r="Q157" s="199">
        <f t="shared" ref="Q157" si="272">SUM(O157:O160)</f>
        <v>147.91999999999999</v>
      </c>
      <c r="R157" s="199">
        <f t="shared" ref="R157" si="273">Q157*1.02*1.05*$R$14</f>
        <v>169.17919552800004</v>
      </c>
      <c r="S157" s="276">
        <f t="shared" ref="S157" si="274">F157*$S$17</f>
        <v>241.36773498184573</v>
      </c>
      <c r="T157" s="276">
        <f t="shared" ref="T157" si="275">S157*E157</f>
        <v>241.36773498184573</v>
      </c>
    </row>
    <row r="158" spans="1:20" ht="12.75" customHeight="1">
      <c r="A158" s="194"/>
      <c r="B158" s="195"/>
      <c r="C158" s="195"/>
      <c r="D158" s="194"/>
      <c r="E158" s="196"/>
      <c r="F158" s="197"/>
      <c r="G158" s="257"/>
      <c r="H158" s="199"/>
      <c r="I158" s="257"/>
      <c r="J158" s="199"/>
      <c r="K158" s="25"/>
      <c r="L158" s="25"/>
      <c r="M158" s="25"/>
      <c r="N158" s="113"/>
      <c r="O158" s="85">
        <f t="shared" si="259"/>
        <v>0</v>
      </c>
      <c r="P158" s="199"/>
      <c r="Q158" s="199"/>
      <c r="R158" s="199"/>
      <c r="S158" s="276"/>
      <c r="T158" s="276"/>
    </row>
    <row r="159" spans="1:20" ht="12.75" customHeight="1">
      <c r="A159" s="194"/>
      <c r="B159" s="195"/>
      <c r="C159" s="195"/>
      <c r="D159" s="194"/>
      <c r="E159" s="196"/>
      <c r="F159" s="197"/>
      <c r="G159" s="257"/>
      <c r="H159" s="199"/>
      <c r="I159" s="257"/>
      <c r="J159" s="199"/>
      <c r="K159" s="25"/>
      <c r="L159" s="25"/>
      <c r="M159" s="25"/>
      <c r="N159" s="113"/>
      <c r="O159" s="85">
        <f t="shared" si="259"/>
        <v>0</v>
      </c>
      <c r="P159" s="199"/>
      <c r="Q159" s="199"/>
      <c r="R159" s="199"/>
      <c r="S159" s="276"/>
      <c r="T159" s="276"/>
    </row>
    <row r="160" spans="1:20" ht="12.75" customHeight="1">
      <c r="A160" s="194"/>
      <c r="B160" s="195"/>
      <c r="C160" s="195"/>
      <c r="D160" s="194"/>
      <c r="E160" s="196"/>
      <c r="F160" s="197"/>
      <c r="G160" s="257"/>
      <c r="H160" s="199"/>
      <c r="I160" s="257"/>
      <c r="J160" s="199"/>
      <c r="K160" s="25"/>
      <c r="L160" s="25"/>
      <c r="M160" s="25"/>
      <c r="N160" s="115"/>
      <c r="O160" s="85">
        <f t="shared" si="259"/>
        <v>0</v>
      </c>
      <c r="P160" s="199"/>
      <c r="Q160" s="199"/>
      <c r="R160" s="199"/>
      <c r="S160" s="276"/>
      <c r="T160" s="276"/>
    </row>
    <row r="161" spans="1:20" ht="12.75" customHeight="1">
      <c r="A161" s="194">
        <v>4</v>
      </c>
      <c r="B161" s="195" t="s">
        <v>138</v>
      </c>
      <c r="C161" s="195" t="s">
        <v>100</v>
      </c>
      <c r="D161" s="195" t="s">
        <v>30</v>
      </c>
      <c r="E161" s="196">
        <v>1</v>
      </c>
      <c r="F161" s="197">
        <f t="shared" ref="F161" si="276">H161+J161+R161</f>
        <v>68.633774618000004</v>
      </c>
      <c r="G161" s="257">
        <v>2.57</v>
      </c>
      <c r="H161" s="199">
        <f t="shared" ref="H161" si="277">G161*$P$8/1000</f>
        <v>4.6595385</v>
      </c>
      <c r="I161" s="257">
        <v>1.016</v>
      </c>
      <c r="J161" s="199">
        <f t="shared" ref="J161" si="278">I161*$P$9/1000</f>
        <v>2.41917728</v>
      </c>
      <c r="K161" s="23" t="s">
        <v>51</v>
      </c>
      <c r="L161" s="23" t="s">
        <v>30</v>
      </c>
      <c r="M161" s="23">
        <v>1</v>
      </c>
      <c r="N161" s="115">
        <v>53.82</v>
      </c>
      <c r="O161" s="85">
        <f t="shared" si="259"/>
        <v>53.82</v>
      </c>
      <c r="P161" s="199">
        <f t="shared" ref="P161" si="279">E161*F161</f>
        <v>68.633774618000004</v>
      </c>
      <c r="Q161" s="199">
        <f t="shared" ref="Q161" si="280">SUM(O161:O164)</f>
        <v>53.82</v>
      </c>
      <c r="R161" s="199">
        <f t="shared" ref="R161" si="281">Q161*1.02*1.05*$R$14</f>
        <v>61.555058838000008</v>
      </c>
      <c r="S161" s="276">
        <f t="shared" ref="S161" si="282">F161*$S$17</f>
        <v>80.461343499477834</v>
      </c>
      <c r="T161" s="276">
        <f t="shared" ref="T161" si="283">S161*E161</f>
        <v>80.461343499477834</v>
      </c>
    </row>
    <row r="162" spans="1:20" ht="12.75" customHeight="1">
      <c r="A162" s="194"/>
      <c r="B162" s="195"/>
      <c r="C162" s="195"/>
      <c r="D162" s="195"/>
      <c r="E162" s="196"/>
      <c r="F162" s="197"/>
      <c r="G162" s="257"/>
      <c r="H162" s="199"/>
      <c r="I162" s="257"/>
      <c r="J162" s="199"/>
      <c r="K162" s="23"/>
      <c r="L162" s="23"/>
      <c r="M162" s="23"/>
      <c r="N162" s="115"/>
      <c r="O162" s="85">
        <f t="shared" si="259"/>
        <v>0</v>
      </c>
      <c r="P162" s="199"/>
      <c r="Q162" s="199"/>
      <c r="R162" s="199"/>
      <c r="S162" s="276"/>
      <c r="T162" s="276"/>
    </row>
    <row r="163" spans="1:20" ht="12.75" customHeight="1">
      <c r="A163" s="194"/>
      <c r="B163" s="195"/>
      <c r="C163" s="195"/>
      <c r="D163" s="195"/>
      <c r="E163" s="196"/>
      <c r="F163" s="197"/>
      <c r="G163" s="257"/>
      <c r="H163" s="199"/>
      <c r="I163" s="257"/>
      <c r="J163" s="199"/>
      <c r="K163" s="23"/>
      <c r="L163" s="23"/>
      <c r="M163" s="23"/>
      <c r="N163" s="115"/>
      <c r="O163" s="85">
        <f t="shared" si="259"/>
        <v>0</v>
      </c>
      <c r="P163" s="199"/>
      <c r="Q163" s="199"/>
      <c r="R163" s="199"/>
      <c r="S163" s="276"/>
      <c r="T163" s="276"/>
    </row>
    <row r="164" spans="1:20" ht="12.75" customHeight="1">
      <c r="A164" s="194"/>
      <c r="B164" s="195"/>
      <c r="C164" s="195"/>
      <c r="D164" s="195"/>
      <c r="E164" s="196"/>
      <c r="F164" s="197"/>
      <c r="G164" s="257"/>
      <c r="H164" s="199"/>
      <c r="I164" s="257"/>
      <c r="J164" s="199"/>
      <c r="K164" s="23"/>
      <c r="L164" s="23"/>
      <c r="M164" s="23"/>
      <c r="N164" s="115"/>
      <c r="O164" s="85">
        <f t="shared" si="259"/>
        <v>0</v>
      </c>
      <c r="P164" s="199"/>
      <c r="Q164" s="199"/>
      <c r="R164" s="199"/>
      <c r="S164" s="276"/>
      <c r="T164" s="276"/>
    </row>
    <row r="165" spans="1:20" ht="12.75" customHeight="1">
      <c r="A165" s="194">
        <v>5</v>
      </c>
      <c r="B165" s="195" t="s">
        <v>96</v>
      </c>
      <c r="C165" s="195" t="s">
        <v>164</v>
      </c>
      <c r="D165" s="195" t="s">
        <v>30</v>
      </c>
      <c r="E165" s="196">
        <v>1</v>
      </c>
      <c r="F165" s="197">
        <f t="shared" ref="F165" si="284">H165+J165+R165</f>
        <v>124.17749671700001</v>
      </c>
      <c r="G165" s="257">
        <v>3.49</v>
      </c>
      <c r="H165" s="199">
        <f t="shared" ref="H165" si="285">G165*$P$8/1000</f>
        <v>6.3275445000000001</v>
      </c>
      <c r="I165" s="257">
        <v>3.992</v>
      </c>
      <c r="J165" s="199">
        <f t="shared" ref="J165" si="286">I165*$P$9/1000</f>
        <v>9.5052713599999983</v>
      </c>
      <c r="K165" s="23" t="s">
        <v>51</v>
      </c>
      <c r="L165" s="23" t="s">
        <v>30</v>
      </c>
      <c r="M165" s="23">
        <v>1</v>
      </c>
      <c r="N165" s="115">
        <v>94.73</v>
      </c>
      <c r="O165" s="85">
        <f t="shared" si="259"/>
        <v>94.73</v>
      </c>
      <c r="P165" s="199">
        <f t="shared" ref="P165" si="287">E165*F165</f>
        <v>124.17749671700001</v>
      </c>
      <c r="Q165" s="199">
        <f t="shared" ref="Q165" si="288">SUM(O165:O168)</f>
        <v>94.73</v>
      </c>
      <c r="R165" s="199">
        <f t="shared" ref="R165" si="289">Q165*1.02*1.05*$R$14</f>
        <v>108.34468085700001</v>
      </c>
      <c r="S165" s="276">
        <f t="shared" ref="S165" si="290">F165*$S$17</f>
        <v>145.5768427987849</v>
      </c>
      <c r="T165" s="276">
        <f t="shared" ref="T165" si="291">S165*E165</f>
        <v>145.5768427987849</v>
      </c>
    </row>
    <row r="166" spans="1:20" ht="12.75" customHeight="1">
      <c r="A166" s="194"/>
      <c r="B166" s="195"/>
      <c r="C166" s="195"/>
      <c r="D166" s="195"/>
      <c r="E166" s="196"/>
      <c r="F166" s="197"/>
      <c r="G166" s="257"/>
      <c r="H166" s="199"/>
      <c r="I166" s="257"/>
      <c r="J166" s="199"/>
      <c r="K166" s="23"/>
      <c r="L166" s="23"/>
      <c r="M166" s="23"/>
      <c r="N166" s="115"/>
      <c r="O166" s="85">
        <f t="shared" si="259"/>
        <v>0</v>
      </c>
      <c r="P166" s="199"/>
      <c r="Q166" s="199"/>
      <c r="R166" s="199"/>
      <c r="S166" s="276"/>
      <c r="T166" s="276"/>
    </row>
    <row r="167" spans="1:20" ht="12.75" customHeight="1">
      <c r="A167" s="194"/>
      <c r="B167" s="195"/>
      <c r="C167" s="195"/>
      <c r="D167" s="195"/>
      <c r="E167" s="196"/>
      <c r="F167" s="197"/>
      <c r="G167" s="257"/>
      <c r="H167" s="199"/>
      <c r="I167" s="257"/>
      <c r="J167" s="199"/>
      <c r="K167" s="23"/>
      <c r="L167" s="23"/>
      <c r="M167" s="23"/>
      <c r="N167" s="115"/>
      <c r="O167" s="85">
        <f t="shared" si="259"/>
        <v>0</v>
      </c>
      <c r="P167" s="199"/>
      <c r="Q167" s="199"/>
      <c r="R167" s="199"/>
      <c r="S167" s="276"/>
      <c r="T167" s="276"/>
    </row>
    <row r="168" spans="1:20" ht="12.75" customHeight="1">
      <c r="A168" s="194"/>
      <c r="B168" s="195"/>
      <c r="C168" s="195"/>
      <c r="D168" s="195"/>
      <c r="E168" s="196"/>
      <c r="F168" s="197"/>
      <c r="G168" s="257"/>
      <c r="H168" s="199"/>
      <c r="I168" s="257"/>
      <c r="J168" s="199"/>
      <c r="K168" s="23"/>
      <c r="L168" s="23"/>
      <c r="M168" s="23"/>
      <c r="N168" s="115"/>
      <c r="O168" s="85">
        <f t="shared" si="259"/>
        <v>0</v>
      </c>
      <c r="P168" s="199"/>
      <c r="Q168" s="199"/>
      <c r="R168" s="199"/>
      <c r="S168" s="276"/>
      <c r="T168" s="276"/>
    </row>
    <row r="169" spans="1:20" ht="12.75" customHeight="1">
      <c r="A169" s="194">
        <v>6</v>
      </c>
      <c r="B169" s="195" t="s">
        <v>99</v>
      </c>
      <c r="C169" s="195" t="s">
        <v>276</v>
      </c>
      <c r="D169" s="195" t="s">
        <v>30</v>
      </c>
      <c r="E169" s="196">
        <v>1</v>
      </c>
      <c r="F169" s="197">
        <f t="shared" ref="F169" si="292">H169+J169+R169</f>
        <v>450.3584056040001</v>
      </c>
      <c r="G169" s="257">
        <v>26.67</v>
      </c>
      <c r="H169" s="199">
        <f t="shared" ref="H169" si="293">G169*$P$8/1000</f>
        <v>48.354043500000003</v>
      </c>
      <c r="I169" s="257">
        <v>13.510999999999999</v>
      </c>
      <c r="J169" s="199">
        <f t="shared" ref="J169" si="294">I169*$P$9/1000</f>
        <v>32.170771879999997</v>
      </c>
      <c r="K169" s="23" t="s">
        <v>51</v>
      </c>
      <c r="L169" s="23" t="s">
        <v>30</v>
      </c>
      <c r="M169" s="23">
        <v>1</v>
      </c>
      <c r="N169" s="115">
        <v>323.36</v>
      </c>
      <c r="O169" s="85">
        <f t="shared" si="259"/>
        <v>323.36</v>
      </c>
      <c r="P169" s="199">
        <f t="shared" ref="P169" si="295">E169*F169</f>
        <v>450.3584056040001</v>
      </c>
      <c r="Q169" s="199">
        <f t="shared" ref="Q169" si="296">SUM(O169:O172)</f>
        <v>323.36</v>
      </c>
      <c r="R169" s="199">
        <f t="shared" ref="R169" si="297">Q169*1.02*1.05*$R$14</f>
        <v>369.83359022400009</v>
      </c>
      <c r="S169" s="276">
        <f t="shared" ref="S169" si="298">F169*$S$17</f>
        <v>527.96808237437642</v>
      </c>
      <c r="T169" s="276">
        <f t="shared" ref="T169" si="299">S169*E169</f>
        <v>527.96808237437642</v>
      </c>
    </row>
    <row r="170" spans="1:20" ht="12.75" customHeight="1">
      <c r="A170" s="194"/>
      <c r="B170" s="195"/>
      <c r="C170" s="195"/>
      <c r="D170" s="195"/>
      <c r="E170" s="196"/>
      <c r="F170" s="197"/>
      <c r="G170" s="257"/>
      <c r="H170" s="199"/>
      <c r="I170" s="257"/>
      <c r="J170" s="199"/>
      <c r="K170" s="23"/>
      <c r="L170" s="23"/>
      <c r="M170" s="23"/>
      <c r="N170" s="115"/>
      <c r="O170" s="85">
        <f t="shared" si="259"/>
        <v>0</v>
      </c>
      <c r="P170" s="199"/>
      <c r="Q170" s="199"/>
      <c r="R170" s="199"/>
      <c r="S170" s="276"/>
      <c r="T170" s="276"/>
    </row>
    <row r="171" spans="1:20" ht="12.75" customHeight="1">
      <c r="A171" s="194"/>
      <c r="B171" s="195"/>
      <c r="C171" s="195"/>
      <c r="D171" s="195"/>
      <c r="E171" s="196"/>
      <c r="F171" s="197"/>
      <c r="G171" s="257"/>
      <c r="H171" s="199"/>
      <c r="I171" s="257"/>
      <c r="J171" s="199"/>
      <c r="K171" s="23"/>
      <c r="L171" s="23"/>
      <c r="M171" s="23"/>
      <c r="N171" s="115"/>
      <c r="O171" s="85">
        <f t="shared" si="259"/>
        <v>0</v>
      </c>
      <c r="P171" s="199"/>
      <c r="Q171" s="199"/>
      <c r="R171" s="199"/>
      <c r="S171" s="276"/>
      <c r="T171" s="276"/>
    </row>
    <row r="172" spans="1:20" ht="12.75" customHeight="1">
      <c r="A172" s="194"/>
      <c r="B172" s="195"/>
      <c r="C172" s="195"/>
      <c r="D172" s="195"/>
      <c r="E172" s="196"/>
      <c r="F172" s="197"/>
      <c r="G172" s="257"/>
      <c r="H172" s="199"/>
      <c r="I172" s="257"/>
      <c r="J172" s="199"/>
      <c r="K172" s="23"/>
      <c r="L172" s="23"/>
      <c r="M172" s="23"/>
      <c r="N172" s="115"/>
      <c r="O172" s="85">
        <f t="shared" si="259"/>
        <v>0</v>
      </c>
      <c r="P172" s="199"/>
      <c r="Q172" s="199"/>
      <c r="R172" s="199"/>
      <c r="S172" s="276"/>
      <c r="T172" s="276"/>
    </row>
    <row r="173" spans="1:20" ht="12.75" customHeight="1">
      <c r="A173" s="194">
        <v>7</v>
      </c>
      <c r="B173" s="195" t="s">
        <v>278</v>
      </c>
      <c r="C173" s="195" t="s">
        <v>277</v>
      </c>
      <c r="D173" s="195" t="s">
        <v>30</v>
      </c>
      <c r="E173" s="196">
        <v>2</v>
      </c>
      <c r="F173" s="197">
        <f t="shared" ref="F173" si="300">H173+J173+R173</f>
        <v>1056.791570462</v>
      </c>
      <c r="G173" s="257">
        <v>58.83</v>
      </c>
      <c r="H173" s="199">
        <f t="shared" ref="H173" si="301">G173*$P$8/1000</f>
        <v>106.66173149999999</v>
      </c>
      <c r="I173" s="257">
        <v>33.122</v>
      </c>
      <c r="J173" s="199">
        <f t="shared" ref="J173" si="302">I173*$P$9/1000</f>
        <v>78.866131760000002</v>
      </c>
      <c r="K173" s="23" t="s">
        <v>51</v>
      </c>
      <c r="L173" s="23" t="s">
        <v>30</v>
      </c>
      <c r="M173" s="23">
        <v>1</v>
      </c>
      <c r="N173" s="115">
        <v>761.78</v>
      </c>
      <c r="O173" s="85">
        <f t="shared" si="259"/>
        <v>761.78</v>
      </c>
      <c r="P173" s="199">
        <f t="shared" ref="P173" si="303">E173*F173</f>
        <v>2113.583140924</v>
      </c>
      <c r="Q173" s="199">
        <f t="shared" ref="Q173" si="304">SUM(O173:O176)</f>
        <v>761.78</v>
      </c>
      <c r="R173" s="199">
        <f t="shared" ref="R173" si="305">Q173*1.02*1.05*$R$14</f>
        <v>871.26370720199998</v>
      </c>
      <c r="S173" s="276">
        <f t="shared" ref="S173" si="306">F173*$S$17</f>
        <v>1238.9070837435083</v>
      </c>
      <c r="T173" s="276">
        <f t="shared" ref="T173" si="307">S173*E173</f>
        <v>2477.8141674870167</v>
      </c>
    </row>
    <row r="174" spans="1:20" ht="12.75" customHeight="1">
      <c r="A174" s="194"/>
      <c r="B174" s="195"/>
      <c r="C174" s="195"/>
      <c r="D174" s="195"/>
      <c r="E174" s="196"/>
      <c r="F174" s="197"/>
      <c r="G174" s="257"/>
      <c r="H174" s="199"/>
      <c r="I174" s="257"/>
      <c r="J174" s="199"/>
      <c r="K174" s="23"/>
      <c r="L174" s="23"/>
      <c r="M174" s="23"/>
      <c r="N174" s="115"/>
      <c r="O174" s="85">
        <f t="shared" si="259"/>
        <v>0</v>
      </c>
      <c r="P174" s="199"/>
      <c r="Q174" s="199"/>
      <c r="R174" s="199"/>
      <c r="S174" s="276"/>
      <c r="T174" s="276"/>
    </row>
    <row r="175" spans="1:20" ht="12.75" customHeight="1">
      <c r="A175" s="194"/>
      <c r="B175" s="195"/>
      <c r="C175" s="195"/>
      <c r="D175" s="195"/>
      <c r="E175" s="196"/>
      <c r="F175" s="197"/>
      <c r="G175" s="257"/>
      <c r="H175" s="199"/>
      <c r="I175" s="257"/>
      <c r="J175" s="199"/>
      <c r="K175" s="23"/>
      <c r="L175" s="23"/>
      <c r="M175" s="23"/>
      <c r="N175" s="115"/>
      <c r="O175" s="85">
        <f t="shared" si="259"/>
        <v>0</v>
      </c>
      <c r="P175" s="199"/>
      <c r="Q175" s="199"/>
      <c r="R175" s="199"/>
      <c r="S175" s="276"/>
      <c r="T175" s="276"/>
    </row>
    <row r="176" spans="1:20" ht="12.75" customHeight="1">
      <c r="A176" s="194"/>
      <c r="B176" s="195"/>
      <c r="C176" s="195"/>
      <c r="D176" s="195"/>
      <c r="E176" s="196"/>
      <c r="F176" s="197"/>
      <c r="G176" s="257"/>
      <c r="H176" s="199"/>
      <c r="I176" s="257"/>
      <c r="J176" s="199"/>
      <c r="K176" s="23"/>
      <c r="L176" s="23"/>
      <c r="M176" s="23"/>
      <c r="N176" s="115"/>
      <c r="O176" s="85">
        <f t="shared" si="259"/>
        <v>0</v>
      </c>
      <c r="P176" s="199"/>
      <c r="Q176" s="199"/>
      <c r="R176" s="199"/>
      <c r="S176" s="276"/>
      <c r="T176" s="276"/>
    </row>
    <row r="177" spans="1:20" ht="12.75" customHeight="1">
      <c r="A177" s="194">
        <v>8</v>
      </c>
      <c r="B177" s="195" t="s">
        <v>279</v>
      </c>
      <c r="C177" s="195" t="s">
        <v>280</v>
      </c>
      <c r="D177" s="195" t="s">
        <v>30</v>
      </c>
      <c r="E177" s="196">
        <v>3</v>
      </c>
      <c r="F177" s="197">
        <f t="shared" ref="F177" si="308">H177+J177+R177</f>
        <v>70.781325716000012</v>
      </c>
      <c r="G177" s="257">
        <v>14.07</v>
      </c>
      <c r="H177" s="199">
        <f t="shared" ref="H177" si="309">G177*$P$8/1000</f>
        <v>25.5096135</v>
      </c>
      <c r="I177" s="257">
        <v>7.7539999999999996</v>
      </c>
      <c r="J177" s="199">
        <f t="shared" ref="J177" si="310">I177*$P$9/1000</f>
        <v>18.46289432</v>
      </c>
      <c r="K177" s="23" t="s">
        <v>51</v>
      </c>
      <c r="L177" s="23" t="s">
        <v>30</v>
      </c>
      <c r="M177" s="23">
        <v>1</v>
      </c>
      <c r="N177" s="115">
        <v>23.44</v>
      </c>
      <c r="O177" s="85">
        <f t="shared" si="259"/>
        <v>23.44</v>
      </c>
      <c r="P177" s="199">
        <f t="shared" ref="P177" si="311">E177*F177</f>
        <v>212.34397714800002</v>
      </c>
      <c r="Q177" s="199">
        <f t="shared" ref="Q177" si="312">SUM(O177:O180)</f>
        <v>23.44</v>
      </c>
      <c r="R177" s="199">
        <f t="shared" ref="R177" si="313">Q177*1.02*1.05*$R$14</f>
        <v>26.808817896000008</v>
      </c>
      <c r="S177" s="276">
        <f t="shared" ref="S177" si="314">F177*$S$17</f>
        <v>82.978979277789549</v>
      </c>
      <c r="T177" s="276">
        <f t="shared" ref="T177" si="315">S177*E177</f>
        <v>248.93693783336863</v>
      </c>
    </row>
    <row r="178" spans="1:20" ht="12.75" customHeight="1">
      <c r="A178" s="194"/>
      <c r="B178" s="195"/>
      <c r="C178" s="195"/>
      <c r="D178" s="195"/>
      <c r="E178" s="196"/>
      <c r="F178" s="197"/>
      <c r="G178" s="257"/>
      <c r="H178" s="199"/>
      <c r="I178" s="257"/>
      <c r="J178" s="199"/>
      <c r="K178" s="23"/>
      <c r="L178" s="23"/>
      <c r="M178" s="23"/>
      <c r="N178" s="115"/>
      <c r="O178" s="85">
        <f t="shared" si="259"/>
        <v>0</v>
      </c>
      <c r="P178" s="199"/>
      <c r="Q178" s="199"/>
      <c r="R178" s="199"/>
      <c r="S178" s="276"/>
      <c r="T178" s="276"/>
    </row>
    <row r="179" spans="1:20" ht="12.75" customHeight="1">
      <c r="A179" s="194"/>
      <c r="B179" s="195"/>
      <c r="C179" s="195"/>
      <c r="D179" s="195"/>
      <c r="E179" s="196"/>
      <c r="F179" s="197"/>
      <c r="G179" s="257"/>
      <c r="H179" s="199"/>
      <c r="I179" s="257"/>
      <c r="J179" s="199"/>
      <c r="K179" s="23"/>
      <c r="L179" s="23"/>
      <c r="M179" s="23"/>
      <c r="N179" s="115"/>
      <c r="O179" s="85">
        <f t="shared" si="259"/>
        <v>0</v>
      </c>
      <c r="P179" s="199"/>
      <c r="Q179" s="199"/>
      <c r="R179" s="199"/>
      <c r="S179" s="276"/>
      <c r="T179" s="276"/>
    </row>
    <row r="180" spans="1:20" ht="12.75" customHeight="1">
      <c r="A180" s="194"/>
      <c r="B180" s="195"/>
      <c r="C180" s="195"/>
      <c r="D180" s="195"/>
      <c r="E180" s="196"/>
      <c r="F180" s="197"/>
      <c r="G180" s="257"/>
      <c r="H180" s="199"/>
      <c r="I180" s="257"/>
      <c r="J180" s="199"/>
      <c r="K180" s="23"/>
      <c r="L180" s="23"/>
      <c r="M180" s="23"/>
      <c r="N180" s="115"/>
      <c r="O180" s="85">
        <f t="shared" si="259"/>
        <v>0</v>
      </c>
      <c r="P180" s="199"/>
      <c r="Q180" s="199"/>
      <c r="R180" s="199"/>
      <c r="S180" s="276"/>
      <c r="T180" s="276"/>
    </row>
    <row r="181" spans="1:20" ht="12.75" customHeight="1">
      <c r="A181" s="194">
        <v>9</v>
      </c>
      <c r="B181" s="195" t="s">
        <v>107</v>
      </c>
      <c r="C181" s="195" t="s">
        <v>286</v>
      </c>
      <c r="D181" s="194" t="s">
        <v>26</v>
      </c>
      <c r="E181" s="210">
        <v>2115</v>
      </c>
      <c r="F181" s="197">
        <f t="shared" ref="F181" si="316">H181+J181+R181</f>
        <v>0.1631745</v>
      </c>
      <c r="G181" s="257">
        <v>0.09</v>
      </c>
      <c r="H181" s="199">
        <f t="shared" ref="H181" si="317">G181*$P$8/1000</f>
        <v>0.1631745</v>
      </c>
      <c r="I181" s="257"/>
      <c r="J181" s="199">
        <f t="shared" ref="J181" si="318">I181*$P$9/1000</f>
        <v>0</v>
      </c>
      <c r="K181" s="23"/>
      <c r="L181" s="23"/>
      <c r="M181" s="23"/>
      <c r="N181" s="115"/>
      <c r="O181" s="85">
        <f t="shared" si="259"/>
        <v>0</v>
      </c>
      <c r="P181" s="199">
        <f t="shared" ref="P181" si="319">E181*F181</f>
        <v>345.11406749999998</v>
      </c>
      <c r="Q181" s="199">
        <f t="shared" ref="Q181" si="320">SUM(O181:O184)</f>
        <v>0</v>
      </c>
      <c r="R181" s="199">
        <f t="shared" ref="R181" si="321">Q181*1.02*1.05*$R$14</f>
        <v>0</v>
      </c>
      <c r="S181" s="276">
        <f t="shared" ref="S181" si="322">F181*$S$17</f>
        <v>0.19129414880545198</v>
      </c>
      <c r="T181" s="276">
        <f t="shared" ref="T181" si="323">S181*E181</f>
        <v>404.58712472353096</v>
      </c>
    </row>
    <row r="182" spans="1:20" ht="12.75" customHeight="1">
      <c r="A182" s="194"/>
      <c r="B182" s="195"/>
      <c r="C182" s="195"/>
      <c r="D182" s="194"/>
      <c r="E182" s="210"/>
      <c r="F182" s="197"/>
      <c r="G182" s="257"/>
      <c r="H182" s="199"/>
      <c r="I182" s="257"/>
      <c r="J182" s="199"/>
      <c r="K182" s="23"/>
      <c r="L182" s="23"/>
      <c r="M182" s="23"/>
      <c r="N182" s="115"/>
      <c r="O182" s="85">
        <f t="shared" si="259"/>
        <v>0</v>
      </c>
      <c r="P182" s="199"/>
      <c r="Q182" s="199"/>
      <c r="R182" s="199"/>
      <c r="S182" s="276"/>
      <c r="T182" s="276"/>
    </row>
    <row r="183" spans="1:20" ht="12.75" customHeight="1">
      <c r="A183" s="194"/>
      <c r="B183" s="195"/>
      <c r="C183" s="195"/>
      <c r="D183" s="194"/>
      <c r="E183" s="210"/>
      <c r="F183" s="197"/>
      <c r="G183" s="257"/>
      <c r="H183" s="199"/>
      <c r="I183" s="257"/>
      <c r="J183" s="199"/>
      <c r="K183" s="23"/>
      <c r="L183" s="23"/>
      <c r="M183" s="23"/>
      <c r="N183" s="115"/>
      <c r="O183" s="85">
        <f t="shared" si="259"/>
        <v>0</v>
      </c>
      <c r="P183" s="199"/>
      <c r="Q183" s="199"/>
      <c r="R183" s="199"/>
      <c r="S183" s="276"/>
      <c r="T183" s="276"/>
    </row>
    <row r="184" spans="1:20" ht="12.75" customHeight="1">
      <c r="A184" s="194"/>
      <c r="B184" s="195"/>
      <c r="C184" s="195"/>
      <c r="D184" s="194"/>
      <c r="E184" s="210"/>
      <c r="F184" s="197"/>
      <c r="G184" s="257"/>
      <c r="H184" s="199"/>
      <c r="I184" s="257"/>
      <c r="J184" s="199"/>
      <c r="K184" s="25"/>
      <c r="L184" s="25"/>
      <c r="M184" s="25"/>
      <c r="N184" s="115"/>
      <c r="O184" s="85">
        <f t="shared" si="259"/>
        <v>0</v>
      </c>
      <c r="P184" s="199"/>
      <c r="Q184" s="199"/>
      <c r="R184" s="199"/>
      <c r="S184" s="276"/>
      <c r="T184" s="276"/>
    </row>
    <row r="185" spans="1:20" ht="12.75" customHeight="1">
      <c r="A185" s="194">
        <v>10</v>
      </c>
      <c r="B185" s="195" t="s">
        <v>109</v>
      </c>
      <c r="C185" s="195" t="s">
        <v>110</v>
      </c>
      <c r="D185" s="194" t="s">
        <v>26</v>
      </c>
      <c r="E185" s="210">
        <v>2115</v>
      </c>
      <c r="F185" s="197">
        <f t="shared" ref="F185" si="324">H185+J185+R185</f>
        <v>0.24402696750000005</v>
      </c>
      <c r="G185" s="257">
        <v>2.4199999999999999E-2</v>
      </c>
      <c r="H185" s="199">
        <f t="shared" ref="H185" si="325">G185*$P$8/1000</f>
        <v>4.3875809999999994E-2</v>
      </c>
      <c r="I185" s="259"/>
      <c r="J185" s="199">
        <f t="shared" ref="J185" si="326">I185*$P$9/1000</f>
        <v>0</v>
      </c>
      <c r="K185" s="25" t="s">
        <v>112</v>
      </c>
      <c r="L185" s="25" t="s">
        <v>34</v>
      </c>
      <c r="M185" s="25">
        <v>3.5000000000000003E-2</v>
      </c>
      <c r="N185" s="113">
        <v>5</v>
      </c>
      <c r="O185" s="85">
        <f t="shared" si="259"/>
        <v>0.17500000000000002</v>
      </c>
      <c r="P185" s="199">
        <f t="shared" ref="P185" si="327">E185*F185</f>
        <v>516.11703626250016</v>
      </c>
      <c r="Q185" s="199">
        <f t="shared" ref="Q185" si="328">SUM(O185:O188)</f>
        <v>0.17500000000000002</v>
      </c>
      <c r="R185" s="199">
        <f t="shared" ref="R185" si="329">Q185*1.02*1.05*$R$14</f>
        <v>0.20015115750000007</v>
      </c>
      <c r="S185" s="276">
        <f t="shared" ref="S185" si="330">F185*$S$17</f>
        <v>0.28607981659810944</v>
      </c>
      <c r="T185" s="276">
        <f t="shared" ref="T185" si="331">S185*E185</f>
        <v>605.05881210500149</v>
      </c>
    </row>
    <row r="186" spans="1:20" ht="12.75" customHeight="1">
      <c r="A186" s="194"/>
      <c r="B186" s="195"/>
      <c r="C186" s="195"/>
      <c r="D186" s="194"/>
      <c r="E186" s="210"/>
      <c r="F186" s="197"/>
      <c r="G186" s="257"/>
      <c r="H186" s="199"/>
      <c r="I186" s="259"/>
      <c r="J186" s="199"/>
      <c r="K186" s="23"/>
      <c r="L186" s="25"/>
      <c r="M186" s="23"/>
      <c r="N186" s="113"/>
      <c r="O186" s="85">
        <f t="shared" si="259"/>
        <v>0</v>
      </c>
      <c r="P186" s="199"/>
      <c r="Q186" s="199"/>
      <c r="R186" s="199"/>
      <c r="S186" s="276"/>
      <c r="T186" s="276"/>
    </row>
    <row r="187" spans="1:20" ht="12.75" customHeight="1">
      <c r="A187" s="194"/>
      <c r="B187" s="195"/>
      <c r="C187" s="195"/>
      <c r="D187" s="194"/>
      <c r="E187" s="210"/>
      <c r="F187" s="197"/>
      <c r="G187" s="257"/>
      <c r="H187" s="199"/>
      <c r="I187" s="259"/>
      <c r="J187" s="199"/>
      <c r="K187" s="23"/>
      <c r="L187" s="23"/>
      <c r="M187" s="23"/>
      <c r="N187" s="115"/>
      <c r="O187" s="85">
        <f t="shared" si="259"/>
        <v>0</v>
      </c>
      <c r="P187" s="199"/>
      <c r="Q187" s="199"/>
      <c r="R187" s="199"/>
      <c r="S187" s="276"/>
      <c r="T187" s="276"/>
    </row>
    <row r="188" spans="1:20" ht="12.75" customHeight="1">
      <c r="A188" s="194"/>
      <c r="B188" s="195"/>
      <c r="C188" s="195"/>
      <c r="D188" s="194"/>
      <c r="E188" s="210"/>
      <c r="F188" s="197"/>
      <c r="G188" s="257"/>
      <c r="H188" s="199"/>
      <c r="I188" s="259"/>
      <c r="J188" s="199"/>
      <c r="K188" s="23"/>
      <c r="L188" s="23"/>
      <c r="M188" s="23"/>
      <c r="N188" s="115"/>
      <c r="O188" s="85">
        <f t="shared" si="259"/>
        <v>0</v>
      </c>
      <c r="P188" s="199"/>
      <c r="Q188" s="199"/>
      <c r="R188" s="199"/>
      <c r="S188" s="276"/>
      <c r="T188" s="276"/>
    </row>
    <row r="189" spans="1:20" ht="12.75" customHeight="1">
      <c r="A189" s="194"/>
      <c r="B189" s="195"/>
      <c r="C189" s="252" t="s">
        <v>429</v>
      </c>
      <c r="D189" s="194"/>
      <c r="E189" s="210"/>
      <c r="F189" s="197">
        <f t="shared" ref="F189" si="332">H189+J189+R189</f>
        <v>0</v>
      </c>
      <c r="G189" s="257"/>
      <c r="H189" s="199">
        <f t="shared" ref="H189" si="333">G189*$P$8/1000</f>
        <v>0</v>
      </c>
      <c r="I189" s="259"/>
      <c r="J189" s="199">
        <f t="shared" ref="J189" si="334">I189*$P$9/1000</f>
        <v>0</v>
      </c>
      <c r="K189" s="25"/>
      <c r="L189" s="25"/>
      <c r="M189" s="25"/>
      <c r="N189" s="113"/>
      <c r="O189" s="85">
        <f t="shared" si="259"/>
        <v>0</v>
      </c>
      <c r="P189" s="199">
        <f t="shared" ref="P189" si="335">E189*F189</f>
        <v>0</v>
      </c>
      <c r="Q189" s="199">
        <f t="shared" ref="Q189" si="336">SUM(O189:O192)</f>
        <v>0</v>
      </c>
      <c r="R189" s="199">
        <f t="shared" ref="R189" si="337">Q189*1.02*1.05*$R$14</f>
        <v>0</v>
      </c>
      <c r="S189" s="276">
        <f t="shared" ref="S189" si="338">F189*$S$17</f>
        <v>0</v>
      </c>
      <c r="T189" s="276">
        <f t="shared" ref="T189" si="339">S189*E189</f>
        <v>0</v>
      </c>
    </row>
    <row r="190" spans="1:20" ht="12.75" customHeight="1">
      <c r="A190" s="194"/>
      <c r="B190" s="195"/>
      <c r="C190" s="252"/>
      <c r="D190" s="194"/>
      <c r="E190" s="210"/>
      <c r="F190" s="197"/>
      <c r="G190" s="257"/>
      <c r="H190" s="199"/>
      <c r="I190" s="259"/>
      <c r="J190" s="199"/>
      <c r="K190" s="23"/>
      <c r="L190" s="25"/>
      <c r="M190" s="23"/>
      <c r="N190" s="113"/>
      <c r="O190" s="85">
        <f t="shared" si="259"/>
        <v>0</v>
      </c>
      <c r="P190" s="199"/>
      <c r="Q190" s="199"/>
      <c r="R190" s="199"/>
      <c r="S190" s="276"/>
      <c r="T190" s="276"/>
    </row>
    <row r="191" spans="1:20" ht="12.75" customHeight="1">
      <c r="A191" s="194"/>
      <c r="B191" s="195"/>
      <c r="C191" s="252"/>
      <c r="D191" s="194"/>
      <c r="E191" s="210"/>
      <c r="F191" s="197"/>
      <c r="G191" s="257"/>
      <c r="H191" s="199"/>
      <c r="I191" s="259"/>
      <c r="J191" s="199"/>
      <c r="K191" s="23"/>
      <c r="L191" s="23"/>
      <c r="M191" s="23"/>
      <c r="N191" s="115"/>
      <c r="O191" s="85">
        <f t="shared" si="259"/>
        <v>0</v>
      </c>
      <c r="P191" s="199"/>
      <c r="Q191" s="199"/>
      <c r="R191" s="199"/>
      <c r="S191" s="276"/>
      <c r="T191" s="276"/>
    </row>
    <row r="192" spans="1:20" ht="12.75" customHeight="1">
      <c r="A192" s="194"/>
      <c r="B192" s="195"/>
      <c r="C192" s="252"/>
      <c r="D192" s="194"/>
      <c r="E192" s="210"/>
      <c r="F192" s="197"/>
      <c r="G192" s="257"/>
      <c r="H192" s="199"/>
      <c r="I192" s="259"/>
      <c r="J192" s="199"/>
      <c r="K192" s="23"/>
      <c r="L192" s="23"/>
      <c r="M192" s="23"/>
      <c r="N192" s="115"/>
      <c r="O192" s="85">
        <f t="shared" si="259"/>
        <v>0</v>
      </c>
      <c r="P192" s="199"/>
      <c r="Q192" s="199"/>
      <c r="R192" s="199"/>
      <c r="S192" s="276"/>
      <c r="T192" s="276"/>
    </row>
    <row r="193" spans="1:20" ht="12.75" customHeight="1">
      <c r="A193" s="194"/>
      <c r="B193" s="195"/>
      <c r="C193" s="269" t="s">
        <v>317</v>
      </c>
      <c r="D193" s="194"/>
      <c r="E193" s="210"/>
      <c r="F193" s="197">
        <f t="shared" ref="F193" si="340">H193+J193+R193</f>
        <v>0</v>
      </c>
      <c r="G193" s="257"/>
      <c r="H193" s="199">
        <f t="shared" ref="H193" si="341">G193*$P$8/1000</f>
        <v>0</v>
      </c>
      <c r="I193" s="259"/>
      <c r="J193" s="199">
        <f t="shared" ref="J193" si="342">I193*$P$9/1000</f>
        <v>0</v>
      </c>
      <c r="K193" s="25"/>
      <c r="L193" s="25"/>
      <c r="M193" s="25"/>
      <c r="N193" s="113"/>
      <c r="O193" s="85">
        <f t="shared" si="259"/>
        <v>0</v>
      </c>
      <c r="P193" s="199">
        <f t="shared" ref="P193" si="343">E193*F193</f>
        <v>0</v>
      </c>
      <c r="Q193" s="199">
        <f t="shared" ref="Q193" si="344">SUM(O193:O196)</f>
        <v>0</v>
      </c>
      <c r="R193" s="199">
        <f t="shared" ref="R193" si="345">Q193*1.02*1.05*$R$14</f>
        <v>0</v>
      </c>
      <c r="S193" s="276">
        <f t="shared" ref="S193" si="346">F193*$S$17</f>
        <v>0</v>
      </c>
      <c r="T193" s="276">
        <f t="shared" ref="T193" si="347">S193*E193</f>
        <v>0</v>
      </c>
    </row>
    <row r="194" spans="1:20" ht="12.75" customHeight="1">
      <c r="A194" s="194"/>
      <c r="B194" s="195"/>
      <c r="C194" s="269"/>
      <c r="D194" s="194"/>
      <c r="E194" s="210"/>
      <c r="F194" s="197"/>
      <c r="G194" s="257"/>
      <c r="H194" s="199"/>
      <c r="I194" s="259"/>
      <c r="J194" s="199"/>
      <c r="K194" s="23"/>
      <c r="L194" s="25"/>
      <c r="M194" s="23"/>
      <c r="N194" s="113"/>
      <c r="O194" s="85">
        <f t="shared" si="259"/>
        <v>0</v>
      </c>
      <c r="P194" s="199"/>
      <c r="Q194" s="199"/>
      <c r="R194" s="199"/>
      <c r="S194" s="276"/>
      <c r="T194" s="276"/>
    </row>
    <row r="195" spans="1:20" ht="12.75" customHeight="1">
      <c r="A195" s="194"/>
      <c r="B195" s="195"/>
      <c r="C195" s="269"/>
      <c r="D195" s="194"/>
      <c r="E195" s="210"/>
      <c r="F195" s="197"/>
      <c r="G195" s="257"/>
      <c r="H195" s="199"/>
      <c r="I195" s="259"/>
      <c r="J195" s="199"/>
      <c r="K195" s="23"/>
      <c r="L195" s="23"/>
      <c r="M195" s="23"/>
      <c r="N195" s="115"/>
      <c r="O195" s="85">
        <f t="shared" si="259"/>
        <v>0</v>
      </c>
      <c r="P195" s="199"/>
      <c r="Q195" s="199"/>
      <c r="R195" s="199"/>
      <c r="S195" s="276"/>
      <c r="T195" s="276"/>
    </row>
    <row r="196" spans="1:20" ht="12.75" customHeight="1">
      <c r="A196" s="194"/>
      <c r="B196" s="195"/>
      <c r="C196" s="269"/>
      <c r="D196" s="194"/>
      <c r="E196" s="210"/>
      <c r="F196" s="197"/>
      <c r="G196" s="257"/>
      <c r="H196" s="199"/>
      <c r="I196" s="259"/>
      <c r="J196" s="199"/>
      <c r="K196" s="23"/>
      <c r="L196" s="23"/>
      <c r="M196" s="23"/>
      <c r="N196" s="115"/>
      <c r="O196" s="85">
        <f t="shared" si="259"/>
        <v>0</v>
      </c>
      <c r="P196" s="199"/>
      <c r="Q196" s="199"/>
      <c r="R196" s="199"/>
      <c r="S196" s="276"/>
      <c r="T196" s="276"/>
    </row>
    <row r="197" spans="1:20" ht="12.75" customHeight="1">
      <c r="A197" s="194">
        <v>1</v>
      </c>
      <c r="B197" s="256" t="s">
        <v>314</v>
      </c>
      <c r="C197" s="256" t="s">
        <v>315</v>
      </c>
      <c r="D197" s="253" t="s">
        <v>294</v>
      </c>
      <c r="E197" s="253">
        <v>0.42</v>
      </c>
      <c r="F197" s="197">
        <f t="shared" ref="F197" si="348">H197+J197+R197</f>
        <v>18.217824559076</v>
      </c>
      <c r="G197" s="257">
        <v>2.9</v>
      </c>
      <c r="H197" s="199">
        <f t="shared" ref="H197" si="349">G197*$P$8/1000</f>
        <v>5.2578449999999997</v>
      </c>
      <c r="I197" s="257">
        <v>0.95</v>
      </c>
      <c r="J197" s="199">
        <f t="shared" ref="J197" si="350">I197*$P$9/1000</f>
        <v>2.2620259999999996</v>
      </c>
      <c r="K197" s="25" t="s">
        <v>316</v>
      </c>
      <c r="L197" s="113" t="s">
        <v>42</v>
      </c>
      <c r="M197" s="25">
        <v>0.92</v>
      </c>
      <c r="N197" s="113">
        <v>5.6669999999999998</v>
      </c>
      <c r="O197" s="85">
        <f t="shared" si="259"/>
        <v>5.2136399999999998</v>
      </c>
      <c r="P197" s="199">
        <f t="shared" ref="P197" si="351">E197*F197</f>
        <v>7.6514863148119199</v>
      </c>
      <c r="Q197" s="199">
        <f t="shared" ref="Q197" si="352">SUM(O197:O200)</f>
        <v>9.3536399999999986</v>
      </c>
      <c r="R197" s="199">
        <f t="shared" ref="R197" si="353">Q197*1.02*1.05*$R$14</f>
        <v>10.697953559076</v>
      </c>
      <c r="S197" s="276">
        <f t="shared" ref="S197" si="354">F197*$S$17</f>
        <v>21.357278509298339</v>
      </c>
      <c r="T197" s="276">
        <f t="shared" ref="T197" si="355">S197*E197</f>
        <v>8.9700569739053027</v>
      </c>
    </row>
    <row r="198" spans="1:20" ht="12.75" customHeight="1">
      <c r="A198" s="194"/>
      <c r="B198" s="256"/>
      <c r="C198" s="256"/>
      <c r="D198" s="253"/>
      <c r="E198" s="253"/>
      <c r="F198" s="197"/>
      <c r="G198" s="257"/>
      <c r="H198" s="199"/>
      <c r="I198" s="257"/>
      <c r="J198" s="199"/>
      <c r="K198" s="25"/>
      <c r="L198" s="25"/>
      <c r="M198" s="25"/>
      <c r="N198" s="113"/>
      <c r="O198" s="85">
        <f t="shared" si="259"/>
        <v>0</v>
      </c>
      <c r="P198" s="199"/>
      <c r="Q198" s="199"/>
      <c r="R198" s="199"/>
      <c r="S198" s="276"/>
      <c r="T198" s="276"/>
    </row>
    <row r="199" spans="1:20" ht="12.75" customHeight="1">
      <c r="A199" s="194"/>
      <c r="B199" s="256"/>
      <c r="C199" s="256"/>
      <c r="D199" s="253"/>
      <c r="E199" s="253"/>
      <c r="F199" s="197"/>
      <c r="G199" s="257"/>
      <c r="H199" s="199"/>
      <c r="I199" s="257"/>
      <c r="J199" s="199"/>
      <c r="K199" s="25" t="s">
        <v>43</v>
      </c>
      <c r="L199" s="113" t="s">
        <v>42</v>
      </c>
      <c r="M199" s="90">
        <v>0.18</v>
      </c>
      <c r="N199" s="113">
        <v>23</v>
      </c>
      <c r="O199" s="85">
        <f t="shared" si="259"/>
        <v>4.1399999999999997</v>
      </c>
      <c r="P199" s="199"/>
      <c r="Q199" s="199"/>
      <c r="R199" s="199"/>
      <c r="S199" s="276"/>
      <c r="T199" s="276"/>
    </row>
    <row r="200" spans="1:20" ht="12.75" customHeight="1">
      <c r="A200" s="194"/>
      <c r="B200" s="256"/>
      <c r="C200" s="256"/>
      <c r="D200" s="253"/>
      <c r="E200" s="253"/>
      <c r="F200" s="197"/>
      <c r="G200" s="257"/>
      <c r="H200" s="199"/>
      <c r="I200" s="257"/>
      <c r="J200" s="199"/>
      <c r="K200" s="25"/>
      <c r="L200" s="25"/>
      <c r="M200" s="25"/>
      <c r="N200" s="113"/>
      <c r="O200" s="85">
        <f t="shared" si="259"/>
        <v>0</v>
      </c>
      <c r="P200" s="199"/>
      <c r="Q200" s="199"/>
      <c r="R200" s="199"/>
      <c r="S200" s="276"/>
      <c r="T200" s="276"/>
    </row>
    <row r="201" spans="1:20" ht="12.75" customHeight="1">
      <c r="A201" s="194"/>
      <c r="B201" s="195"/>
      <c r="C201" s="269" t="s">
        <v>318</v>
      </c>
      <c r="D201" s="194"/>
      <c r="E201" s="210"/>
      <c r="F201" s="197">
        <f t="shared" ref="F201" si="356">H201+J201+R201</f>
        <v>0</v>
      </c>
      <c r="G201" s="257"/>
      <c r="H201" s="199">
        <f t="shared" ref="H201" si="357">G201*$P$8/1000</f>
        <v>0</v>
      </c>
      <c r="I201" s="259"/>
      <c r="J201" s="199">
        <f t="shared" ref="J201" si="358">I201*$P$9/1000</f>
        <v>0</v>
      </c>
      <c r="K201" s="25"/>
      <c r="L201" s="25"/>
      <c r="M201" s="25"/>
      <c r="N201" s="113"/>
      <c r="O201" s="85">
        <f t="shared" si="259"/>
        <v>0</v>
      </c>
      <c r="P201" s="199">
        <f t="shared" ref="P201" si="359">E201*F201</f>
        <v>0</v>
      </c>
      <c r="Q201" s="199">
        <f t="shared" ref="Q201" si="360">SUM(O201:O204)</f>
        <v>0</v>
      </c>
      <c r="R201" s="199">
        <f t="shared" ref="R201" si="361">Q201*1.02*1.05*$R$14</f>
        <v>0</v>
      </c>
      <c r="S201" s="276">
        <f t="shared" ref="S201" si="362">F201*$S$17</f>
        <v>0</v>
      </c>
      <c r="T201" s="276">
        <f t="shared" ref="T201" si="363">S201*E201</f>
        <v>0</v>
      </c>
    </row>
    <row r="202" spans="1:20" ht="12.75" customHeight="1">
      <c r="A202" s="194"/>
      <c r="B202" s="195"/>
      <c r="C202" s="269"/>
      <c r="D202" s="194"/>
      <c r="E202" s="210"/>
      <c r="F202" s="197"/>
      <c r="G202" s="257"/>
      <c r="H202" s="199"/>
      <c r="I202" s="259"/>
      <c r="J202" s="199"/>
      <c r="K202" s="23"/>
      <c r="L202" s="25"/>
      <c r="M202" s="23"/>
      <c r="N202" s="113"/>
      <c r="O202" s="85">
        <f t="shared" si="259"/>
        <v>0</v>
      </c>
      <c r="P202" s="199"/>
      <c r="Q202" s="199"/>
      <c r="R202" s="199"/>
      <c r="S202" s="276"/>
      <c r="T202" s="276"/>
    </row>
    <row r="203" spans="1:20" ht="12.75" customHeight="1">
      <c r="A203" s="194"/>
      <c r="B203" s="195"/>
      <c r="C203" s="269"/>
      <c r="D203" s="194"/>
      <c r="E203" s="210"/>
      <c r="F203" s="197"/>
      <c r="G203" s="257"/>
      <c r="H203" s="199"/>
      <c r="I203" s="259"/>
      <c r="J203" s="199"/>
      <c r="K203" s="23"/>
      <c r="L203" s="23"/>
      <c r="M203" s="23"/>
      <c r="N203" s="115"/>
      <c r="O203" s="85">
        <f t="shared" si="259"/>
        <v>0</v>
      </c>
      <c r="P203" s="199"/>
      <c r="Q203" s="199"/>
      <c r="R203" s="199"/>
      <c r="S203" s="276"/>
      <c r="T203" s="276"/>
    </row>
    <row r="204" spans="1:20" ht="12.75" customHeight="1">
      <c r="A204" s="194"/>
      <c r="B204" s="195"/>
      <c r="C204" s="269"/>
      <c r="D204" s="194"/>
      <c r="E204" s="210"/>
      <c r="F204" s="197"/>
      <c r="G204" s="257"/>
      <c r="H204" s="199"/>
      <c r="I204" s="259"/>
      <c r="J204" s="199"/>
      <c r="K204" s="23"/>
      <c r="L204" s="23"/>
      <c r="M204" s="23"/>
      <c r="N204" s="115"/>
      <c r="O204" s="85">
        <f t="shared" si="259"/>
        <v>0</v>
      </c>
      <c r="P204" s="199"/>
      <c r="Q204" s="199"/>
      <c r="R204" s="199"/>
      <c r="S204" s="276"/>
      <c r="T204" s="276"/>
    </row>
    <row r="205" spans="1:20" ht="12.75" customHeight="1">
      <c r="A205" s="194">
        <v>1</v>
      </c>
      <c r="B205" s="256" t="s">
        <v>33</v>
      </c>
      <c r="C205" s="256" t="s">
        <v>320</v>
      </c>
      <c r="D205" s="253" t="s">
        <v>291</v>
      </c>
      <c r="E205" s="253">
        <v>9.1999999999999993</v>
      </c>
      <c r="F205" s="197">
        <f t="shared" ref="F205" si="364">H205+J205+R205</f>
        <v>42.111803538000004</v>
      </c>
      <c r="G205" s="257"/>
      <c r="H205" s="199">
        <f t="shared" ref="H205" si="365">G205*$P$8/1000</f>
        <v>0</v>
      </c>
      <c r="I205" s="257"/>
      <c r="J205" s="199">
        <f t="shared" ref="J205" si="366">I205*$P$9/1000</f>
        <v>0</v>
      </c>
      <c r="K205" s="25" t="s">
        <v>319</v>
      </c>
      <c r="L205" s="25" t="s">
        <v>26</v>
      </c>
      <c r="M205" s="25">
        <v>1</v>
      </c>
      <c r="N205" s="113">
        <v>36.82</v>
      </c>
      <c r="O205" s="85">
        <f t="shared" si="259"/>
        <v>36.82</v>
      </c>
      <c r="P205" s="199">
        <f t="shared" ref="P205" si="367">E205*F205</f>
        <v>387.42859254960001</v>
      </c>
      <c r="Q205" s="199">
        <f t="shared" ref="Q205" si="368">SUM(O205:O208)</f>
        <v>36.82</v>
      </c>
      <c r="R205" s="199">
        <f t="shared" ref="R205" si="369">Q205*1.02*1.05*$R$14</f>
        <v>42.111803538000004</v>
      </c>
      <c r="S205" s="276">
        <f t="shared" ref="S205" si="370">F205*$S$17</f>
        <v>49.368875727911728</v>
      </c>
      <c r="T205" s="276">
        <f t="shared" ref="T205" si="371">S205*E205</f>
        <v>454.19365669678785</v>
      </c>
    </row>
    <row r="206" spans="1:20" ht="12.75" customHeight="1">
      <c r="A206" s="194"/>
      <c r="B206" s="256"/>
      <c r="C206" s="256"/>
      <c r="D206" s="253"/>
      <c r="E206" s="253"/>
      <c r="F206" s="197"/>
      <c r="G206" s="257"/>
      <c r="H206" s="199"/>
      <c r="I206" s="257"/>
      <c r="J206" s="199"/>
      <c r="K206" s="25"/>
      <c r="L206" s="25"/>
      <c r="M206" s="25"/>
      <c r="N206" s="113"/>
      <c r="O206" s="85">
        <f t="shared" si="259"/>
        <v>0</v>
      </c>
      <c r="P206" s="199"/>
      <c r="Q206" s="199"/>
      <c r="R206" s="199"/>
      <c r="S206" s="276"/>
      <c r="T206" s="276"/>
    </row>
    <row r="207" spans="1:20" ht="12.75" customHeight="1">
      <c r="A207" s="194"/>
      <c r="B207" s="256"/>
      <c r="C207" s="256"/>
      <c r="D207" s="253"/>
      <c r="E207" s="253"/>
      <c r="F207" s="197"/>
      <c r="G207" s="257"/>
      <c r="H207" s="199"/>
      <c r="I207" s="257"/>
      <c r="J207" s="199"/>
      <c r="K207" s="25"/>
      <c r="L207" s="25"/>
      <c r="M207" s="90"/>
      <c r="N207" s="113"/>
      <c r="O207" s="85">
        <f t="shared" si="259"/>
        <v>0</v>
      </c>
      <c r="P207" s="199"/>
      <c r="Q207" s="199"/>
      <c r="R207" s="199"/>
      <c r="S207" s="276"/>
      <c r="T207" s="276"/>
    </row>
    <row r="208" spans="1:20" ht="12.75" customHeight="1">
      <c r="A208" s="194"/>
      <c r="B208" s="256"/>
      <c r="C208" s="256"/>
      <c r="D208" s="253"/>
      <c r="E208" s="253"/>
      <c r="F208" s="197"/>
      <c r="G208" s="257"/>
      <c r="H208" s="199"/>
      <c r="I208" s="257"/>
      <c r="J208" s="199"/>
      <c r="K208" s="25"/>
      <c r="L208" s="25"/>
      <c r="M208" s="25"/>
      <c r="N208" s="113"/>
      <c r="O208" s="85">
        <f t="shared" si="259"/>
        <v>0</v>
      </c>
      <c r="P208" s="199"/>
      <c r="Q208" s="199"/>
      <c r="R208" s="199"/>
      <c r="S208" s="276"/>
      <c r="T208" s="276"/>
    </row>
    <row r="209" spans="1:20" ht="12.75" customHeight="1">
      <c r="A209" s="194">
        <v>2</v>
      </c>
      <c r="B209" s="256" t="s">
        <v>321</v>
      </c>
      <c r="C209" s="256" t="s">
        <v>322</v>
      </c>
      <c r="D209" s="253" t="s">
        <v>289</v>
      </c>
      <c r="E209" s="254">
        <v>1.89</v>
      </c>
      <c r="F209" s="197">
        <f t="shared" ref="F209" si="372">H209+J209+R209</f>
        <v>0.56372651598500001</v>
      </c>
      <c r="G209" s="257">
        <v>0.23</v>
      </c>
      <c r="H209" s="199">
        <f t="shared" ref="H209" si="373">G209*$P$8/1000</f>
        <v>0.41700150000000002</v>
      </c>
      <c r="I209" s="257">
        <v>0.02</v>
      </c>
      <c r="J209" s="199">
        <f t="shared" ref="J209" si="374">I209*$P$9/1000</f>
        <v>4.76216E-2</v>
      </c>
      <c r="K209" s="25" t="s">
        <v>323</v>
      </c>
      <c r="L209" s="25" t="s">
        <v>31</v>
      </c>
      <c r="M209" s="25">
        <v>2E-3</v>
      </c>
      <c r="N209" s="113">
        <v>16.875</v>
      </c>
      <c r="O209" s="85">
        <f t="shared" si="259"/>
        <v>3.3750000000000002E-2</v>
      </c>
      <c r="P209" s="199">
        <f t="shared" ref="P209" si="375">E209*F209</f>
        <v>1.0654431152116499</v>
      </c>
      <c r="Q209" s="199">
        <f t="shared" ref="Q209" si="376">SUM(O209:O212)</f>
        <v>8.6650000000000005E-2</v>
      </c>
      <c r="R209" s="199">
        <f t="shared" ref="R209" si="377">Q209*1.02*1.05*$R$14</f>
        <v>9.9103415985000026E-2</v>
      </c>
      <c r="S209" s="276">
        <f t="shared" ref="S209" si="378">F209*$S$17</f>
        <v>0.66087277138531819</v>
      </c>
      <c r="T209" s="276">
        <f t="shared" ref="T209" si="379">S209*E209</f>
        <v>1.2490495379182514</v>
      </c>
    </row>
    <row r="210" spans="1:20" ht="12.75" customHeight="1">
      <c r="A210" s="194"/>
      <c r="B210" s="256"/>
      <c r="C210" s="256"/>
      <c r="D210" s="253"/>
      <c r="E210" s="254"/>
      <c r="F210" s="197"/>
      <c r="G210" s="257"/>
      <c r="H210" s="199"/>
      <c r="I210" s="257"/>
      <c r="J210" s="199"/>
      <c r="K210" s="25"/>
      <c r="L210" s="25"/>
      <c r="M210" s="25"/>
      <c r="N210" s="113"/>
      <c r="O210" s="85">
        <f t="shared" si="259"/>
        <v>0</v>
      </c>
      <c r="P210" s="199"/>
      <c r="Q210" s="199"/>
      <c r="R210" s="199"/>
      <c r="S210" s="276"/>
      <c r="T210" s="276"/>
    </row>
    <row r="211" spans="1:20" ht="12.75" customHeight="1">
      <c r="A211" s="194"/>
      <c r="B211" s="256"/>
      <c r="C211" s="256"/>
      <c r="D211" s="253"/>
      <c r="E211" s="254"/>
      <c r="F211" s="197"/>
      <c r="G211" s="257"/>
      <c r="H211" s="199"/>
      <c r="I211" s="257"/>
      <c r="J211" s="199"/>
      <c r="K211" s="25" t="s">
        <v>43</v>
      </c>
      <c r="L211" s="25" t="s">
        <v>294</v>
      </c>
      <c r="M211" s="26">
        <v>2.3E-3</v>
      </c>
      <c r="N211" s="113">
        <v>23</v>
      </c>
      <c r="O211" s="85">
        <f t="shared" si="259"/>
        <v>5.2900000000000003E-2</v>
      </c>
      <c r="P211" s="199"/>
      <c r="Q211" s="199"/>
      <c r="R211" s="199"/>
      <c r="S211" s="276"/>
      <c r="T211" s="276"/>
    </row>
    <row r="212" spans="1:20" ht="12.75" customHeight="1">
      <c r="A212" s="194"/>
      <c r="B212" s="256"/>
      <c r="C212" s="256"/>
      <c r="D212" s="253"/>
      <c r="E212" s="254"/>
      <c r="F212" s="197"/>
      <c r="G212" s="257"/>
      <c r="H212" s="199"/>
      <c r="I212" s="257"/>
      <c r="J212" s="199"/>
      <c r="K212" s="25"/>
      <c r="L212" s="25"/>
      <c r="M212" s="25"/>
      <c r="N212" s="113"/>
      <c r="O212" s="85">
        <f t="shared" si="259"/>
        <v>0</v>
      </c>
      <c r="P212" s="199"/>
      <c r="Q212" s="199"/>
      <c r="R212" s="199"/>
      <c r="S212" s="276"/>
      <c r="T212" s="276"/>
    </row>
    <row r="213" spans="1:20" ht="12.75" customHeight="1">
      <c r="A213" s="194">
        <v>3</v>
      </c>
      <c r="B213" s="256" t="s">
        <v>33</v>
      </c>
      <c r="C213" s="256" t="s">
        <v>324</v>
      </c>
      <c r="D213" s="253" t="s">
        <v>38</v>
      </c>
      <c r="E213" s="265">
        <v>6.3</v>
      </c>
      <c r="F213" s="197">
        <f t="shared" ref="F213" si="380">H213+J213+R213</f>
        <v>2.8593022499999998</v>
      </c>
      <c r="G213" s="257"/>
      <c r="H213" s="199">
        <f t="shared" ref="H213" si="381">G213*$P$8/1000</f>
        <v>0</v>
      </c>
      <c r="I213" s="257"/>
      <c r="J213" s="199">
        <f t="shared" ref="J213" si="382">I213*$P$9/1000</f>
        <v>0</v>
      </c>
      <c r="K213" s="25" t="s">
        <v>325</v>
      </c>
      <c r="L213" s="25" t="s">
        <v>38</v>
      </c>
      <c r="M213" s="25">
        <v>1</v>
      </c>
      <c r="N213" s="113">
        <v>2.5</v>
      </c>
      <c r="O213" s="85">
        <f t="shared" si="259"/>
        <v>2.5</v>
      </c>
      <c r="P213" s="199">
        <f t="shared" ref="P213" si="383">E213*F213</f>
        <v>18.013604174999998</v>
      </c>
      <c r="Q213" s="199">
        <f t="shared" ref="Q213" si="384">SUM(O213:O216)</f>
        <v>2.5</v>
      </c>
      <c r="R213" s="199">
        <f t="shared" ref="R213" si="385">Q213*1.02*1.05*$R$14</f>
        <v>2.8593022499999998</v>
      </c>
      <c r="S213" s="276">
        <f t="shared" ref="S213" si="386">F213*$S$17</f>
        <v>3.3520420782123654</v>
      </c>
      <c r="T213" s="276">
        <f t="shared" ref="T213" si="387">S213*E213</f>
        <v>21.117865092737901</v>
      </c>
    </row>
    <row r="214" spans="1:20" ht="12.75" customHeight="1">
      <c r="A214" s="194"/>
      <c r="B214" s="256"/>
      <c r="C214" s="256"/>
      <c r="D214" s="253"/>
      <c r="E214" s="265"/>
      <c r="F214" s="197"/>
      <c r="G214" s="257"/>
      <c r="H214" s="199"/>
      <c r="I214" s="257"/>
      <c r="J214" s="199"/>
      <c r="K214" s="25"/>
      <c r="L214" s="25"/>
      <c r="M214" s="25"/>
      <c r="N214" s="113"/>
      <c r="O214" s="85">
        <f t="shared" ref="O214:O277" si="388">M214*N214</f>
        <v>0</v>
      </c>
      <c r="P214" s="199"/>
      <c r="Q214" s="199"/>
      <c r="R214" s="199"/>
      <c r="S214" s="276"/>
      <c r="T214" s="276"/>
    </row>
    <row r="215" spans="1:20" ht="12.75" customHeight="1">
      <c r="A215" s="194"/>
      <c r="B215" s="256"/>
      <c r="C215" s="256"/>
      <c r="D215" s="253"/>
      <c r="E215" s="265"/>
      <c r="F215" s="197"/>
      <c r="G215" s="257"/>
      <c r="H215" s="199"/>
      <c r="I215" s="257"/>
      <c r="J215" s="199"/>
      <c r="K215" s="25"/>
      <c r="L215" s="25"/>
      <c r="M215" s="26"/>
      <c r="N215" s="113"/>
      <c r="O215" s="85">
        <f t="shared" si="388"/>
        <v>0</v>
      </c>
      <c r="P215" s="199"/>
      <c r="Q215" s="199"/>
      <c r="R215" s="199"/>
      <c r="S215" s="276"/>
      <c r="T215" s="276"/>
    </row>
    <row r="216" spans="1:20" ht="12.75" customHeight="1">
      <c r="A216" s="194"/>
      <c r="B216" s="256"/>
      <c r="C216" s="256"/>
      <c r="D216" s="253"/>
      <c r="E216" s="265"/>
      <c r="F216" s="197"/>
      <c r="G216" s="257"/>
      <c r="H216" s="199"/>
      <c r="I216" s="257"/>
      <c r="J216" s="199"/>
      <c r="K216" s="25"/>
      <c r="L216" s="25"/>
      <c r="M216" s="25"/>
      <c r="N216" s="113"/>
      <c r="O216" s="85">
        <f t="shared" si="388"/>
        <v>0</v>
      </c>
      <c r="P216" s="199"/>
      <c r="Q216" s="199"/>
      <c r="R216" s="199"/>
      <c r="S216" s="276"/>
      <c r="T216" s="276"/>
    </row>
    <row r="217" spans="1:20" ht="12.75" customHeight="1">
      <c r="A217" s="194">
        <v>4</v>
      </c>
      <c r="B217" s="195" t="s">
        <v>33</v>
      </c>
      <c r="C217" s="195" t="s">
        <v>327</v>
      </c>
      <c r="D217" s="194" t="s">
        <v>291</v>
      </c>
      <c r="E217" s="210">
        <v>42</v>
      </c>
      <c r="F217" s="197">
        <f t="shared" ref="F217" si="389">H217+J217+R217</f>
        <v>0.41173952399999997</v>
      </c>
      <c r="G217" s="198"/>
      <c r="H217" s="199">
        <f t="shared" ref="H217" si="390">G217*$P$8/1000</f>
        <v>0</v>
      </c>
      <c r="I217" s="198"/>
      <c r="J217" s="199">
        <f t="shared" ref="J217" si="391">I217*$P$9/1000</f>
        <v>0</v>
      </c>
      <c r="K217" s="25" t="s">
        <v>350</v>
      </c>
      <c r="L217" s="25" t="s">
        <v>26</v>
      </c>
      <c r="M217" s="25">
        <v>1</v>
      </c>
      <c r="N217" s="113">
        <v>0.36</v>
      </c>
      <c r="O217" s="85">
        <f t="shared" si="388"/>
        <v>0.36</v>
      </c>
      <c r="P217" s="199">
        <f t="shared" ref="P217" si="392">E217*F217</f>
        <v>17.293060007999998</v>
      </c>
      <c r="Q217" s="199">
        <f t="shared" ref="Q217" si="393">SUM(O217:O220)</f>
        <v>0.36</v>
      </c>
      <c r="R217" s="199">
        <f t="shared" ref="R217" si="394">Q217*1.02*1.05*$R$14</f>
        <v>0.41173952399999997</v>
      </c>
      <c r="S217" s="276">
        <f t="shared" ref="S217" si="395">F217*$S$17</f>
        <v>0.48269405926258063</v>
      </c>
      <c r="T217" s="276">
        <f t="shared" ref="T217" si="396">S217*E217</f>
        <v>20.273150489028385</v>
      </c>
    </row>
    <row r="218" spans="1:20" ht="12.75" customHeight="1">
      <c r="A218" s="194"/>
      <c r="B218" s="195"/>
      <c r="C218" s="195"/>
      <c r="D218" s="194"/>
      <c r="E218" s="210"/>
      <c r="F218" s="197"/>
      <c r="G218" s="198"/>
      <c r="H218" s="199"/>
      <c r="I218" s="198"/>
      <c r="J218" s="199"/>
      <c r="K218" s="25"/>
      <c r="L218" s="25"/>
      <c r="M218" s="25"/>
      <c r="N218" s="113"/>
      <c r="O218" s="85">
        <f t="shared" si="388"/>
        <v>0</v>
      </c>
      <c r="P218" s="199"/>
      <c r="Q218" s="199"/>
      <c r="R218" s="199"/>
      <c r="S218" s="276"/>
      <c r="T218" s="276"/>
    </row>
    <row r="219" spans="1:20" ht="12.75" customHeight="1">
      <c r="A219" s="194"/>
      <c r="B219" s="195"/>
      <c r="C219" s="195"/>
      <c r="D219" s="194"/>
      <c r="E219" s="210"/>
      <c r="F219" s="197"/>
      <c r="G219" s="198"/>
      <c r="H219" s="199"/>
      <c r="I219" s="198"/>
      <c r="J219" s="199"/>
      <c r="K219" s="25"/>
      <c r="L219" s="25"/>
      <c r="M219" s="90"/>
      <c r="N219" s="113"/>
      <c r="O219" s="85">
        <f t="shared" si="388"/>
        <v>0</v>
      </c>
      <c r="P219" s="199"/>
      <c r="Q219" s="199"/>
      <c r="R219" s="199"/>
      <c r="S219" s="276"/>
      <c r="T219" s="276"/>
    </row>
    <row r="220" spans="1:20" ht="12.75" customHeight="1">
      <c r="A220" s="194"/>
      <c r="B220" s="195"/>
      <c r="C220" s="195"/>
      <c r="D220" s="194"/>
      <c r="E220" s="210"/>
      <c r="F220" s="197"/>
      <c r="G220" s="198"/>
      <c r="H220" s="199"/>
      <c r="I220" s="198"/>
      <c r="J220" s="199"/>
      <c r="K220" s="25"/>
      <c r="L220" s="25"/>
      <c r="M220" s="25"/>
      <c r="N220" s="113"/>
      <c r="O220" s="85">
        <f t="shared" si="388"/>
        <v>0</v>
      </c>
      <c r="P220" s="199"/>
      <c r="Q220" s="199"/>
      <c r="R220" s="199"/>
      <c r="S220" s="276"/>
      <c r="T220" s="276"/>
    </row>
    <row r="221" spans="1:20" ht="12.75" customHeight="1">
      <c r="A221" s="194"/>
      <c r="B221" s="195"/>
      <c r="C221" s="269" t="s">
        <v>326</v>
      </c>
      <c r="D221" s="194"/>
      <c r="E221" s="210"/>
      <c r="F221" s="197">
        <f t="shared" ref="F221" si="397">H221+J221+R221</f>
        <v>0</v>
      </c>
      <c r="G221" s="257"/>
      <c r="H221" s="199">
        <f t="shared" ref="H221" si="398">G221*$P$8/1000</f>
        <v>0</v>
      </c>
      <c r="I221" s="259"/>
      <c r="J221" s="199">
        <f t="shared" ref="J221" si="399">I221*$P$9/1000</f>
        <v>0</v>
      </c>
      <c r="K221" s="25"/>
      <c r="L221" s="25"/>
      <c r="M221" s="25"/>
      <c r="N221" s="113"/>
      <c r="O221" s="85">
        <f t="shared" si="388"/>
        <v>0</v>
      </c>
      <c r="P221" s="199">
        <f t="shared" ref="P221" si="400">E221*F221</f>
        <v>0</v>
      </c>
      <c r="Q221" s="199">
        <f t="shared" ref="Q221" si="401">SUM(O221:O224)</f>
        <v>0</v>
      </c>
      <c r="R221" s="199">
        <f t="shared" ref="R221" si="402">Q221*1.02*1.05*$R$14</f>
        <v>0</v>
      </c>
      <c r="S221" s="276">
        <f t="shared" ref="S221" si="403">F221*$S$17</f>
        <v>0</v>
      </c>
      <c r="T221" s="276">
        <f t="shared" ref="T221" si="404">S221*E221</f>
        <v>0</v>
      </c>
    </row>
    <row r="222" spans="1:20" ht="12.75" customHeight="1">
      <c r="A222" s="194"/>
      <c r="B222" s="195"/>
      <c r="C222" s="269"/>
      <c r="D222" s="194"/>
      <c r="E222" s="210"/>
      <c r="F222" s="197"/>
      <c r="G222" s="257"/>
      <c r="H222" s="199"/>
      <c r="I222" s="259"/>
      <c r="J222" s="199"/>
      <c r="K222" s="23"/>
      <c r="L222" s="25"/>
      <c r="M222" s="23"/>
      <c r="N222" s="113"/>
      <c r="O222" s="85">
        <f t="shared" si="388"/>
        <v>0</v>
      </c>
      <c r="P222" s="199"/>
      <c r="Q222" s="199"/>
      <c r="R222" s="199"/>
      <c r="S222" s="276"/>
      <c r="T222" s="276"/>
    </row>
    <row r="223" spans="1:20" ht="12.75" customHeight="1">
      <c r="A223" s="194"/>
      <c r="B223" s="195"/>
      <c r="C223" s="269"/>
      <c r="D223" s="194"/>
      <c r="E223" s="210"/>
      <c r="F223" s="197"/>
      <c r="G223" s="257"/>
      <c r="H223" s="199"/>
      <c r="I223" s="259"/>
      <c r="J223" s="199"/>
      <c r="K223" s="23"/>
      <c r="L223" s="23"/>
      <c r="M223" s="23"/>
      <c r="N223" s="115"/>
      <c r="O223" s="85">
        <f t="shared" si="388"/>
        <v>0</v>
      </c>
      <c r="P223" s="199"/>
      <c r="Q223" s="199"/>
      <c r="R223" s="199"/>
      <c r="S223" s="276"/>
      <c r="T223" s="276"/>
    </row>
    <row r="224" spans="1:20" ht="12.75" customHeight="1">
      <c r="A224" s="194"/>
      <c r="B224" s="195"/>
      <c r="C224" s="269"/>
      <c r="D224" s="194"/>
      <c r="E224" s="210"/>
      <c r="F224" s="197"/>
      <c r="G224" s="257"/>
      <c r="H224" s="199"/>
      <c r="I224" s="259"/>
      <c r="J224" s="199"/>
      <c r="K224" s="23"/>
      <c r="L224" s="23"/>
      <c r="M224" s="23"/>
      <c r="N224" s="115"/>
      <c r="O224" s="85">
        <f t="shared" si="388"/>
        <v>0</v>
      </c>
      <c r="P224" s="199"/>
      <c r="Q224" s="199"/>
      <c r="R224" s="199"/>
      <c r="S224" s="276"/>
      <c r="T224" s="276"/>
    </row>
    <row r="225" spans="1:20" ht="12.75" customHeight="1">
      <c r="A225" s="194">
        <v>1</v>
      </c>
      <c r="B225" s="256" t="s">
        <v>33</v>
      </c>
      <c r="C225" s="256" t="s">
        <v>329</v>
      </c>
      <c r="D225" s="253" t="s">
        <v>289</v>
      </c>
      <c r="E225" s="255">
        <v>3.9</v>
      </c>
      <c r="F225" s="197">
        <f t="shared" ref="F225" si="405">H225+J225+R225</f>
        <v>49.637487060000005</v>
      </c>
      <c r="G225" s="264"/>
      <c r="H225" s="199">
        <f t="shared" ref="H225" si="406">G225*$P$8/1000</f>
        <v>0</v>
      </c>
      <c r="I225" s="264"/>
      <c r="J225" s="199">
        <f t="shared" ref="J225" si="407">I225*$P$9/1000</f>
        <v>0</v>
      </c>
      <c r="K225" s="25" t="s">
        <v>328</v>
      </c>
      <c r="L225" s="25" t="s">
        <v>26</v>
      </c>
      <c r="M225" s="25">
        <v>1</v>
      </c>
      <c r="N225" s="113">
        <v>43.4</v>
      </c>
      <c r="O225" s="85">
        <f t="shared" si="388"/>
        <v>43.4</v>
      </c>
      <c r="P225" s="199">
        <f t="shared" ref="P225" si="408">E225*F225</f>
        <v>193.586199534</v>
      </c>
      <c r="Q225" s="199">
        <f t="shared" ref="Q225" si="409">SUM(O225:O228)</f>
        <v>43.4</v>
      </c>
      <c r="R225" s="199">
        <f t="shared" ref="R225" si="410">Q225*1.02*1.05*$R$14</f>
        <v>49.637487060000005</v>
      </c>
      <c r="S225" s="276">
        <f t="shared" ref="S225" si="411">F225*$S$17</f>
        <v>58.191450477766672</v>
      </c>
      <c r="T225" s="276">
        <f t="shared" ref="T225" si="412">S225*E225</f>
        <v>226.94665686329</v>
      </c>
    </row>
    <row r="226" spans="1:20" ht="12.75" customHeight="1">
      <c r="A226" s="194"/>
      <c r="B226" s="256"/>
      <c r="C226" s="256"/>
      <c r="D226" s="253"/>
      <c r="E226" s="255"/>
      <c r="F226" s="197"/>
      <c r="G226" s="264"/>
      <c r="H226" s="199"/>
      <c r="I226" s="264"/>
      <c r="J226" s="199"/>
      <c r="K226" s="25"/>
      <c r="L226" s="25"/>
      <c r="M226" s="25"/>
      <c r="N226" s="113"/>
      <c r="O226" s="85">
        <f t="shared" si="388"/>
        <v>0</v>
      </c>
      <c r="P226" s="199"/>
      <c r="Q226" s="199"/>
      <c r="R226" s="199"/>
      <c r="S226" s="276"/>
      <c r="T226" s="276"/>
    </row>
    <row r="227" spans="1:20" ht="12.75" customHeight="1">
      <c r="A227" s="194"/>
      <c r="B227" s="256"/>
      <c r="C227" s="256"/>
      <c r="D227" s="253"/>
      <c r="E227" s="255"/>
      <c r="F227" s="197"/>
      <c r="G227" s="264"/>
      <c r="H227" s="199"/>
      <c r="I227" s="264"/>
      <c r="J227" s="199"/>
      <c r="K227" s="25"/>
      <c r="L227" s="25"/>
      <c r="M227" s="26"/>
      <c r="N227" s="113"/>
      <c r="O227" s="85">
        <f t="shared" si="388"/>
        <v>0</v>
      </c>
      <c r="P227" s="199"/>
      <c r="Q227" s="199"/>
      <c r="R227" s="199"/>
      <c r="S227" s="276"/>
      <c r="T227" s="276"/>
    </row>
    <row r="228" spans="1:20" ht="12.75" customHeight="1">
      <c r="A228" s="194"/>
      <c r="B228" s="256"/>
      <c r="C228" s="256"/>
      <c r="D228" s="253"/>
      <c r="E228" s="255"/>
      <c r="F228" s="197"/>
      <c r="G228" s="264"/>
      <c r="H228" s="199"/>
      <c r="I228" s="264"/>
      <c r="J228" s="199"/>
      <c r="K228" s="25"/>
      <c r="L228" s="25"/>
      <c r="M228" s="25"/>
      <c r="N228" s="113"/>
      <c r="O228" s="85">
        <f t="shared" si="388"/>
        <v>0</v>
      </c>
      <c r="P228" s="199"/>
      <c r="Q228" s="199"/>
      <c r="R228" s="199"/>
      <c r="S228" s="276"/>
      <c r="T228" s="276"/>
    </row>
    <row r="229" spans="1:20" ht="12.75" customHeight="1">
      <c r="A229" s="194"/>
      <c r="B229" s="195"/>
      <c r="C229" s="269" t="s">
        <v>330</v>
      </c>
      <c r="D229" s="194"/>
      <c r="E229" s="210"/>
      <c r="F229" s="197">
        <f t="shared" ref="F229" si="413">H229+J229+R229</f>
        <v>0</v>
      </c>
      <c r="G229" s="257"/>
      <c r="H229" s="199">
        <f t="shared" ref="H229" si="414">G229*$P$8/1000</f>
        <v>0</v>
      </c>
      <c r="I229" s="259"/>
      <c r="J229" s="199">
        <f t="shared" ref="J229" si="415">I229*$P$9/1000</f>
        <v>0</v>
      </c>
      <c r="K229" s="25"/>
      <c r="L229" s="25"/>
      <c r="M229" s="25"/>
      <c r="N229" s="113"/>
      <c r="O229" s="85">
        <f t="shared" si="388"/>
        <v>0</v>
      </c>
      <c r="P229" s="199">
        <f t="shared" ref="P229" si="416">E229*F229</f>
        <v>0</v>
      </c>
      <c r="Q229" s="199">
        <f t="shared" ref="Q229" si="417">SUM(O229:O232)</f>
        <v>0</v>
      </c>
      <c r="R229" s="199">
        <f t="shared" ref="R229" si="418">Q229*1.02*1.05*$R$14</f>
        <v>0</v>
      </c>
      <c r="S229" s="276">
        <f t="shared" ref="S229" si="419">F229*$S$17</f>
        <v>0</v>
      </c>
      <c r="T229" s="276">
        <f t="shared" ref="T229" si="420">S229*E229</f>
        <v>0</v>
      </c>
    </row>
    <row r="230" spans="1:20" ht="12.75" customHeight="1">
      <c r="A230" s="194"/>
      <c r="B230" s="195"/>
      <c r="C230" s="269"/>
      <c r="D230" s="194"/>
      <c r="E230" s="210"/>
      <c r="F230" s="197"/>
      <c r="G230" s="257"/>
      <c r="H230" s="199"/>
      <c r="I230" s="259"/>
      <c r="J230" s="199"/>
      <c r="K230" s="23"/>
      <c r="L230" s="25"/>
      <c r="M230" s="23"/>
      <c r="N230" s="113"/>
      <c r="O230" s="85">
        <f t="shared" si="388"/>
        <v>0</v>
      </c>
      <c r="P230" s="199"/>
      <c r="Q230" s="199"/>
      <c r="R230" s="199"/>
      <c r="S230" s="276"/>
      <c r="T230" s="276"/>
    </row>
    <row r="231" spans="1:20" ht="12.75" customHeight="1">
      <c r="A231" s="194"/>
      <c r="B231" s="195"/>
      <c r="C231" s="269"/>
      <c r="D231" s="194"/>
      <c r="E231" s="210"/>
      <c r="F231" s="197"/>
      <c r="G231" s="257"/>
      <c r="H231" s="199"/>
      <c r="I231" s="259"/>
      <c r="J231" s="199"/>
      <c r="K231" s="23"/>
      <c r="L231" s="23"/>
      <c r="M231" s="23"/>
      <c r="N231" s="115"/>
      <c r="O231" s="85">
        <f t="shared" si="388"/>
        <v>0</v>
      </c>
      <c r="P231" s="199"/>
      <c r="Q231" s="199"/>
      <c r="R231" s="199"/>
      <c r="S231" s="276"/>
      <c r="T231" s="276"/>
    </row>
    <row r="232" spans="1:20" ht="12.75" customHeight="1">
      <c r="A232" s="194"/>
      <c r="B232" s="195"/>
      <c r="C232" s="269"/>
      <c r="D232" s="194"/>
      <c r="E232" s="210"/>
      <c r="F232" s="197"/>
      <c r="G232" s="257"/>
      <c r="H232" s="199"/>
      <c r="I232" s="259"/>
      <c r="J232" s="199"/>
      <c r="K232" s="23"/>
      <c r="L232" s="23"/>
      <c r="M232" s="23"/>
      <c r="N232" s="115"/>
      <c r="O232" s="85">
        <f t="shared" si="388"/>
        <v>0</v>
      </c>
      <c r="P232" s="199"/>
      <c r="Q232" s="199"/>
      <c r="R232" s="199"/>
      <c r="S232" s="276"/>
      <c r="T232" s="276"/>
    </row>
    <row r="233" spans="1:20" ht="12.75" customHeight="1">
      <c r="A233" s="194">
        <v>1</v>
      </c>
      <c r="B233" s="195" t="s">
        <v>351</v>
      </c>
      <c r="C233" s="256" t="s">
        <v>333</v>
      </c>
      <c r="D233" s="253" t="s">
        <v>291</v>
      </c>
      <c r="E233" s="270">
        <v>78</v>
      </c>
      <c r="F233" s="197">
        <f t="shared" ref="F233" si="421">H233+J233+R233</f>
        <v>1.2811443285600002</v>
      </c>
      <c r="G233" s="263">
        <v>0.1052</v>
      </c>
      <c r="H233" s="199">
        <f t="shared" ref="H233" si="422">G233*$P$8/1000</f>
        <v>0.19073285999999998</v>
      </c>
      <c r="I233" s="260">
        <v>7.1999999999999998E-3</v>
      </c>
      <c r="J233" s="199">
        <f t="shared" ref="J233" si="423">I233*$P$9/1000</f>
        <v>1.7143775999999999E-2</v>
      </c>
      <c r="K233" s="25" t="s">
        <v>43</v>
      </c>
      <c r="L233" s="25" t="s">
        <v>42</v>
      </c>
      <c r="M233" s="25">
        <v>4.0800000000000003E-2</v>
      </c>
      <c r="N233" s="113">
        <v>23</v>
      </c>
      <c r="O233" s="85">
        <f t="shared" si="388"/>
        <v>0.93840000000000012</v>
      </c>
      <c r="P233" s="199">
        <f t="shared" ref="P233" si="424">E233*F233</f>
        <v>99.929257627680016</v>
      </c>
      <c r="Q233" s="199">
        <f t="shared" ref="Q233" si="425">SUM(O233:O236)</f>
        <v>0.93840000000000012</v>
      </c>
      <c r="R233" s="199">
        <f t="shared" ref="R233" si="426">Q233*1.02*1.05*$R$14</f>
        <v>1.0732676925600002</v>
      </c>
      <c r="S233" s="276">
        <f t="shared" ref="S233" si="427">F233*$S$17</f>
        <v>1.5019222600885405</v>
      </c>
      <c r="T233" s="276">
        <f t="shared" ref="T233" si="428">S233*E233</f>
        <v>117.14993628690615</v>
      </c>
    </row>
    <row r="234" spans="1:20" ht="12.75" customHeight="1">
      <c r="A234" s="194"/>
      <c r="B234" s="195"/>
      <c r="C234" s="256"/>
      <c r="D234" s="253"/>
      <c r="E234" s="270"/>
      <c r="F234" s="197"/>
      <c r="G234" s="263"/>
      <c r="H234" s="199"/>
      <c r="I234" s="260"/>
      <c r="J234" s="199"/>
      <c r="K234" s="25"/>
      <c r="L234" s="25"/>
      <c r="M234" s="25"/>
      <c r="N234" s="113"/>
      <c r="O234" s="85">
        <f t="shared" si="388"/>
        <v>0</v>
      </c>
      <c r="P234" s="199"/>
      <c r="Q234" s="199"/>
      <c r="R234" s="199"/>
      <c r="S234" s="276"/>
      <c r="T234" s="276"/>
    </row>
    <row r="235" spans="1:20" ht="12.75" customHeight="1">
      <c r="A235" s="194"/>
      <c r="B235" s="195"/>
      <c r="C235" s="256"/>
      <c r="D235" s="253"/>
      <c r="E235" s="270"/>
      <c r="F235" s="197"/>
      <c r="G235" s="263"/>
      <c r="H235" s="199"/>
      <c r="I235" s="260"/>
      <c r="J235" s="199"/>
      <c r="K235" s="25"/>
      <c r="L235" s="25"/>
      <c r="M235" s="26"/>
      <c r="N235" s="113"/>
      <c r="O235" s="85">
        <f t="shared" si="388"/>
        <v>0</v>
      </c>
      <c r="P235" s="199"/>
      <c r="Q235" s="199"/>
      <c r="R235" s="199"/>
      <c r="S235" s="276"/>
      <c r="T235" s="276"/>
    </row>
    <row r="236" spans="1:20" ht="12.75" customHeight="1">
      <c r="A236" s="194"/>
      <c r="B236" s="195"/>
      <c r="C236" s="256"/>
      <c r="D236" s="253"/>
      <c r="E236" s="270"/>
      <c r="F236" s="197"/>
      <c r="G236" s="263"/>
      <c r="H236" s="199"/>
      <c r="I236" s="260"/>
      <c r="J236" s="199"/>
      <c r="K236" s="25"/>
      <c r="L236" s="25"/>
      <c r="M236" s="25"/>
      <c r="N236" s="113"/>
      <c r="O236" s="85">
        <f t="shared" si="388"/>
        <v>0</v>
      </c>
      <c r="P236" s="199"/>
      <c r="Q236" s="199"/>
      <c r="R236" s="199"/>
      <c r="S236" s="276"/>
      <c r="T236" s="276"/>
    </row>
    <row r="237" spans="1:20" ht="12.75" customHeight="1">
      <c r="A237" s="194">
        <v>2</v>
      </c>
      <c r="B237" s="256" t="s">
        <v>334</v>
      </c>
      <c r="C237" s="256" t="s">
        <v>423</v>
      </c>
      <c r="D237" s="253" t="s">
        <v>291</v>
      </c>
      <c r="E237" s="253">
        <v>78</v>
      </c>
      <c r="F237" s="197">
        <f t="shared" ref="F237" si="429">H237+J237+R237</f>
        <v>16.811325943230003</v>
      </c>
      <c r="G237" s="257">
        <v>0.43</v>
      </c>
      <c r="H237" s="199">
        <f t="shared" ref="H237" si="430">G237*$P$8/1000</f>
        <v>0.77961150000000001</v>
      </c>
      <c r="I237" s="257">
        <v>0.03</v>
      </c>
      <c r="J237" s="199">
        <f t="shared" ref="J237" si="431">I237*$P$9/1000</f>
        <v>7.1432400000000007E-2</v>
      </c>
      <c r="K237" s="25" t="s">
        <v>424</v>
      </c>
      <c r="L237" s="25" t="s">
        <v>26</v>
      </c>
      <c r="M237" s="25">
        <v>1.0149999999999999</v>
      </c>
      <c r="N237" s="112">
        <v>13</v>
      </c>
      <c r="O237" s="85">
        <f t="shared" si="388"/>
        <v>13.194999999999999</v>
      </c>
      <c r="P237" s="199">
        <f t="shared" ref="P237" si="432">E237*F237</f>
        <v>1311.2834235719401</v>
      </c>
      <c r="Q237" s="199">
        <f t="shared" ref="Q237" si="433">SUM(O237:O240)</f>
        <v>13.954699999999999</v>
      </c>
      <c r="R237" s="199">
        <f t="shared" ref="R237" si="434">Q237*1.02*1.05*$R$14</f>
        <v>15.960282043230002</v>
      </c>
      <c r="S237" s="276">
        <f t="shared" ref="S237" si="435">F237*$S$17</f>
        <v>19.708399821057796</v>
      </c>
      <c r="T237" s="276">
        <f t="shared" ref="T237" si="436">S237*E237</f>
        <v>1537.2551860425081</v>
      </c>
    </row>
    <row r="238" spans="1:20" ht="12.75" customHeight="1">
      <c r="A238" s="194"/>
      <c r="B238" s="256"/>
      <c r="C238" s="256"/>
      <c r="D238" s="253"/>
      <c r="E238" s="253"/>
      <c r="F238" s="197"/>
      <c r="G238" s="257"/>
      <c r="H238" s="199"/>
      <c r="I238" s="257"/>
      <c r="J238" s="199"/>
      <c r="K238" s="25"/>
      <c r="L238" s="25"/>
      <c r="M238" s="25"/>
      <c r="N238" s="113"/>
      <c r="O238" s="85">
        <f t="shared" si="388"/>
        <v>0</v>
      </c>
      <c r="P238" s="199"/>
      <c r="Q238" s="199"/>
      <c r="R238" s="199"/>
      <c r="S238" s="276"/>
      <c r="T238" s="276"/>
    </row>
    <row r="239" spans="1:20" ht="12.75" customHeight="1">
      <c r="A239" s="194"/>
      <c r="B239" s="256"/>
      <c r="C239" s="256"/>
      <c r="D239" s="253"/>
      <c r="E239" s="253"/>
      <c r="F239" s="197"/>
      <c r="G239" s="257"/>
      <c r="H239" s="199"/>
      <c r="I239" s="257"/>
      <c r="J239" s="199"/>
      <c r="K239" s="25" t="s">
        <v>425</v>
      </c>
      <c r="L239" s="25" t="s">
        <v>38</v>
      </c>
      <c r="M239" s="90">
        <v>1.07</v>
      </c>
      <c r="N239" s="113">
        <v>0.71</v>
      </c>
      <c r="O239" s="85">
        <f t="shared" si="388"/>
        <v>0.75970000000000004</v>
      </c>
      <c r="P239" s="199"/>
      <c r="Q239" s="199"/>
      <c r="R239" s="199"/>
      <c r="S239" s="276"/>
      <c r="T239" s="276"/>
    </row>
    <row r="240" spans="1:20" ht="12.75" customHeight="1">
      <c r="A240" s="194"/>
      <c r="B240" s="256"/>
      <c r="C240" s="256"/>
      <c r="D240" s="253"/>
      <c r="E240" s="253"/>
      <c r="F240" s="197"/>
      <c r="G240" s="257"/>
      <c r="H240" s="199"/>
      <c r="I240" s="257"/>
      <c r="J240" s="199"/>
      <c r="K240" s="25"/>
      <c r="L240" s="25"/>
      <c r="M240" s="25"/>
      <c r="N240" s="113"/>
      <c r="O240" s="85">
        <f t="shared" si="388"/>
        <v>0</v>
      </c>
      <c r="P240" s="199"/>
      <c r="Q240" s="199"/>
      <c r="R240" s="199"/>
      <c r="S240" s="276"/>
      <c r="T240" s="276"/>
    </row>
    <row r="241" spans="1:20" ht="12.75" customHeight="1">
      <c r="A241" s="194"/>
      <c r="B241" s="195"/>
      <c r="C241" s="269" t="s">
        <v>335</v>
      </c>
      <c r="D241" s="194"/>
      <c r="E241" s="210"/>
      <c r="F241" s="197">
        <f t="shared" ref="F241" si="437">H241+J241+R241</f>
        <v>0</v>
      </c>
      <c r="G241" s="257"/>
      <c r="H241" s="199">
        <f t="shared" ref="H241" si="438">G241*$P$8/1000</f>
        <v>0</v>
      </c>
      <c r="I241" s="259"/>
      <c r="J241" s="199">
        <f t="shared" ref="J241" si="439">I241*$P$9/1000</f>
        <v>0</v>
      </c>
      <c r="K241" s="25"/>
      <c r="L241" s="25"/>
      <c r="M241" s="25"/>
      <c r="N241" s="113"/>
      <c r="O241" s="85">
        <f t="shared" si="388"/>
        <v>0</v>
      </c>
      <c r="P241" s="199">
        <f t="shared" ref="P241" si="440">E241*F241</f>
        <v>0</v>
      </c>
      <c r="Q241" s="199">
        <f t="shared" ref="Q241" si="441">SUM(O241:O244)</f>
        <v>0</v>
      </c>
      <c r="R241" s="199">
        <f t="shared" ref="R241" si="442">Q241*1.02*1.05*$R$14</f>
        <v>0</v>
      </c>
      <c r="S241" s="276">
        <f t="shared" ref="S241" si="443">F241*$S$17</f>
        <v>0</v>
      </c>
      <c r="T241" s="276">
        <f t="shared" ref="T241" si="444">S241*E241</f>
        <v>0</v>
      </c>
    </row>
    <row r="242" spans="1:20" ht="12.75" customHeight="1">
      <c r="A242" s="194"/>
      <c r="B242" s="195"/>
      <c r="C242" s="269"/>
      <c r="D242" s="194"/>
      <c r="E242" s="210"/>
      <c r="F242" s="197"/>
      <c r="G242" s="257"/>
      <c r="H242" s="199"/>
      <c r="I242" s="259"/>
      <c r="J242" s="199"/>
      <c r="K242" s="23"/>
      <c r="L242" s="25"/>
      <c r="M242" s="23"/>
      <c r="N242" s="113"/>
      <c r="O242" s="85">
        <f t="shared" si="388"/>
        <v>0</v>
      </c>
      <c r="P242" s="199"/>
      <c r="Q242" s="199"/>
      <c r="R242" s="199"/>
      <c r="S242" s="276"/>
      <c r="T242" s="276"/>
    </row>
    <row r="243" spans="1:20" ht="12.75" customHeight="1">
      <c r="A243" s="194"/>
      <c r="B243" s="195"/>
      <c r="C243" s="269"/>
      <c r="D243" s="194"/>
      <c r="E243" s="210"/>
      <c r="F243" s="197"/>
      <c r="G243" s="257"/>
      <c r="H243" s="199"/>
      <c r="I243" s="259"/>
      <c r="J243" s="199"/>
      <c r="K243" s="23"/>
      <c r="L243" s="23"/>
      <c r="M243" s="23"/>
      <c r="N243" s="115"/>
      <c r="O243" s="85">
        <f t="shared" si="388"/>
        <v>0</v>
      </c>
      <c r="P243" s="199"/>
      <c r="Q243" s="199"/>
      <c r="R243" s="199"/>
      <c r="S243" s="276"/>
      <c r="T243" s="276"/>
    </row>
    <row r="244" spans="1:20" ht="12.75" customHeight="1">
      <c r="A244" s="194"/>
      <c r="B244" s="195"/>
      <c r="C244" s="269"/>
      <c r="D244" s="194"/>
      <c r="E244" s="210"/>
      <c r="F244" s="197"/>
      <c r="G244" s="257"/>
      <c r="H244" s="199"/>
      <c r="I244" s="259"/>
      <c r="J244" s="199"/>
      <c r="K244" s="23"/>
      <c r="L244" s="23"/>
      <c r="M244" s="23"/>
      <c r="N244" s="115"/>
      <c r="O244" s="85">
        <f t="shared" si="388"/>
        <v>0</v>
      </c>
      <c r="P244" s="199"/>
      <c r="Q244" s="199"/>
      <c r="R244" s="199"/>
      <c r="S244" s="276"/>
      <c r="T244" s="276"/>
    </row>
    <row r="245" spans="1:20" ht="12.75" customHeight="1">
      <c r="A245" s="194">
        <v>1</v>
      </c>
      <c r="B245" s="256" t="s">
        <v>336</v>
      </c>
      <c r="C245" s="256" t="s">
        <v>337</v>
      </c>
      <c r="D245" s="253" t="s">
        <v>291</v>
      </c>
      <c r="E245" s="254">
        <v>120.5</v>
      </c>
      <c r="F245" s="197">
        <f t="shared" ref="F245" si="445">H245+J245+R245</f>
        <v>2.6960994095596305</v>
      </c>
      <c r="G245" s="257">
        <v>0.93</v>
      </c>
      <c r="H245" s="199">
        <f t="shared" ref="H245" si="446">G245*$P$8/1000</f>
        <v>1.6861365000000001</v>
      </c>
      <c r="I245" s="257">
        <v>0.16</v>
      </c>
      <c r="J245" s="199">
        <f t="shared" ref="J245" si="447">I245*$P$9/1000</f>
        <v>0.3809728</v>
      </c>
      <c r="K245" s="113" t="s">
        <v>323</v>
      </c>
      <c r="L245" s="113" t="s">
        <v>31</v>
      </c>
      <c r="M245" s="113">
        <v>3.2500000000000001E-2</v>
      </c>
      <c r="N245" s="113">
        <v>16.875</v>
      </c>
      <c r="O245" s="85">
        <f t="shared" si="388"/>
        <v>0.54843750000000002</v>
      </c>
      <c r="P245" s="199">
        <f t="shared" ref="P245" si="448">E245*F245</f>
        <v>324.87997885193545</v>
      </c>
      <c r="Q245" s="199">
        <f t="shared" ref="Q245" si="449">SUM(O245:O248)</f>
        <v>0.54995070000000001</v>
      </c>
      <c r="R245" s="199">
        <f t="shared" ref="R245" si="450">Q245*1.02*1.05*$R$14</f>
        <v>0.62899010955963008</v>
      </c>
      <c r="S245" s="276">
        <f t="shared" ref="S245" si="451">F245*$S$17</f>
        <v>3.1607147050954114</v>
      </c>
      <c r="T245" s="276">
        <f t="shared" ref="T245" si="452">S245*E245</f>
        <v>380.8661219639971</v>
      </c>
    </row>
    <row r="246" spans="1:20" ht="12.75" customHeight="1">
      <c r="A246" s="194"/>
      <c r="B246" s="256"/>
      <c r="C246" s="256"/>
      <c r="D246" s="253"/>
      <c r="E246" s="254"/>
      <c r="F246" s="197"/>
      <c r="G246" s="257"/>
      <c r="H246" s="199"/>
      <c r="I246" s="257"/>
      <c r="J246" s="199"/>
      <c r="K246" s="113"/>
      <c r="L246" s="113"/>
      <c r="M246" s="113"/>
      <c r="N246" s="113"/>
      <c r="O246" s="85">
        <f t="shared" si="388"/>
        <v>0</v>
      </c>
      <c r="P246" s="199"/>
      <c r="Q246" s="199"/>
      <c r="R246" s="199"/>
      <c r="S246" s="276"/>
      <c r="T246" s="276"/>
    </row>
    <row r="247" spans="1:20" ht="12.75" customHeight="1">
      <c r="A247" s="194"/>
      <c r="B247" s="256"/>
      <c r="C247" s="256"/>
      <c r="D247" s="253"/>
      <c r="E247" s="254"/>
      <c r="F247" s="197"/>
      <c r="G247" s="257"/>
      <c r="H247" s="199"/>
      <c r="I247" s="257"/>
      <c r="J247" s="199"/>
      <c r="K247" s="113" t="s">
        <v>54</v>
      </c>
      <c r="L247" s="113" t="s">
        <v>42</v>
      </c>
      <c r="M247" s="113">
        <v>9.7000000000000003E-3</v>
      </c>
      <c r="N247" s="113">
        <v>0.156</v>
      </c>
      <c r="O247" s="85">
        <f t="shared" si="388"/>
        <v>1.5132000000000001E-3</v>
      </c>
      <c r="P247" s="199"/>
      <c r="Q247" s="199"/>
      <c r="R247" s="199"/>
      <c r="S247" s="276"/>
      <c r="T247" s="276"/>
    </row>
    <row r="248" spans="1:20" ht="12.75" customHeight="1">
      <c r="A248" s="194"/>
      <c r="B248" s="256"/>
      <c r="C248" s="256"/>
      <c r="D248" s="253"/>
      <c r="E248" s="254"/>
      <c r="F248" s="197"/>
      <c r="G248" s="257"/>
      <c r="H248" s="199"/>
      <c r="I248" s="257"/>
      <c r="J248" s="199"/>
      <c r="K248" s="25"/>
      <c r="L248" s="25"/>
      <c r="M248" s="25"/>
      <c r="N248" s="113"/>
      <c r="O248" s="85">
        <f t="shared" si="388"/>
        <v>0</v>
      </c>
      <c r="P248" s="199"/>
      <c r="Q248" s="199"/>
      <c r="R248" s="199"/>
      <c r="S248" s="276"/>
      <c r="T248" s="276"/>
    </row>
    <row r="249" spans="1:20" ht="12.75" customHeight="1">
      <c r="A249" s="194">
        <v>2</v>
      </c>
      <c r="B249" s="256" t="s">
        <v>338</v>
      </c>
      <c r="C249" s="256" t="s">
        <v>339</v>
      </c>
      <c r="D249" s="253" t="s">
        <v>291</v>
      </c>
      <c r="E249" s="254">
        <v>120.5</v>
      </c>
      <c r="F249" s="197">
        <f t="shared" ref="F249" si="453">H249+J249+R249</f>
        <v>1.4168200833670002</v>
      </c>
      <c r="G249" s="257">
        <v>0.39700000000000002</v>
      </c>
      <c r="H249" s="199">
        <f t="shared" ref="H249" si="454">G249*$P$8/1000</f>
        <v>0.71978085000000003</v>
      </c>
      <c r="I249" s="257">
        <v>0.01</v>
      </c>
      <c r="J249" s="199">
        <f t="shared" ref="J249" si="455">I249*$P$9/1000</f>
        <v>2.38108E-2</v>
      </c>
      <c r="K249" s="113" t="s">
        <v>340</v>
      </c>
      <c r="L249" s="113" t="s">
        <v>34</v>
      </c>
      <c r="M249" s="113">
        <v>0.63</v>
      </c>
      <c r="N249" s="113">
        <v>0.75</v>
      </c>
      <c r="O249" s="85">
        <f t="shared" si="388"/>
        <v>0.47250000000000003</v>
      </c>
      <c r="P249" s="199">
        <f t="shared" ref="P249" si="456">E249*F249</f>
        <v>170.72682004572351</v>
      </c>
      <c r="Q249" s="199">
        <f t="shared" ref="Q249" si="457">SUM(O249:O252)</f>
        <v>0.58862999999999999</v>
      </c>
      <c r="R249" s="199">
        <f t="shared" ref="R249" si="458">Q249*1.02*1.05*$R$14</f>
        <v>0.67322843336700011</v>
      </c>
      <c r="S249" s="276">
        <f t="shared" ref="S249" si="459">F249*$S$17</f>
        <v>1.6609788408002464</v>
      </c>
      <c r="T249" s="276">
        <f t="shared" ref="T249" si="460">S249*E249</f>
        <v>200.1479503164297</v>
      </c>
    </row>
    <row r="250" spans="1:20" ht="12.75" customHeight="1">
      <c r="A250" s="194"/>
      <c r="B250" s="256"/>
      <c r="C250" s="256"/>
      <c r="D250" s="253"/>
      <c r="E250" s="254"/>
      <c r="F250" s="197"/>
      <c r="G250" s="257"/>
      <c r="H250" s="199"/>
      <c r="I250" s="257"/>
      <c r="J250" s="199"/>
      <c r="K250" s="113"/>
      <c r="L250" s="113"/>
      <c r="M250" s="113"/>
      <c r="N250" s="113"/>
      <c r="O250" s="85">
        <f t="shared" si="388"/>
        <v>0</v>
      </c>
      <c r="P250" s="199"/>
      <c r="Q250" s="199"/>
      <c r="R250" s="199"/>
      <c r="S250" s="276"/>
      <c r="T250" s="276"/>
    </row>
    <row r="251" spans="1:20" ht="12.75" customHeight="1">
      <c r="A251" s="194"/>
      <c r="B251" s="256"/>
      <c r="C251" s="256"/>
      <c r="D251" s="253"/>
      <c r="E251" s="254"/>
      <c r="F251" s="197"/>
      <c r="G251" s="257"/>
      <c r="H251" s="199"/>
      <c r="I251" s="257"/>
      <c r="J251" s="199"/>
      <c r="K251" s="113" t="s">
        <v>341</v>
      </c>
      <c r="L251" s="113" t="s">
        <v>34</v>
      </c>
      <c r="M251" s="113">
        <v>0.79</v>
      </c>
      <c r="N251" s="113">
        <v>0.14699999999999999</v>
      </c>
      <c r="O251" s="85">
        <f t="shared" si="388"/>
        <v>0.11613</v>
      </c>
      <c r="P251" s="199"/>
      <c r="Q251" s="199"/>
      <c r="R251" s="199"/>
      <c r="S251" s="276"/>
      <c r="T251" s="276"/>
    </row>
    <row r="252" spans="1:20" ht="12.75" customHeight="1">
      <c r="A252" s="194"/>
      <c r="B252" s="256"/>
      <c r="C252" s="256"/>
      <c r="D252" s="253"/>
      <c r="E252" s="254"/>
      <c r="F252" s="197"/>
      <c r="G252" s="257"/>
      <c r="H252" s="199"/>
      <c r="I252" s="257"/>
      <c r="J252" s="199"/>
      <c r="K252" s="25"/>
      <c r="L252" s="25"/>
      <c r="M252" s="25"/>
      <c r="N252" s="113"/>
      <c r="O252" s="85">
        <f t="shared" si="388"/>
        <v>0</v>
      </c>
      <c r="P252" s="199"/>
      <c r="Q252" s="199"/>
      <c r="R252" s="199"/>
      <c r="S252" s="276"/>
      <c r="T252" s="276"/>
    </row>
    <row r="253" spans="1:20" ht="12.75" customHeight="1">
      <c r="A253" s="194">
        <v>3</v>
      </c>
      <c r="B253" s="256" t="s">
        <v>342</v>
      </c>
      <c r="C253" s="256" t="s">
        <v>343</v>
      </c>
      <c r="D253" s="253" t="s">
        <v>291</v>
      </c>
      <c r="E253" s="253">
        <v>74.2</v>
      </c>
      <c r="F253" s="197">
        <f t="shared" ref="F253" si="461">H253+J253+R253</f>
        <v>2.9680047839227499</v>
      </c>
      <c r="G253" s="257">
        <v>1.1000000000000001</v>
      </c>
      <c r="H253" s="199">
        <f t="shared" ref="H253" si="462">G253*$P$8/1000</f>
        <v>1.9943550000000001</v>
      </c>
      <c r="I253" s="257">
        <v>0.13500000000000001</v>
      </c>
      <c r="J253" s="199">
        <f t="shared" ref="J253" si="463">I253*$P$9/1000</f>
        <v>0.3214458</v>
      </c>
      <c r="K253" s="113" t="s">
        <v>323</v>
      </c>
      <c r="L253" s="113" t="s">
        <v>31</v>
      </c>
      <c r="M253" s="113">
        <v>3.3700000000000001E-2</v>
      </c>
      <c r="N253" s="113">
        <v>16.875</v>
      </c>
      <c r="O253" s="85">
        <f t="shared" si="388"/>
        <v>0.56868750000000001</v>
      </c>
      <c r="P253" s="199">
        <f t="shared" ref="P253" si="464">E253*F253</f>
        <v>220.22595496706805</v>
      </c>
      <c r="Q253" s="199">
        <f t="shared" ref="Q253" si="465">SUM(O253:O256)</f>
        <v>0.57024750000000002</v>
      </c>
      <c r="R253" s="199">
        <f t="shared" ref="R253" si="466">Q253*1.02*1.05*$R$14</f>
        <v>0.65220398392275003</v>
      </c>
      <c r="S253" s="276">
        <f t="shared" ref="S253" si="467">F253*$S$17</f>
        <v>3.4794771780579188</v>
      </c>
      <c r="T253" s="276">
        <f t="shared" ref="T253" si="468">S253*E253</f>
        <v>258.17720661189759</v>
      </c>
    </row>
    <row r="254" spans="1:20" ht="12.75" customHeight="1">
      <c r="A254" s="194"/>
      <c r="B254" s="256"/>
      <c r="C254" s="256"/>
      <c r="D254" s="253"/>
      <c r="E254" s="253"/>
      <c r="F254" s="197"/>
      <c r="G254" s="257"/>
      <c r="H254" s="199"/>
      <c r="I254" s="257"/>
      <c r="J254" s="199"/>
      <c r="K254" s="113"/>
      <c r="L254" s="113"/>
      <c r="M254" s="113"/>
      <c r="N254" s="113"/>
      <c r="O254" s="85">
        <f t="shared" si="388"/>
        <v>0</v>
      </c>
      <c r="P254" s="199"/>
      <c r="Q254" s="199"/>
      <c r="R254" s="199"/>
      <c r="S254" s="276"/>
      <c r="T254" s="276"/>
    </row>
    <row r="255" spans="1:20" ht="12.75" customHeight="1">
      <c r="A255" s="194"/>
      <c r="B255" s="256"/>
      <c r="C255" s="256"/>
      <c r="D255" s="253"/>
      <c r="E255" s="253"/>
      <c r="F255" s="197"/>
      <c r="G255" s="257"/>
      <c r="H255" s="199"/>
      <c r="I255" s="257"/>
      <c r="J255" s="199"/>
      <c r="K255" s="113" t="s">
        <v>54</v>
      </c>
      <c r="L255" s="113" t="s">
        <v>42</v>
      </c>
      <c r="M255" s="113">
        <v>0.01</v>
      </c>
      <c r="N255" s="113">
        <v>0.156</v>
      </c>
      <c r="O255" s="85">
        <f t="shared" si="388"/>
        <v>1.56E-3</v>
      </c>
      <c r="P255" s="199"/>
      <c r="Q255" s="199"/>
      <c r="R255" s="199"/>
      <c r="S255" s="276"/>
      <c r="T255" s="276"/>
    </row>
    <row r="256" spans="1:20" ht="12.75" customHeight="1">
      <c r="A256" s="194"/>
      <c r="B256" s="256"/>
      <c r="C256" s="256"/>
      <c r="D256" s="253"/>
      <c r="E256" s="253"/>
      <c r="F256" s="197"/>
      <c r="G256" s="257"/>
      <c r="H256" s="199"/>
      <c r="I256" s="257"/>
      <c r="J256" s="199"/>
      <c r="K256" s="25"/>
      <c r="L256" s="25"/>
      <c r="M256" s="25"/>
      <c r="N256" s="113"/>
      <c r="O256" s="85">
        <f t="shared" si="388"/>
        <v>0</v>
      </c>
      <c r="P256" s="199"/>
      <c r="Q256" s="199"/>
      <c r="R256" s="199"/>
      <c r="S256" s="276"/>
      <c r="T256" s="276"/>
    </row>
    <row r="257" spans="1:20" ht="12.75" customHeight="1">
      <c r="A257" s="194">
        <v>4</v>
      </c>
      <c r="B257" s="256" t="s">
        <v>344</v>
      </c>
      <c r="C257" s="256" t="s">
        <v>345</v>
      </c>
      <c r="D257" s="253" t="s">
        <v>291</v>
      </c>
      <c r="E257" s="253">
        <v>74.2</v>
      </c>
      <c r="F257" s="197">
        <f t="shared" ref="F257" si="469">H257+J257+R257</f>
        <v>1.6508034397660003</v>
      </c>
      <c r="G257" s="257">
        <v>0.51400000000000001</v>
      </c>
      <c r="H257" s="199">
        <f t="shared" ref="H257" si="470">G257*$P$8/1000</f>
        <v>0.93190770000000001</v>
      </c>
      <c r="I257" s="257">
        <v>0.01</v>
      </c>
      <c r="J257" s="199">
        <f t="shared" ref="J257" si="471">I257*$P$9/1000</f>
        <v>2.38108E-2</v>
      </c>
      <c r="K257" s="113" t="s">
        <v>340</v>
      </c>
      <c r="L257" s="113" t="s">
        <v>34</v>
      </c>
      <c r="M257" s="113">
        <v>0.63</v>
      </c>
      <c r="N257" s="113">
        <v>0.75</v>
      </c>
      <c r="O257" s="85">
        <f t="shared" si="388"/>
        <v>0.47250000000000003</v>
      </c>
      <c r="P257" s="199">
        <f t="shared" ref="P257" si="472">E257*F257</f>
        <v>122.48961523063723</v>
      </c>
      <c r="Q257" s="199">
        <f t="shared" ref="Q257" si="473">SUM(O257:O260)</f>
        <v>0.60774000000000006</v>
      </c>
      <c r="R257" s="199">
        <f t="shared" ref="R257" si="474">Q257*1.02*1.05*$R$14</f>
        <v>0.69508493976600016</v>
      </c>
      <c r="S257" s="276">
        <f t="shared" ref="S257" si="475">F257*$S$17</f>
        <v>1.9352842438931894</v>
      </c>
      <c r="T257" s="276">
        <f t="shared" ref="T257" si="476">S257*E257</f>
        <v>143.59809089687465</v>
      </c>
    </row>
    <row r="258" spans="1:20" ht="12.75" customHeight="1">
      <c r="A258" s="194"/>
      <c r="B258" s="256"/>
      <c r="C258" s="256"/>
      <c r="D258" s="253"/>
      <c r="E258" s="253"/>
      <c r="F258" s="197"/>
      <c r="G258" s="257"/>
      <c r="H258" s="199"/>
      <c r="I258" s="257"/>
      <c r="J258" s="199"/>
      <c r="K258" s="113"/>
      <c r="L258" s="113"/>
      <c r="M258" s="113"/>
      <c r="N258" s="113"/>
      <c r="O258" s="85">
        <f t="shared" si="388"/>
        <v>0</v>
      </c>
      <c r="P258" s="199"/>
      <c r="Q258" s="199"/>
      <c r="R258" s="199"/>
      <c r="S258" s="276"/>
      <c r="T258" s="276"/>
    </row>
    <row r="259" spans="1:20" ht="12.75" customHeight="1">
      <c r="A259" s="194"/>
      <c r="B259" s="256"/>
      <c r="C259" s="256"/>
      <c r="D259" s="253"/>
      <c r="E259" s="253"/>
      <c r="F259" s="197"/>
      <c r="G259" s="257"/>
      <c r="H259" s="199"/>
      <c r="I259" s="257"/>
      <c r="J259" s="199"/>
      <c r="K259" s="113" t="s">
        <v>341</v>
      </c>
      <c r="L259" s="113" t="s">
        <v>34</v>
      </c>
      <c r="M259" s="113">
        <v>0.92</v>
      </c>
      <c r="N259" s="113">
        <v>0.14699999999999999</v>
      </c>
      <c r="O259" s="85">
        <f t="shared" si="388"/>
        <v>0.13524</v>
      </c>
      <c r="P259" s="199"/>
      <c r="Q259" s="199"/>
      <c r="R259" s="199"/>
      <c r="S259" s="276"/>
      <c r="T259" s="276"/>
    </row>
    <row r="260" spans="1:20" ht="12.75" customHeight="1">
      <c r="A260" s="194"/>
      <c r="B260" s="256"/>
      <c r="C260" s="256"/>
      <c r="D260" s="253"/>
      <c r="E260" s="253"/>
      <c r="F260" s="197"/>
      <c r="G260" s="257"/>
      <c r="H260" s="199"/>
      <c r="I260" s="257"/>
      <c r="J260" s="199"/>
      <c r="K260" s="25"/>
      <c r="L260" s="25"/>
      <c r="M260" s="25"/>
      <c r="N260" s="113"/>
      <c r="O260" s="85">
        <f t="shared" si="388"/>
        <v>0</v>
      </c>
      <c r="P260" s="199"/>
      <c r="Q260" s="199"/>
      <c r="R260" s="199"/>
      <c r="S260" s="276"/>
      <c r="T260" s="276"/>
    </row>
    <row r="261" spans="1:20" ht="12.75" customHeight="1">
      <c r="A261" s="194">
        <v>5</v>
      </c>
      <c r="B261" s="256" t="s">
        <v>346</v>
      </c>
      <c r="C261" s="256" t="s">
        <v>348</v>
      </c>
      <c r="D261" s="253" t="s">
        <v>347</v>
      </c>
      <c r="E261" s="253">
        <v>10.199999999999999</v>
      </c>
      <c r="F261" s="197">
        <f t="shared" ref="F261" si="477">H261+J261+R261</f>
        <v>5.955092241900001</v>
      </c>
      <c r="G261" s="257">
        <v>2.1</v>
      </c>
      <c r="H261" s="199">
        <f t="shared" ref="H261" si="478">G261*$P$8/1000</f>
        <v>3.8074050000000002</v>
      </c>
      <c r="I261" s="257">
        <v>0.47399999999999998</v>
      </c>
      <c r="J261" s="199">
        <f t="shared" ref="J261" si="479">I261*$P$9/1000</f>
        <v>1.1286319199999999</v>
      </c>
      <c r="K261" s="25" t="s">
        <v>323</v>
      </c>
      <c r="L261" s="25" t="s">
        <v>31</v>
      </c>
      <c r="M261" s="25">
        <v>5.28E-2</v>
      </c>
      <c r="N261" s="113">
        <v>16.875</v>
      </c>
      <c r="O261" s="85">
        <f t="shared" si="388"/>
        <v>0.89100000000000001</v>
      </c>
      <c r="P261" s="199">
        <f t="shared" ref="P261" si="480">E261*F261</f>
        <v>60.741940867380009</v>
      </c>
      <c r="Q261" s="199">
        <f t="shared" ref="Q261" si="481">SUM(O261:O264)</f>
        <v>0.89100000000000001</v>
      </c>
      <c r="R261" s="199">
        <f t="shared" ref="R261" si="482">Q261*1.02*1.05*$R$14</f>
        <v>1.0190553219000003</v>
      </c>
      <c r="S261" s="276">
        <f t="shared" ref="S261" si="483">F261*$S$17</f>
        <v>6.981325522506344</v>
      </c>
      <c r="T261" s="276">
        <f t="shared" ref="T261" si="484">S261*E261</f>
        <v>71.209520329564697</v>
      </c>
    </row>
    <row r="262" spans="1:20" ht="12.75" customHeight="1">
      <c r="A262" s="194"/>
      <c r="B262" s="256"/>
      <c r="C262" s="256"/>
      <c r="D262" s="253"/>
      <c r="E262" s="253"/>
      <c r="F262" s="197"/>
      <c r="G262" s="257"/>
      <c r="H262" s="199"/>
      <c r="I262" s="257"/>
      <c r="J262" s="199"/>
      <c r="K262" s="25"/>
      <c r="L262" s="25"/>
      <c r="M262" s="25"/>
      <c r="N262" s="113"/>
      <c r="O262" s="85">
        <f t="shared" si="388"/>
        <v>0</v>
      </c>
      <c r="P262" s="199"/>
      <c r="Q262" s="199"/>
      <c r="R262" s="199"/>
      <c r="S262" s="276"/>
      <c r="T262" s="276"/>
    </row>
    <row r="263" spans="1:20" ht="12.75" customHeight="1">
      <c r="A263" s="194"/>
      <c r="B263" s="256"/>
      <c r="C263" s="256"/>
      <c r="D263" s="253"/>
      <c r="E263" s="253"/>
      <c r="F263" s="197"/>
      <c r="G263" s="257"/>
      <c r="H263" s="199"/>
      <c r="I263" s="257"/>
      <c r="J263" s="199"/>
      <c r="K263" s="25"/>
      <c r="L263" s="25"/>
      <c r="M263" s="26"/>
      <c r="N263" s="113"/>
      <c r="O263" s="85">
        <f t="shared" si="388"/>
        <v>0</v>
      </c>
      <c r="P263" s="199"/>
      <c r="Q263" s="199"/>
      <c r="R263" s="199"/>
      <c r="S263" s="276"/>
      <c r="T263" s="276"/>
    </row>
    <row r="264" spans="1:20" ht="12.75" customHeight="1">
      <c r="A264" s="194"/>
      <c r="B264" s="256"/>
      <c r="C264" s="256"/>
      <c r="D264" s="253"/>
      <c r="E264" s="253"/>
      <c r="F264" s="197"/>
      <c r="G264" s="257"/>
      <c r="H264" s="199"/>
      <c r="I264" s="257"/>
      <c r="J264" s="199"/>
      <c r="K264" s="25"/>
      <c r="L264" s="25"/>
      <c r="M264" s="25"/>
      <c r="N264" s="113"/>
      <c r="O264" s="85">
        <f t="shared" si="388"/>
        <v>0</v>
      </c>
      <c r="P264" s="199"/>
      <c r="Q264" s="199"/>
      <c r="R264" s="199"/>
      <c r="S264" s="276"/>
      <c r="T264" s="276"/>
    </row>
    <row r="265" spans="1:20" ht="12.75" customHeight="1">
      <c r="A265" s="194">
        <v>6</v>
      </c>
      <c r="B265" s="256" t="s">
        <v>338</v>
      </c>
      <c r="C265" s="256" t="s">
        <v>349</v>
      </c>
      <c r="D265" s="253" t="s">
        <v>291</v>
      </c>
      <c r="E265" s="253">
        <v>10.199999999999999</v>
      </c>
      <c r="F265" s="197">
        <f t="shared" ref="F265" si="485">H265+J265+R265</f>
        <v>1.4168200833670002</v>
      </c>
      <c r="G265" s="257">
        <v>0.39700000000000002</v>
      </c>
      <c r="H265" s="199">
        <f t="shared" ref="H265" si="486">G265*$P$8/1000</f>
        <v>0.71978085000000003</v>
      </c>
      <c r="I265" s="257">
        <v>0.01</v>
      </c>
      <c r="J265" s="199">
        <f t="shared" ref="J265" si="487">I265*$P$9/1000</f>
        <v>2.38108E-2</v>
      </c>
      <c r="K265" s="113" t="s">
        <v>340</v>
      </c>
      <c r="L265" s="113" t="s">
        <v>34</v>
      </c>
      <c r="M265" s="113">
        <v>0.63</v>
      </c>
      <c r="N265" s="113">
        <v>0.75</v>
      </c>
      <c r="O265" s="85">
        <f t="shared" si="388"/>
        <v>0.47250000000000003</v>
      </c>
      <c r="P265" s="199">
        <f t="shared" ref="P265" si="488">E265*F265</f>
        <v>14.4515648503434</v>
      </c>
      <c r="Q265" s="199">
        <f t="shared" ref="Q265" si="489">SUM(O265:O268)</f>
        <v>0.58862999999999999</v>
      </c>
      <c r="R265" s="199">
        <f t="shared" ref="R265" si="490">Q265*1.02*1.05*$R$14</f>
        <v>0.67322843336700011</v>
      </c>
      <c r="S265" s="276">
        <f t="shared" ref="S265" si="491">F265*$S$17</f>
        <v>1.6609788408002464</v>
      </c>
      <c r="T265" s="276">
        <f t="shared" ref="T265" si="492">S265*E265</f>
        <v>16.941984176162514</v>
      </c>
    </row>
    <row r="266" spans="1:20" ht="12.75" customHeight="1">
      <c r="A266" s="194"/>
      <c r="B266" s="256"/>
      <c r="C266" s="256"/>
      <c r="D266" s="253"/>
      <c r="E266" s="253"/>
      <c r="F266" s="197"/>
      <c r="G266" s="257"/>
      <c r="H266" s="199"/>
      <c r="I266" s="257"/>
      <c r="J266" s="199"/>
      <c r="K266" s="113"/>
      <c r="L266" s="113"/>
      <c r="M266" s="113"/>
      <c r="N266" s="113"/>
      <c r="O266" s="85">
        <f t="shared" si="388"/>
        <v>0</v>
      </c>
      <c r="P266" s="199"/>
      <c r="Q266" s="199"/>
      <c r="R266" s="199"/>
      <c r="S266" s="276"/>
      <c r="T266" s="276"/>
    </row>
    <row r="267" spans="1:20" ht="12.75" customHeight="1">
      <c r="A267" s="194"/>
      <c r="B267" s="256"/>
      <c r="C267" s="256"/>
      <c r="D267" s="253"/>
      <c r="E267" s="253"/>
      <c r="F267" s="197"/>
      <c r="G267" s="257"/>
      <c r="H267" s="199"/>
      <c r="I267" s="257"/>
      <c r="J267" s="199"/>
      <c r="K267" s="113" t="s">
        <v>341</v>
      </c>
      <c r="L267" s="113" t="s">
        <v>34</v>
      </c>
      <c r="M267" s="113">
        <v>0.79</v>
      </c>
      <c r="N267" s="113">
        <v>0.14699999999999999</v>
      </c>
      <c r="O267" s="85">
        <f t="shared" si="388"/>
        <v>0.11613</v>
      </c>
      <c r="P267" s="199"/>
      <c r="Q267" s="199"/>
      <c r="R267" s="199"/>
      <c r="S267" s="276"/>
      <c r="T267" s="276"/>
    </row>
    <row r="268" spans="1:20" ht="12.75" customHeight="1">
      <c r="A268" s="194"/>
      <c r="B268" s="256"/>
      <c r="C268" s="256"/>
      <c r="D268" s="253"/>
      <c r="E268" s="253"/>
      <c r="F268" s="197"/>
      <c r="G268" s="257"/>
      <c r="H268" s="199"/>
      <c r="I268" s="257"/>
      <c r="J268" s="199"/>
      <c r="K268" s="25"/>
      <c r="L268" s="25"/>
      <c r="M268" s="25"/>
      <c r="N268" s="113"/>
      <c r="O268" s="85">
        <f t="shared" si="388"/>
        <v>0</v>
      </c>
      <c r="P268" s="199"/>
      <c r="Q268" s="199"/>
      <c r="R268" s="199"/>
      <c r="S268" s="276"/>
      <c r="T268" s="276"/>
    </row>
    <row r="269" spans="1:20" ht="12.75" customHeight="1">
      <c r="A269" s="194"/>
      <c r="B269" s="256"/>
      <c r="C269" s="269" t="s">
        <v>59</v>
      </c>
      <c r="D269" s="253"/>
      <c r="E269" s="253"/>
      <c r="F269" s="197">
        <f t="shared" ref="F269" si="493">H269+J269+R269</f>
        <v>0</v>
      </c>
      <c r="G269" s="257"/>
      <c r="H269" s="199">
        <f t="shared" ref="H269" si="494">G269*$P$8/1000</f>
        <v>0</v>
      </c>
      <c r="I269" s="257"/>
      <c r="J269" s="199">
        <f t="shared" ref="J269" si="495">I269*$P$9/1000</f>
        <v>0</v>
      </c>
      <c r="K269" s="113"/>
      <c r="L269" s="113"/>
      <c r="M269" s="113"/>
      <c r="N269" s="113"/>
      <c r="O269" s="85">
        <f t="shared" si="388"/>
        <v>0</v>
      </c>
      <c r="P269" s="199">
        <f t="shared" ref="P269" si="496">E269*F269</f>
        <v>0</v>
      </c>
      <c r="Q269" s="199">
        <f t="shared" ref="Q269" si="497">SUM(O269:O272)</f>
        <v>0</v>
      </c>
      <c r="R269" s="199">
        <f t="shared" ref="R269" si="498">Q269*1.02*1.05*$R$14</f>
        <v>0</v>
      </c>
      <c r="S269" s="276">
        <f t="shared" ref="S269" si="499">F269*$S$17</f>
        <v>0</v>
      </c>
      <c r="T269" s="276">
        <f t="shared" ref="T269" si="500">S269*E269</f>
        <v>0</v>
      </c>
    </row>
    <row r="270" spans="1:20" ht="12.75" customHeight="1">
      <c r="A270" s="194"/>
      <c r="B270" s="256"/>
      <c r="C270" s="269"/>
      <c r="D270" s="253"/>
      <c r="E270" s="253"/>
      <c r="F270" s="197"/>
      <c r="G270" s="257"/>
      <c r="H270" s="199"/>
      <c r="I270" s="257"/>
      <c r="J270" s="199"/>
      <c r="K270" s="113"/>
      <c r="L270" s="113"/>
      <c r="M270" s="113"/>
      <c r="N270" s="113"/>
      <c r="O270" s="85">
        <f t="shared" si="388"/>
        <v>0</v>
      </c>
      <c r="P270" s="199"/>
      <c r="Q270" s="199"/>
      <c r="R270" s="199"/>
      <c r="S270" s="276"/>
      <c r="T270" s="276"/>
    </row>
    <row r="271" spans="1:20" ht="12.75" customHeight="1">
      <c r="A271" s="194"/>
      <c r="B271" s="256"/>
      <c r="C271" s="269"/>
      <c r="D271" s="253"/>
      <c r="E271" s="253"/>
      <c r="F271" s="197"/>
      <c r="G271" s="257"/>
      <c r="H271" s="199"/>
      <c r="I271" s="257"/>
      <c r="J271" s="199"/>
      <c r="K271" s="113"/>
      <c r="L271" s="113"/>
      <c r="M271" s="113"/>
      <c r="N271" s="113"/>
      <c r="O271" s="85">
        <f t="shared" si="388"/>
        <v>0</v>
      </c>
      <c r="P271" s="199"/>
      <c r="Q271" s="199"/>
      <c r="R271" s="199"/>
      <c r="S271" s="276"/>
      <c r="T271" s="276"/>
    </row>
    <row r="272" spans="1:20" ht="12.75" customHeight="1">
      <c r="A272" s="194"/>
      <c r="B272" s="256"/>
      <c r="C272" s="269"/>
      <c r="D272" s="253"/>
      <c r="E272" s="253"/>
      <c r="F272" s="197"/>
      <c r="G272" s="257"/>
      <c r="H272" s="199"/>
      <c r="I272" s="257"/>
      <c r="J272" s="199"/>
      <c r="K272" s="25"/>
      <c r="L272" s="25"/>
      <c r="M272" s="25"/>
      <c r="N272" s="113"/>
      <c r="O272" s="85">
        <f t="shared" si="388"/>
        <v>0</v>
      </c>
      <c r="P272" s="199"/>
      <c r="Q272" s="199"/>
      <c r="R272" s="199"/>
      <c r="S272" s="276"/>
      <c r="T272" s="276"/>
    </row>
    <row r="273" spans="1:20" ht="12.75" customHeight="1">
      <c r="A273" s="250">
        <v>1</v>
      </c>
      <c r="B273" s="201" t="s">
        <v>416</v>
      </c>
      <c r="C273" s="201" t="s">
        <v>417</v>
      </c>
      <c r="D273" s="194" t="s">
        <v>38</v>
      </c>
      <c r="E273" s="207">
        <v>104</v>
      </c>
      <c r="F273" s="197">
        <f t="shared" ref="F273" si="501">H273+J273+R273</f>
        <v>0.25378772999999999</v>
      </c>
      <c r="G273" s="198">
        <v>7.2999999999999995E-2</v>
      </c>
      <c r="H273" s="199">
        <f t="shared" ref="H273" si="502">G273*$P$8/1000</f>
        <v>0.13235264999999999</v>
      </c>
      <c r="I273" s="198">
        <v>5.0999999999999997E-2</v>
      </c>
      <c r="J273" s="199">
        <f t="shared" ref="J273" si="503">I273*$P$9/1000</f>
        <v>0.12143507999999999</v>
      </c>
      <c r="K273" s="112"/>
      <c r="L273" s="112"/>
      <c r="M273" s="84"/>
      <c r="N273" s="112"/>
      <c r="O273" s="85">
        <f t="shared" si="388"/>
        <v>0</v>
      </c>
      <c r="P273" s="199">
        <f t="shared" ref="P273" si="504">E273*F273</f>
        <v>26.393923919999999</v>
      </c>
      <c r="Q273" s="199">
        <f t="shared" ref="Q273" si="505">SUM(O273:O276)</f>
        <v>0</v>
      </c>
      <c r="R273" s="199">
        <f t="shared" ref="R273" si="506">Q273*1.02*1.05*$R$14</f>
        <v>0</v>
      </c>
      <c r="S273" s="276">
        <f t="shared" ref="S273" si="507">F273*$S$17</f>
        <v>0.29752263857170003</v>
      </c>
      <c r="T273" s="276">
        <f t="shared" ref="T273" si="508">S273*E273</f>
        <v>30.942354411456805</v>
      </c>
    </row>
    <row r="274" spans="1:20" ht="12.75" customHeight="1">
      <c r="A274" s="250"/>
      <c r="B274" s="202"/>
      <c r="C274" s="202"/>
      <c r="D274" s="194"/>
      <c r="E274" s="208"/>
      <c r="F274" s="197"/>
      <c r="G274" s="198"/>
      <c r="H274" s="199"/>
      <c r="I274" s="198"/>
      <c r="J274" s="199"/>
      <c r="K274" s="84"/>
      <c r="L274" s="84"/>
      <c r="M274" s="84"/>
      <c r="N274" s="112"/>
      <c r="O274" s="85">
        <f t="shared" si="388"/>
        <v>0</v>
      </c>
      <c r="P274" s="199"/>
      <c r="Q274" s="199"/>
      <c r="R274" s="199"/>
      <c r="S274" s="276"/>
      <c r="T274" s="276"/>
    </row>
    <row r="275" spans="1:20" ht="12.75" customHeight="1">
      <c r="A275" s="250"/>
      <c r="B275" s="202"/>
      <c r="C275" s="202"/>
      <c r="D275" s="194"/>
      <c r="E275" s="208"/>
      <c r="F275" s="197"/>
      <c r="G275" s="198"/>
      <c r="H275" s="199"/>
      <c r="I275" s="198"/>
      <c r="J275" s="199"/>
      <c r="K275" s="84"/>
      <c r="L275" s="84"/>
      <c r="M275" s="86"/>
      <c r="N275" s="112"/>
      <c r="O275" s="85">
        <f t="shared" si="388"/>
        <v>0</v>
      </c>
      <c r="P275" s="199"/>
      <c r="Q275" s="199"/>
      <c r="R275" s="199"/>
      <c r="S275" s="276"/>
      <c r="T275" s="276"/>
    </row>
    <row r="276" spans="1:20" ht="12.75" customHeight="1">
      <c r="A276" s="250"/>
      <c r="B276" s="203"/>
      <c r="C276" s="203"/>
      <c r="D276" s="194"/>
      <c r="E276" s="209"/>
      <c r="F276" s="197"/>
      <c r="G276" s="198"/>
      <c r="H276" s="199"/>
      <c r="I276" s="198"/>
      <c r="J276" s="199"/>
      <c r="K276" s="84"/>
      <c r="L276" s="84"/>
      <c r="M276" s="84"/>
      <c r="N276" s="112"/>
      <c r="O276" s="85">
        <f t="shared" si="388"/>
        <v>0</v>
      </c>
      <c r="P276" s="199"/>
      <c r="Q276" s="199"/>
      <c r="R276" s="199"/>
      <c r="S276" s="276"/>
      <c r="T276" s="276"/>
    </row>
    <row r="277" spans="1:20" ht="12.75" customHeight="1">
      <c r="A277" s="250">
        <v>2</v>
      </c>
      <c r="B277" s="195" t="s">
        <v>418</v>
      </c>
      <c r="C277" s="195" t="s">
        <v>419</v>
      </c>
      <c r="D277" s="194" t="s">
        <v>30</v>
      </c>
      <c r="E277" s="194">
        <v>3</v>
      </c>
      <c r="F277" s="197">
        <f t="shared" ref="F277" si="509">H277+J277+R277</f>
        <v>0.25382700000000002</v>
      </c>
      <c r="G277" s="198">
        <v>0.14000000000000001</v>
      </c>
      <c r="H277" s="199">
        <f t="shared" ref="H277" si="510">G277*$P$8/1000</f>
        <v>0.25382700000000002</v>
      </c>
      <c r="I277" s="198"/>
      <c r="J277" s="199">
        <f t="shared" ref="J277" si="511">I277*$P$9/1000</f>
        <v>0</v>
      </c>
      <c r="K277" s="112"/>
      <c r="L277" s="112"/>
      <c r="M277" s="84"/>
      <c r="N277" s="112"/>
      <c r="O277" s="85">
        <f t="shared" si="388"/>
        <v>0</v>
      </c>
      <c r="P277" s="199">
        <f t="shared" ref="P277" si="512">E277*F277</f>
        <v>0.76148100000000007</v>
      </c>
      <c r="Q277" s="199">
        <f t="shared" ref="Q277" si="513">SUM(O277:O280)</f>
        <v>0</v>
      </c>
      <c r="R277" s="199">
        <f t="shared" ref="R277" si="514">Q277*1.02*1.05*$R$14</f>
        <v>0</v>
      </c>
      <c r="S277" s="276">
        <f t="shared" ref="S277" si="515">F277*$S$17</f>
        <v>0.29756867591959202</v>
      </c>
      <c r="T277" s="276">
        <f t="shared" ref="T277" si="516">S277*E277</f>
        <v>0.89270602775877606</v>
      </c>
    </row>
    <row r="278" spans="1:20" ht="12.75" customHeight="1">
      <c r="A278" s="250"/>
      <c r="B278" s="195"/>
      <c r="C278" s="195"/>
      <c r="D278" s="194"/>
      <c r="E278" s="194"/>
      <c r="F278" s="197"/>
      <c r="G278" s="198"/>
      <c r="H278" s="199"/>
      <c r="I278" s="198"/>
      <c r="J278" s="199"/>
      <c r="K278" s="84"/>
      <c r="L278" s="84"/>
      <c r="M278" s="84"/>
      <c r="N278" s="112"/>
      <c r="O278" s="85">
        <f t="shared" ref="O278:O341" si="517">M278*N278</f>
        <v>0</v>
      </c>
      <c r="P278" s="199"/>
      <c r="Q278" s="199"/>
      <c r="R278" s="199"/>
      <c r="S278" s="276"/>
      <c r="T278" s="276"/>
    </row>
    <row r="279" spans="1:20" ht="12.75" customHeight="1">
      <c r="A279" s="250"/>
      <c r="B279" s="195"/>
      <c r="C279" s="195"/>
      <c r="D279" s="194"/>
      <c r="E279" s="194"/>
      <c r="F279" s="197"/>
      <c r="G279" s="198"/>
      <c r="H279" s="199"/>
      <c r="I279" s="198"/>
      <c r="J279" s="199"/>
      <c r="K279" s="84"/>
      <c r="L279" s="84"/>
      <c r="M279" s="86"/>
      <c r="N279" s="112"/>
      <c r="O279" s="85">
        <f t="shared" si="517"/>
        <v>0</v>
      </c>
      <c r="P279" s="199"/>
      <c r="Q279" s="199"/>
      <c r="R279" s="199"/>
      <c r="S279" s="276"/>
      <c r="T279" s="276"/>
    </row>
    <row r="280" spans="1:20" ht="12.75" customHeight="1">
      <c r="A280" s="250"/>
      <c r="B280" s="195"/>
      <c r="C280" s="195"/>
      <c r="D280" s="194"/>
      <c r="E280" s="194"/>
      <c r="F280" s="197"/>
      <c r="G280" s="198"/>
      <c r="H280" s="199"/>
      <c r="I280" s="198"/>
      <c r="J280" s="199"/>
      <c r="K280" s="84"/>
      <c r="L280" s="84"/>
      <c r="M280" s="84"/>
      <c r="N280" s="112"/>
      <c r="O280" s="85">
        <f t="shared" si="517"/>
        <v>0</v>
      </c>
      <c r="P280" s="199"/>
      <c r="Q280" s="199"/>
      <c r="R280" s="199"/>
      <c r="S280" s="276"/>
      <c r="T280" s="276"/>
    </row>
    <row r="281" spans="1:20" ht="12.75" customHeight="1">
      <c r="A281" s="250">
        <v>3</v>
      </c>
      <c r="B281" s="195" t="s">
        <v>420</v>
      </c>
      <c r="C281" s="195" t="s">
        <v>421</v>
      </c>
      <c r="D281" s="194" t="s">
        <v>30</v>
      </c>
      <c r="E281" s="194">
        <v>6</v>
      </c>
      <c r="F281" s="197">
        <f t="shared" ref="F281" si="518">H281+J281+R281</f>
        <v>9.0652499999999997E-2</v>
      </c>
      <c r="G281" s="198">
        <v>0.05</v>
      </c>
      <c r="H281" s="199">
        <f t="shared" ref="H281" si="519">G281*$P$8/1000</f>
        <v>9.0652499999999997E-2</v>
      </c>
      <c r="I281" s="198"/>
      <c r="J281" s="199">
        <f t="shared" ref="J281" si="520">I281*$P$9/1000</f>
        <v>0</v>
      </c>
      <c r="K281" s="112"/>
      <c r="L281" s="112"/>
      <c r="M281" s="84"/>
      <c r="N281" s="112"/>
      <c r="O281" s="85">
        <f t="shared" si="517"/>
        <v>0</v>
      </c>
      <c r="P281" s="199">
        <f t="shared" ref="P281" si="521">E281*F281</f>
        <v>0.54391499999999993</v>
      </c>
      <c r="Q281" s="199">
        <f t="shared" ref="Q281" si="522">SUM(O281:O284)</f>
        <v>0</v>
      </c>
      <c r="R281" s="199">
        <f t="shared" ref="R281" si="523">Q281*1.02*1.05*$R$14</f>
        <v>0</v>
      </c>
      <c r="S281" s="276">
        <f t="shared" ref="S281" si="524">F281*$S$17</f>
        <v>0.10627452711413998</v>
      </c>
      <c r="T281" s="276">
        <f t="shared" ref="T281" si="525">S281*E281</f>
        <v>0.6376471626848399</v>
      </c>
    </row>
    <row r="282" spans="1:20" ht="12.75" customHeight="1">
      <c r="A282" s="250"/>
      <c r="B282" s="195"/>
      <c r="C282" s="195"/>
      <c r="D282" s="194"/>
      <c r="E282" s="194"/>
      <c r="F282" s="197"/>
      <c r="G282" s="198"/>
      <c r="H282" s="199"/>
      <c r="I282" s="198"/>
      <c r="J282" s="199"/>
      <c r="K282" s="84"/>
      <c r="L282" s="84"/>
      <c r="M282" s="84"/>
      <c r="N282" s="112"/>
      <c r="O282" s="85">
        <f t="shared" si="517"/>
        <v>0</v>
      </c>
      <c r="P282" s="199"/>
      <c r="Q282" s="199"/>
      <c r="R282" s="199"/>
      <c r="S282" s="276"/>
      <c r="T282" s="276"/>
    </row>
    <row r="283" spans="1:20" ht="12.75" customHeight="1">
      <c r="A283" s="250"/>
      <c r="B283" s="195"/>
      <c r="C283" s="195"/>
      <c r="D283" s="194"/>
      <c r="E283" s="194"/>
      <c r="F283" s="197"/>
      <c r="G283" s="198"/>
      <c r="H283" s="199"/>
      <c r="I283" s="198"/>
      <c r="J283" s="199"/>
      <c r="K283" s="84"/>
      <c r="L283" s="84"/>
      <c r="M283" s="86"/>
      <c r="N283" s="112"/>
      <c r="O283" s="85">
        <f t="shared" si="517"/>
        <v>0</v>
      </c>
      <c r="P283" s="199"/>
      <c r="Q283" s="199"/>
      <c r="R283" s="199"/>
      <c r="S283" s="276"/>
      <c r="T283" s="276"/>
    </row>
    <row r="284" spans="1:20" ht="12.75" customHeight="1">
      <c r="A284" s="250"/>
      <c r="B284" s="195"/>
      <c r="C284" s="195"/>
      <c r="D284" s="194"/>
      <c r="E284" s="194"/>
      <c r="F284" s="197"/>
      <c r="G284" s="198"/>
      <c r="H284" s="199"/>
      <c r="I284" s="198"/>
      <c r="J284" s="199"/>
      <c r="K284" s="84"/>
      <c r="L284" s="84"/>
      <c r="M284" s="84"/>
      <c r="N284" s="112"/>
      <c r="O284" s="85">
        <f t="shared" si="517"/>
        <v>0</v>
      </c>
      <c r="P284" s="199"/>
      <c r="Q284" s="199"/>
      <c r="R284" s="199"/>
      <c r="S284" s="276"/>
      <c r="T284" s="276"/>
    </row>
    <row r="285" spans="1:20" ht="12.75" customHeight="1">
      <c r="A285" s="250">
        <v>4</v>
      </c>
      <c r="B285" s="195" t="s">
        <v>285</v>
      </c>
      <c r="C285" s="195" t="s">
        <v>284</v>
      </c>
      <c r="D285" s="194" t="s">
        <v>31</v>
      </c>
      <c r="E285" s="197">
        <v>0.03</v>
      </c>
      <c r="F285" s="197">
        <f t="shared" ref="F285" si="526">H285+J285+R285</f>
        <v>2.4214670999999997</v>
      </c>
      <c r="G285" s="198">
        <v>0.39</v>
      </c>
      <c r="H285" s="199">
        <f t="shared" ref="H285" si="527">G285*$P$8/1000</f>
        <v>0.70708950000000004</v>
      </c>
      <c r="I285" s="204">
        <v>0.72</v>
      </c>
      <c r="J285" s="199">
        <f t="shared" ref="J285" si="528">I285*$P$9/1000</f>
        <v>1.7143775999999997</v>
      </c>
      <c r="K285" s="84"/>
      <c r="L285" s="84"/>
      <c r="M285" s="84"/>
      <c r="N285" s="112"/>
      <c r="O285" s="85">
        <f t="shared" si="517"/>
        <v>0</v>
      </c>
      <c r="P285" s="199">
        <f t="shared" ref="P285" si="529">E285*F285</f>
        <v>7.2644012999999993E-2</v>
      </c>
      <c r="Q285" s="199">
        <f t="shared" ref="Q285" si="530">SUM(O285:O288)</f>
        <v>0</v>
      </c>
      <c r="R285" s="199">
        <f t="shared" ref="R285" si="531">Q285*1.02*1.05*$R$14</f>
        <v>0</v>
      </c>
      <c r="S285" s="276">
        <f t="shared" ref="S285" si="532">F285*$S$17</f>
        <v>2.8387553677499011</v>
      </c>
      <c r="T285" s="276">
        <f t="shared" ref="T285" si="533">S285*E285</f>
        <v>8.5162661032497033E-2</v>
      </c>
    </row>
    <row r="286" spans="1:20" ht="12.75" customHeight="1">
      <c r="A286" s="250"/>
      <c r="B286" s="195"/>
      <c r="C286" s="195"/>
      <c r="D286" s="194"/>
      <c r="E286" s="197"/>
      <c r="F286" s="197"/>
      <c r="G286" s="198"/>
      <c r="H286" s="199"/>
      <c r="I286" s="204"/>
      <c r="J286" s="199"/>
      <c r="K286" s="84"/>
      <c r="L286" s="84"/>
      <c r="M286" s="84"/>
      <c r="N286" s="112"/>
      <c r="O286" s="85">
        <f t="shared" si="517"/>
        <v>0</v>
      </c>
      <c r="P286" s="199"/>
      <c r="Q286" s="199"/>
      <c r="R286" s="199"/>
      <c r="S286" s="276"/>
      <c r="T286" s="276"/>
    </row>
    <row r="287" spans="1:20" ht="12.75" customHeight="1">
      <c r="A287" s="250"/>
      <c r="B287" s="195"/>
      <c r="C287" s="195"/>
      <c r="D287" s="194"/>
      <c r="E287" s="197"/>
      <c r="F287" s="197"/>
      <c r="G287" s="198"/>
      <c r="H287" s="199"/>
      <c r="I287" s="204"/>
      <c r="J287" s="199"/>
      <c r="K287" s="84"/>
      <c r="L287" s="84"/>
      <c r="M287" s="84"/>
      <c r="N287" s="112"/>
      <c r="O287" s="85">
        <f t="shared" si="517"/>
        <v>0</v>
      </c>
      <c r="P287" s="199"/>
      <c r="Q287" s="199"/>
      <c r="R287" s="199"/>
      <c r="S287" s="276"/>
      <c r="T287" s="276"/>
    </row>
    <row r="288" spans="1:20" ht="12.75" customHeight="1">
      <c r="A288" s="250"/>
      <c r="B288" s="195"/>
      <c r="C288" s="195"/>
      <c r="D288" s="194"/>
      <c r="E288" s="197"/>
      <c r="F288" s="197"/>
      <c r="G288" s="198"/>
      <c r="H288" s="199"/>
      <c r="I288" s="204"/>
      <c r="J288" s="199"/>
      <c r="K288" s="84"/>
      <c r="L288" s="84"/>
      <c r="M288" s="84"/>
      <c r="N288" s="112"/>
      <c r="O288" s="85">
        <f t="shared" si="517"/>
        <v>0</v>
      </c>
      <c r="P288" s="199"/>
      <c r="Q288" s="199"/>
      <c r="R288" s="199"/>
      <c r="S288" s="276"/>
      <c r="T288" s="276"/>
    </row>
    <row r="289" spans="1:21" ht="12.75" customHeight="1">
      <c r="A289" s="250"/>
      <c r="B289" s="195"/>
      <c r="C289" s="216" t="s">
        <v>431</v>
      </c>
      <c r="D289" s="194"/>
      <c r="E289" s="194"/>
      <c r="F289" s="197">
        <f t="shared" ref="F289" si="534">H289+J289+R289</f>
        <v>0</v>
      </c>
      <c r="G289" s="198"/>
      <c r="H289" s="199">
        <f t="shared" ref="H289" si="535">G289*$P$8/1000</f>
        <v>0</v>
      </c>
      <c r="I289" s="198"/>
      <c r="J289" s="199">
        <f t="shared" ref="J289" si="536">I289*$P$9/1000</f>
        <v>0</v>
      </c>
      <c r="K289" s="112"/>
      <c r="L289" s="112"/>
      <c r="M289" s="84"/>
      <c r="N289" s="112"/>
      <c r="O289" s="85">
        <f t="shared" si="517"/>
        <v>0</v>
      </c>
      <c r="P289" s="199">
        <f t="shared" ref="P289" si="537">E289*F289</f>
        <v>0</v>
      </c>
      <c r="Q289" s="199">
        <f t="shared" ref="Q289" si="538">SUM(O289:O292)</f>
        <v>0</v>
      </c>
      <c r="R289" s="199">
        <f t="shared" ref="R289" si="539">Q289*1.02*1.05*$R$14</f>
        <v>0</v>
      </c>
      <c r="S289" s="276">
        <f t="shared" ref="S289" si="540">F289*$S$17</f>
        <v>0</v>
      </c>
      <c r="T289" s="276">
        <f t="shared" ref="T289" si="541">S289*E289</f>
        <v>0</v>
      </c>
    </row>
    <row r="290" spans="1:21" ht="12.75" customHeight="1">
      <c r="A290" s="250"/>
      <c r="B290" s="195"/>
      <c r="C290" s="272"/>
      <c r="D290" s="194"/>
      <c r="E290" s="194"/>
      <c r="F290" s="197"/>
      <c r="G290" s="198"/>
      <c r="H290" s="199"/>
      <c r="I290" s="198"/>
      <c r="J290" s="199"/>
      <c r="K290" s="84"/>
      <c r="L290" s="84"/>
      <c r="M290" s="84"/>
      <c r="N290" s="112"/>
      <c r="O290" s="85">
        <f t="shared" si="517"/>
        <v>0</v>
      </c>
      <c r="P290" s="199"/>
      <c r="Q290" s="199"/>
      <c r="R290" s="199"/>
      <c r="S290" s="276"/>
      <c r="T290" s="276"/>
    </row>
    <row r="291" spans="1:21" ht="12.75" customHeight="1">
      <c r="A291" s="250"/>
      <c r="B291" s="195"/>
      <c r="C291" s="272"/>
      <c r="D291" s="194"/>
      <c r="E291" s="194"/>
      <c r="F291" s="197"/>
      <c r="G291" s="198"/>
      <c r="H291" s="199"/>
      <c r="I291" s="198"/>
      <c r="J291" s="199"/>
      <c r="K291" s="84"/>
      <c r="L291" s="84"/>
      <c r="M291" s="86"/>
      <c r="N291" s="112"/>
      <c r="O291" s="85">
        <f t="shared" si="517"/>
        <v>0</v>
      </c>
      <c r="P291" s="199"/>
      <c r="Q291" s="199"/>
      <c r="R291" s="199"/>
      <c r="S291" s="276"/>
      <c r="T291" s="276"/>
    </row>
    <row r="292" spans="1:21" ht="12.75" customHeight="1">
      <c r="A292" s="250"/>
      <c r="B292" s="195"/>
      <c r="C292" s="272"/>
      <c r="D292" s="194"/>
      <c r="E292" s="194"/>
      <c r="F292" s="197"/>
      <c r="G292" s="198"/>
      <c r="H292" s="199"/>
      <c r="I292" s="198"/>
      <c r="J292" s="199"/>
      <c r="K292" s="84"/>
      <c r="L292" s="84"/>
      <c r="M292" s="84"/>
      <c r="N292" s="112"/>
      <c r="O292" s="85">
        <f t="shared" si="517"/>
        <v>0</v>
      </c>
      <c r="P292" s="199"/>
      <c r="Q292" s="199"/>
      <c r="R292" s="199"/>
      <c r="S292" s="276"/>
      <c r="T292" s="276"/>
    </row>
    <row r="293" spans="1:21" ht="12.75" customHeight="1">
      <c r="A293" s="250">
        <v>1</v>
      </c>
      <c r="B293" s="195" t="s">
        <v>352</v>
      </c>
      <c r="C293" s="195" t="s">
        <v>353</v>
      </c>
      <c r="D293" s="194" t="s">
        <v>38</v>
      </c>
      <c r="E293" s="194">
        <v>32</v>
      </c>
      <c r="F293" s="197">
        <f t="shared" ref="F293" si="542">H293+J293+R293</f>
        <v>0.81726408855400001</v>
      </c>
      <c r="G293" s="198">
        <v>7.5999999999999998E-2</v>
      </c>
      <c r="H293" s="199">
        <f t="shared" ref="H293" si="543">G293*$P$8/1000</f>
        <v>0.13779179999999999</v>
      </c>
      <c r="I293" s="198">
        <v>3.6999999999999998E-2</v>
      </c>
      <c r="J293" s="199">
        <f t="shared" ref="J293" si="544">I293*$P$9/1000</f>
        <v>8.8099959999999991E-2</v>
      </c>
      <c r="K293" s="112" t="s">
        <v>354</v>
      </c>
      <c r="L293" s="112" t="s">
        <v>38</v>
      </c>
      <c r="M293" s="84">
        <v>1.03</v>
      </c>
      <c r="N293" s="112">
        <v>0.502</v>
      </c>
      <c r="O293" s="85">
        <f t="shared" si="517"/>
        <v>0.51705999999999996</v>
      </c>
      <c r="P293" s="199">
        <f t="shared" ref="P293" si="545">E293*F293</f>
        <v>26.152450833728</v>
      </c>
      <c r="Q293" s="199">
        <f t="shared" ref="Q293" si="546">SUM(O293:O296)</f>
        <v>0.51705999999999996</v>
      </c>
      <c r="R293" s="199">
        <f t="shared" ref="R293" si="547">Q293*1.02*1.05*$R$14</f>
        <v>0.59137232855400002</v>
      </c>
      <c r="S293" s="276">
        <f t="shared" ref="S293" si="548">F293*$S$17</f>
        <v>0.95810214322213927</v>
      </c>
      <c r="T293" s="276">
        <f t="shared" ref="T293" si="549">S293*E293</f>
        <v>30.659268583108457</v>
      </c>
    </row>
    <row r="294" spans="1:21" ht="12.75" customHeight="1">
      <c r="A294" s="250"/>
      <c r="B294" s="195"/>
      <c r="C294" s="195"/>
      <c r="D294" s="194"/>
      <c r="E294" s="194"/>
      <c r="F294" s="197"/>
      <c r="G294" s="198"/>
      <c r="H294" s="199"/>
      <c r="I294" s="198"/>
      <c r="J294" s="199"/>
      <c r="K294" s="84"/>
      <c r="L294" s="84"/>
      <c r="M294" s="84"/>
      <c r="N294" s="112"/>
      <c r="O294" s="85">
        <f t="shared" si="517"/>
        <v>0</v>
      </c>
      <c r="P294" s="199"/>
      <c r="Q294" s="199"/>
      <c r="R294" s="199"/>
      <c r="S294" s="276"/>
      <c r="T294" s="276"/>
    </row>
    <row r="295" spans="1:21" ht="12.75" customHeight="1">
      <c r="A295" s="250"/>
      <c r="B295" s="195"/>
      <c r="C295" s="195"/>
      <c r="D295" s="194"/>
      <c r="E295" s="194"/>
      <c r="F295" s="197"/>
      <c r="G295" s="198"/>
      <c r="H295" s="199"/>
      <c r="I295" s="198"/>
      <c r="J295" s="199"/>
      <c r="K295" s="84"/>
      <c r="L295" s="84"/>
      <c r="M295" s="86"/>
      <c r="N295" s="112"/>
      <c r="O295" s="85">
        <f t="shared" si="517"/>
        <v>0</v>
      </c>
      <c r="P295" s="199"/>
      <c r="Q295" s="199"/>
      <c r="R295" s="199"/>
      <c r="S295" s="276"/>
      <c r="T295" s="276"/>
    </row>
    <row r="296" spans="1:21" ht="12.75" customHeight="1">
      <c r="A296" s="250"/>
      <c r="B296" s="195"/>
      <c r="C296" s="195"/>
      <c r="D296" s="194"/>
      <c r="E296" s="194"/>
      <c r="F296" s="197"/>
      <c r="G296" s="198"/>
      <c r="H296" s="199"/>
      <c r="I296" s="198"/>
      <c r="J296" s="199"/>
      <c r="K296" s="84"/>
      <c r="L296" s="84"/>
      <c r="M296" s="84"/>
      <c r="N296" s="112"/>
      <c r="O296" s="85">
        <f t="shared" si="517"/>
        <v>0</v>
      </c>
      <c r="P296" s="199"/>
      <c r="Q296" s="199"/>
      <c r="R296" s="199"/>
      <c r="S296" s="276"/>
      <c r="T296" s="276"/>
    </row>
    <row r="297" spans="1:21" ht="12.75" customHeight="1">
      <c r="A297" s="250">
        <v>2</v>
      </c>
      <c r="B297" s="195" t="s">
        <v>352</v>
      </c>
      <c r="C297" s="195" t="s">
        <v>355</v>
      </c>
      <c r="D297" s="194" t="s">
        <v>38</v>
      </c>
      <c r="E297" s="194">
        <v>108</v>
      </c>
      <c r="F297" s="197">
        <f t="shared" ref="F297" si="550">H297+J297+R297</f>
        <v>0.56280906272200004</v>
      </c>
      <c r="G297" s="198">
        <v>7.5999999999999998E-2</v>
      </c>
      <c r="H297" s="199">
        <f t="shared" ref="H297" si="551">G297*$P$8/1000</f>
        <v>0.13779179999999999</v>
      </c>
      <c r="I297" s="198">
        <v>3.6999999999999998E-2</v>
      </c>
      <c r="J297" s="199">
        <f t="shared" ref="J297" si="552">I297*$P$9/1000</f>
        <v>8.8099959999999991E-2</v>
      </c>
      <c r="K297" s="112" t="s">
        <v>354</v>
      </c>
      <c r="L297" s="112" t="s">
        <v>38</v>
      </c>
      <c r="M297" s="84">
        <v>1.03</v>
      </c>
      <c r="N297" s="112">
        <v>0.28599999999999998</v>
      </c>
      <c r="O297" s="85">
        <f t="shared" si="517"/>
        <v>0.29458000000000001</v>
      </c>
      <c r="P297" s="199">
        <f t="shared" ref="P297" si="553">E297*F297</f>
        <v>60.783378773976004</v>
      </c>
      <c r="Q297" s="199">
        <f t="shared" ref="Q297" si="554">SUM(O297:O300)</f>
        <v>0.29458000000000001</v>
      </c>
      <c r="R297" s="199">
        <f t="shared" ref="R297" si="555">Q297*1.02*1.05*$R$14</f>
        <v>0.33691730272200004</v>
      </c>
      <c r="S297" s="276">
        <f t="shared" ref="S297" si="556">F297*$S$17</f>
        <v>0.65979721459786445</v>
      </c>
      <c r="T297" s="276">
        <f t="shared" ref="T297" si="557">S297*E297</f>
        <v>71.25809917656936</v>
      </c>
    </row>
    <row r="298" spans="1:21" ht="12.75" customHeight="1">
      <c r="A298" s="250"/>
      <c r="B298" s="195"/>
      <c r="C298" s="195"/>
      <c r="D298" s="194"/>
      <c r="E298" s="194"/>
      <c r="F298" s="197"/>
      <c r="G298" s="198"/>
      <c r="H298" s="199"/>
      <c r="I298" s="198"/>
      <c r="J298" s="199"/>
      <c r="K298" s="84"/>
      <c r="L298" s="84"/>
      <c r="M298" s="84"/>
      <c r="N298" s="112"/>
      <c r="O298" s="85">
        <f t="shared" si="517"/>
        <v>0</v>
      </c>
      <c r="P298" s="199"/>
      <c r="Q298" s="199"/>
      <c r="R298" s="199"/>
      <c r="S298" s="276"/>
      <c r="T298" s="276"/>
    </row>
    <row r="299" spans="1:21" ht="12.75" customHeight="1">
      <c r="A299" s="250"/>
      <c r="B299" s="195"/>
      <c r="C299" s="195"/>
      <c r="D299" s="194"/>
      <c r="E299" s="194"/>
      <c r="F299" s="197"/>
      <c r="G299" s="198"/>
      <c r="H299" s="199"/>
      <c r="I299" s="198"/>
      <c r="J299" s="199"/>
      <c r="K299" s="84"/>
      <c r="L299" s="84"/>
      <c r="M299" s="86"/>
      <c r="N299" s="112"/>
      <c r="O299" s="85">
        <f t="shared" si="517"/>
        <v>0</v>
      </c>
      <c r="P299" s="199"/>
      <c r="Q299" s="199"/>
      <c r="R299" s="199"/>
      <c r="S299" s="276"/>
      <c r="T299" s="276"/>
    </row>
    <row r="300" spans="1:21" ht="12.75" customHeight="1">
      <c r="A300" s="250"/>
      <c r="B300" s="195"/>
      <c r="C300" s="195"/>
      <c r="D300" s="194"/>
      <c r="E300" s="194"/>
      <c r="F300" s="197"/>
      <c r="G300" s="198"/>
      <c r="H300" s="199"/>
      <c r="I300" s="198"/>
      <c r="J300" s="199"/>
      <c r="K300" s="84"/>
      <c r="L300" s="84"/>
      <c r="M300" s="84"/>
      <c r="N300" s="112"/>
      <c r="O300" s="85">
        <f t="shared" si="517"/>
        <v>0</v>
      </c>
      <c r="P300" s="199"/>
      <c r="Q300" s="199"/>
      <c r="R300" s="199"/>
      <c r="S300" s="276"/>
      <c r="T300" s="276"/>
    </row>
    <row r="301" spans="1:21" ht="12.75" customHeight="1">
      <c r="A301" s="250">
        <v>3</v>
      </c>
      <c r="B301" s="195" t="s">
        <v>356</v>
      </c>
      <c r="C301" s="195" t="s">
        <v>357</v>
      </c>
      <c r="D301" s="194" t="s">
        <v>30</v>
      </c>
      <c r="E301" s="194">
        <v>4</v>
      </c>
      <c r="F301" s="197">
        <f t="shared" ref="F301" si="558">H301+J301+R301</f>
        <v>3.1149716550000002</v>
      </c>
      <c r="G301" s="198">
        <v>1.04</v>
      </c>
      <c r="H301" s="199">
        <f t="shared" ref="H301" si="559">G301*$P$8/1000</f>
        <v>1.885572</v>
      </c>
      <c r="I301" s="198">
        <v>0.06</v>
      </c>
      <c r="J301" s="199">
        <f t="shared" ref="J301" si="560">I301*$P$9/1000</f>
        <v>0.14286480000000001</v>
      </c>
      <c r="K301" s="112" t="s">
        <v>358</v>
      </c>
      <c r="L301" s="112" t="s">
        <v>30</v>
      </c>
      <c r="M301" s="112">
        <v>1</v>
      </c>
      <c r="N301" s="112">
        <v>0.95</v>
      </c>
      <c r="O301" s="85">
        <f t="shared" si="517"/>
        <v>0.95</v>
      </c>
      <c r="P301" s="199">
        <f t="shared" ref="P301" si="561">E301*F301</f>
        <v>12.459886620000001</v>
      </c>
      <c r="Q301" s="199">
        <f t="shared" ref="Q301" si="562">SUM(O301:O304)</f>
        <v>0.95</v>
      </c>
      <c r="R301" s="199">
        <f t="shared" ref="R301" si="563">Q301*1.02*1.05*$R$14</f>
        <v>1.086534855</v>
      </c>
      <c r="S301" s="276">
        <f t="shared" ref="S301" si="564">F301*$S$17</f>
        <v>3.6517706583831115</v>
      </c>
      <c r="T301" s="276">
        <f t="shared" ref="T301" si="565">S301*E301</f>
        <v>14.607082633532446</v>
      </c>
    </row>
    <row r="302" spans="1:21" ht="12.75" customHeight="1">
      <c r="A302" s="250"/>
      <c r="B302" s="195"/>
      <c r="C302" s="195"/>
      <c r="D302" s="194"/>
      <c r="E302" s="194"/>
      <c r="F302" s="197"/>
      <c r="G302" s="198"/>
      <c r="H302" s="199"/>
      <c r="I302" s="198"/>
      <c r="J302" s="199"/>
      <c r="K302" s="84"/>
      <c r="L302" s="84"/>
      <c r="M302" s="84"/>
      <c r="N302" s="112"/>
      <c r="O302" s="85">
        <f t="shared" si="517"/>
        <v>0</v>
      </c>
      <c r="P302" s="199"/>
      <c r="Q302" s="199"/>
      <c r="R302" s="199"/>
      <c r="S302" s="276"/>
      <c r="T302" s="276"/>
      <c r="U302" s="3">
        <f>N301*E301</f>
        <v>3.8</v>
      </c>
    </row>
    <row r="303" spans="1:21" ht="12.75" customHeight="1">
      <c r="A303" s="250"/>
      <c r="B303" s="195"/>
      <c r="C303" s="195"/>
      <c r="D303" s="194"/>
      <c r="E303" s="194"/>
      <c r="F303" s="197"/>
      <c r="G303" s="198"/>
      <c r="H303" s="199"/>
      <c r="I303" s="198"/>
      <c r="J303" s="199"/>
      <c r="K303" s="84"/>
      <c r="L303" s="84"/>
      <c r="M303" s="86"/>
      <c r="N303" s="112"/>
      <c r="O303" s="85">
        <f t="shared" si="517"/>
        <v>0</v>
      </c>
      <c r="P303" s="199"/>
      <c r="Q303" s="199"/>
      <c r="R303" s="199"/>
      <c r="S303" s="276"/>
      <c r="T303" s="276"/>
    </row>
    <row r="304" spans="1:21" ht="12.75" customHeight="1">
      <c r="A304" s="250"/>
      <c r="B304" s="195"/>
      <c r="C304" s="195"/>
      <c r="D304" s="194"/>
      <c r="E304" s="194"/>
      <c r="F304" s="197"/>
      <c r="G304" s="198"/>
      <c r="H304" s="199"/>
      <c r="I304" s="198"/>
      <c r="J304" s="199"/>
      <c r="K304" s="84"/>
      <c r="L304" s="84"/>
      <c r="M304" s="84"/>
      <c r="N304" s="112"/>
      <c r="O304" s="85">
        <f t="shared" si="517"/>
        <v>0</v>
      </c>
      <c r="P304" s="199"/>
      <c r="Q304" s="199"/>
      <c r="R304" s="199"/>
      <c r="S304" s="276"/>
      <c r="T304" s="276"/>
    </row>
    <row r="305" spans="1:20" ht="12.75" customHeight="1">
      <c r="A305" s="250">
        <v>4</v>
      </c>
      <c r="B305" s="195" t="s">
        <v>359</v>
      </c>
      <c r="C305" s="195" t="s">
        <v>360</v>
      </c>
      <c r="D305" s="194" t="s">
        <v>30</v>
      </c>
      <c r="E305" s="194">
        <v>2</v>
      </c>
      <c r="F305" s="197">
        <f t="shared" ref="F305" si="566">H305+J305+R305</f>
        <v>4.760939885</v>
      </c>
      <c r="G305" s="198">
        <v>1.48</v>
      </c>
      <c r="H305" s="199">
        <f t="shared" ref="H305" si="567">G305*$P$8/1000</f>
        <v>2.6833139999999998</v>
      </c>
      <c r="I305" s="198">
        <v>0.08</v>
      </c>
      <c r="J305" s="199">
        <f t="shared" ref="J305" si="568">I305*$P$9/1000</f>
        <v>0.1904864</v>
      </c>
      <c r="K305" s="25" t="s">
        <v>361</v>
      </c>
      <c r="L305" s="113" t="s">
        <v>30</v>
      </c>
      <c r="M305" s="113">
        <v>1</v>
      </c>
      <c r="N305" s="113">
        <v>1.65</v>
      </c>
      <c r="O305" s="85">
        <f t="shared" si="517"/>
        <v>1.65</v>
      </c>
      <c r="P305" s="199">
        <f t="shared" ref="P305" si="569">E305*F305</f>
        <v>9.52187977</v>
      </c>
      <c r="Q305" s="199">
        <f t="shared" ref="Q305" si="570">SUM(O305:O308)</f>
        <v>1.65</v>
      </c>
      <c r="R305" s="199">
        <f t="shared" ref="R305" si="571">Q305*1.02*1.05*$R$14</f>
        <v>1.8871394850000001</v>
      </c>
      <c r="S305" s="276">
        <f t="shared" ref="S305" si="572">F305*$S$17</f>
        <v>5.5813864471164392</v>
      </c>
      <c r="T305" s="276">
        <f t="shared" ref="T305" si="573">S305*E305</f>
        <v>11.162772894232878</v>
      </c>
    </row>
    <row r="306" spans="1:20" ht="12.75" customHeight="1">
      <c r="A306" s="250"/>
      <c r="B306" s="195"/>
      <c r="C306" s="195"/>
      <c r="D306" s="194"/>
      <c r="E306" s="194"/>
      <c r="F306" s="197"/>
      <c r="G306" s="198"/>
      <c r="H306" s="199"/>
      <c r="I306" s="198"/>
      <c r="J306" s="199"/>
      <c r="K306" s="25"/>
      <c r="L306" s="25"/>
      <c r="M306" s="25"/>
      <c r="N306" s="113"/>
      <c r="O306" s="85">
        <f t="shared" si="517"/>
        <v>0</v>
      </c>
      <c r="P306" s="199"/>
      <c r="Q306" s="199"/>
      <c r="R306" s="199"/>
      <c r="S306" s="276"/>
      <c r="T306" s="276"/>
    </row>
    <row r="307" spans="1:20" ht="12.75" customHeight="1">
      <c r="A307" s="250"/>
      <c r="B307" s="195"/>
      <c r="C307" s="195"/>
      <c r="D307" s="194"/>
      <c r="E307" s="194"/>
      <c r="F307" s="197"/>
      <c r="G307" s="198"/>
      <c r="H307" s="199"/>
      <c r="I307" s="198"/>
      <c r="J307" s="199"/>
      <c r="K307" s="25"/>
      <c r="L307" s="25"/>
      <c r="M307" s="26"/>
      <c r="N307" s="113"/>
      <c r="O307" s="85">
        <f t="shared" si="517"/>
        <v>0</v>
      </c>
      <c r="P307" s="199"/>
      <c r="Q307" s="199"/>
      <c r="R307" s="199"/>
      <c r="S307" s="276"/>
      <c r="T307" s="276"/>
    </row>
    <row r="308" spans="1:20" ht="12.75" customHeight="1">
      <c r="A308" s="250"/>
      <c r="B308" s="195"/>
      <c r="C308" s="195"/>
      <c r="D308" s="194"/>
      <c r="E308" s="194"/>
      <c r="F308" s="197"/>
      <c r="G308" s="198"/>
      <c r="H308" s="199"/>
      <c r="I308" s="198"/>
      <c r="J308" s="199"/>
      <c r="K308" s="25"/>
      <c r="L308" s="25"/>
      <c r="M308" s="25"/>
      <c r="N308" s="113"/>
      <c r="O308" s="85">
        <f t="shared" si="517"/>
        <v>0</v>
      </c>
      <c r="P308" s="199"/>
      <c r="Q308" s="199"/>
      <c r="R308" s="199"/>
      <c r="S308" s="276"/>
      <c r="T308" s="276"/>
    </row>
    <row r="309" spans="1:20" ht="12.75" customHeight="1">
      <c r="A309" s="250">
        <v>5</v>
      </c>
      <c r="B309" s="195" t="s">
        <v>362</v>
      </c>
      <c r="C309" s="195" t="s">
        <v>363</v>
      </c>
      <c r="D309" s="194" t="s">
        <v>30</v>
      </c>
      <c r="E309" s="194">
        <v>12</v>
      </c>
      <c r="F309" s="197">
        <f t="shared" ref="F309" si="574">H309+J309+R309</f>
        <v>6.1530873099999992</v>
      </c>
      <c r="G309" s="198">
        <v>0.34899999999999998</v>
      </c>
      <c r="H309" s="199">
        <f t="shared" ref="H309" si="575">G309*$P$8/1000</f>
        <v>0.63275444999999986</v>
      </c>
      <c r="I309" s="198">
        <v>0.30099999999999999</v>
      </c>
      <c r="J309" s="199">
        <f t="shared" ref="J309" si="576">I309*$P$9/1000</f>
        <v>0.71670507999999999</v>
      </c>
      <c r="K309" s="112" t="s">
        <v>364</v>
      </c>
      <c r="L309" s="84" t="s">
        <v>30</v>
      </c>
      <c r="M309" s="84">
        <v>1</v>
      </c>
      <c r="N309" s="112">
        <v>2.76</v>
      </c>
      <c r="O309" s="85">
        <f t="shared" si="517"/>
        <v>2.76</v>
      </c>
      <c r="P309" s="199">
        <f t="shared" ref="P309" si="577">E309*F309</f>
        <v>73.837047719999987</v>
      </c>
      <c r="Q309" s="199">
        <f t="shared" ref="Q309" si="578">SUM(O309:O312)</f>
        <v>4.1999999999999993</v>
      </c>
      <c r="R309" s="199">
        <f t="shared" ref="R309" si="579">Q309*1.02*1.05*$R$14</f>
        <v>4.8036277799999993</v>
      </c>
      <c r="S309" s="276">
        <f t="shared" ref="S309" si="580">F309*$S$17</f>
        <v>7.2134408225064464</v>
      </c>
      <c r="T309" s="276">
        <f t="shared" ref="T309" si="581">S309*E309</f>
        <v>86.56128987007736</v>
      </c>
    </row>
    <row r="310" spans="1:20" ht="12.75" customHeight="1">
      <c r="A310" s="250"/>
      <c r="B310" s="195"/>
      <c r="C310" s="195"/>
      <c r="D310" s="194"/>
      <c r="E310" s="194"/>
      <c r="F310" s="197"/>
      <c r="G310" s="198"/>
      <c r="H310" s="199"/>
      <c r="I310" s="198"/>
      <c r="J310" s="199"/>
      <c r="K310" s="84"/>
      <c r="L310" s="84"/>
      <c r="M310" s="84"/>
      <c r="N310" s="112"/>
      <c r="O310" s="85">
        <f t="shared" si="517"/>
        <v>0</v>
      </c>
      <c r="P310" s="199"/>
      <c r="Q310" s="199"/>
      <c r="R310" s="199"/>
      <c r="S310" s="276"/>
      <c r="T310" s="276"/>
    </row>
    <row r="311" spans="1:20" ht="12.75" customHeight="1">
      <c r="A311" s="250"/>
      <c r="B311" s="195"/>
      <c r="C311" s="195"/>
      <c r="D311" s="194"/>
      <c r="E311" s="194"/>
      <c r="F311" s="197"/>
      <c r="G311" s="198"/>
      <c r="H311" s="199"/>
      <c r="I311" s="198"/>
      <c r="J311" s="199"/>
      <c r="K311" s="84" t="s">
        <v>365</v>
      </c>
      <c r="L311" s="84" t="s">
        <v>30</v>
      </c>
      <c r="M311" s="91">
        <v>2</v>
      </c>
      <c r="N311" s="112">
        <v>0.72</v>
      </c>
      <c r="O311" s="85">
        <f t="shared" si="517"/>
        <v>1.44</v>
      </c>
      <c r="P311" s="199"/>
      <c r="Q311" s="199"/>
      <c r="R311" s="199"/>
      <c r="S311" s="276"/>
      <c r="T311" s="276"/>
    </row>
    <row r="312" spans="1:20" ht="12.75" customHeight="1">
      <c r="A312" s="250"/>
      <c r="B312" s="195"/>
      <c r="C312" s="195"/>
      <c r="D312" s="194"/>
      <c r="E312" s="194"/>
      <c r="F312" s="197"/>
      <c r="G312" s="198"/>
      <c r="H312" s="199"/>
      <c r="I312" s="198"/>
      <c r="J312" s="199"/>
      <c r="K312" s="84"/>
      <c r="L312" s="84"/>
      <c r="M312" s="84"/>
      <c r="N312" s="112"/>
      <c r="O312" s="85">
        <f t="shared" si="517"/>
        <v>0</v>
      </c>
      <c r="P312" s="199"/>
      <c r="Q312" s="199"/>
      <c r="R312" s="199"/>
      <c r="S312" s="276"/>
      <c r="T312" s="276"/>
    </row>
    <row r="313" spans="1:20" ht="12.75" customHeight="1">
      <c r="A313" s="250">
        <v>6</v>
      </c>
      <c r="B313" s="195" t="s">
        <v>366</v>
      </c>
      <c r="C313" s="195" t="s">
        <v>367</v>
      </c>
      <c r="D313" s="194" t="s">
        <v>30</v>
      </c>
      <c r="E313" s="194">
        <v>6</v>
      </c>
      <c r="F313" s="197">
        <f t="shared" ref="F313" si="582">H313+J313+R313</f>
        <v>1.3708283660000005</v>
      </c>
      <c r="G313" s="198">
        <v>0.125</v>
      </c>
      <c r="H313" s="199">
        <f t="shared" ref="H313" si="583">G313*$P$8/1000</f>
        <v>0.22663125000000001</v>
      </c>
      <c r="I313" s="273">
        <v>2.0000000000000001E-4</v>
      </c>
      <c r="J313" s="199">
        <f t="shared" ref="J313" si="584">I313*$P$9/1000</f>
        <v>4.7621600000000001E-4</v>
      </c>
      <c r="K313" s="112" t="s">
        <v>368</v>
      </c>
      <c r="L313" s="84" t="s">
        <v>30</v>
      </c>
      <c r="M313" s="84">
        <v>1</v>
      </c>
      <c r="N313" s="112">
        <v>1</v>
      </c>
      <c r="O313" s="85">
        <f t="shared" si="517"/>
        <v>1</v>
      </c>
      <c r="P313" s="199">
        <f t="shared" ref="P313" si="585">E313*F313</f>
        <v>8.2249701960000028</v>
      </c>
      <c r="Q313" s="199">
        <f t="shared" ref="Q313" si="586">SUM(O313:O316)</f>
        <v>1</v>
      </c>
      <c r="R313" s="199">
        <f t="shared" ref="R313" si="587">Q313*1.02*1.05*$R$14</f>
        <v>1.1437209000000004</v>
      </c>
      <c r="S313" s="276">
        <f t="shared" ref="S313" si="588">F313*$S$17</f>
        <v>1.6070614307525912</v>
      </c>
      <c r="T313" s="276">
        <f t="shared" ref="T313" si="589">S313*E313</f>
        <v>9.6423685845155482</v>
      </c>
    </row>
    <row r="314" spans="1:20" ht="12.75" customHeight="1">
      <c r="A314" s="250"/>
      <c r="B314" s="195"/>
      <c r="C314" s="195"/>
      <c r="D314" s="194"/>
      <c r="E314" s="194"/>
      <c r="F314" s="197"/>
      <c r="G314" s="198"/>
      <c r="H314" s="199"/>
      <c r="I314" s="273"/>
      <c r="J314" s="199"/>
      <c r="K314" s="84"/>
      <c r="L314" s="84"/>
      <c r="M314" s="84"/>
      <c r="N314" s="112"/>
      <c r="O314" s="85">
        <f t="shared" si="517"/>
        <v>0</v>
      </c>
      <c r="P314" s="199"/>
      <c r="Q314" s="199"/>
      <c r="R314" s="199"/>
      <c r="S314" s="276"/>
      <c r="T314" s="276"/>
    </row>
    <row r="315" spans="1:20" ht="12.75" customHeight="1">
      <c r="A315" s="250"/>
      <c r="B315" s="195"/>
      <c r="C315" s="195"/>
      <c r="D315" s="194"/>
      <c r="E315" s="194"/>
      <c r="F315" s="197"/>
      <c r="G315" s="198"/>
      <c r="H315" s="199"/>
      <c r="I315" s="273"/>
      <c r="J315" s="199"/>
      <c r="K315" s="84"/>
      <c r="L315" s="84"/>
      <c r="M315" s="86"/>
      <c r="N315" s="112"/>
      <c r="O315" s="85">
        <f t="shared" si="517"/>
        <v>0</v>
      </c>
      <c r="P315" s="199"/>
      <c r="Q315" s="199"/>
      <c r="R315" s="199"/>
      <c r="S315" s="276"/>
      <c r="T315" s="276"/>
    </row>
    <row r="316" spans="1:20" ht="12.75" customHeight="1">
      <c r="A316" s="250"/>
      <c r="B316" s="195"/>
      <c r="C316" s="195"/>
      <c r="D316" s="194"/>
      <c r="E316" s="194"/>
      <c r="F316" s="197"/>
      <c r="G316" s="198"/>
      <c r="H316" s="199"/>
      <c r="I316" s="273"/>
      <c r="J316" s="199"/>
      <c r="K316" s="84"/>
      <c r="L316" s="84"/>
      <c r="M316" s="84"/>
      <c r="N316" s="112"/>
      <c r="O316" s="85">
        <f t="shared" si="517"/>
        <v>0</v>
      </c>
      <c r="P316" s="199"/>
      <c r="Q316" s="199"/>
      <c r="R316" s="199"/>
      <c r="S316" s="276"/>
      <c r="T316" s="276"/>
    </row>
    <row r="317" spans="1:20" ht="12.75" customHeight="1">
      <c r="A317" s="250">
        <v>7</v>
      </c>
      <c r="B317" s="195" t="s">
        <v>369</v>
      </c>
      <c r="C317" s="195" t="s">
        <v>370</v>
      </c>
      <c r="D317" s="194" t="s">
        <v>30</v>
      </c>
      <c r="E317" s="194">
        <v>3</v>
      </c>
      <c r="F317" s="197">
        <f t="shared" ref="F317" si="590">H317+J317+R317</f>
        <v>1.1665526380000002</v>
      </c>
      <c r="G317" s="198">
        <v>0.113</v>
      </c>
      <c r="H317" s="199">
        <f t="shared" ref="H317" si="591">G317*$P$8/1000</f>
        <v>0.20487464999999999</v>
      </c>
      <c r="I317" s="273">
        <v>4.0000000000000002E-4</v>
      </c>
      <c r="J317" s="199">
        <f t="shared" ref="J317" si="592">I317*$P$9/1000</f>
        <v>9.5243200000000002E-4</v>
      </c>
      <c r="K317" s="112" t="s">
        <v>371</v>
      </c>
      <c r="L317" s="84" t="s">
        <v>30</v>
      </c>
      <c r="M317" s="84">
        <v>1</v>
      </c>
      <c r="N317" s="112">
        <v>0.84</v>
      </c>
      <c r="O317" s="85">
        <f t="shared" si="517"/>
        <v>0.84</v>
      </c>
      <c r="P317" s="199">
        <f t="shared" ref="P317" si="593">E317*F317</f>
        <v>3.4996579140000006</v>
      </c>
      <c r="Q317" s="199">
        <f t="shared" ref="Q317" si="594">SUM(O317:O320)</f>
        <v>0.84</v>
      </c>
      <c r="R317" s="199">
        <f t="shared" ref="R317" si="595">Q317*1.02*1.05*$R$14</f>
        <v>0.96072555600000009</v>
      </c>
      <c r="S317" s="276">
        <f t="shared" ref="S317" si="596">F317*$S$17</f>
        <v>1.3675831329219001</v>
      </c>
      <c r="T317" s="276">
        <f t="shared" ref="T317" si="597">S317*E317</f>
        <v>4.1027493987657007</v>
      </c>
    </row>
    <row r="318" spans="1:20" ht="12.75" customHeight="1">
      <c r="A318" s="250"/>
      <c r="B318" s="195"/>
      <c r="C318" s="195"/>
      <c r="D318" s="194"/>
      <c r="E318" s="194"/>
      <c r="F318" s="197"/>
      <c r="G318" s="198"/>
      <c r="H318" s="199"/>
      <c r="I318" s="273"/>
      <c r="J318" s="199"/>
      <c r="K318" s="84"/>
      <c r="L318" s="84"/>
      <c r="M318" s="84"/>
      <c r="N318" s="112"/>
      <c r="O318" s="85">
        <f t="shared" si="517"/>
        <v>0</v>
      </c>
      <c r="P318" s="199"/>
      <c r="Q318" s="199"/>
      <c r="R318" s="199"/>
      <c r="S318" s="276"/>
      <c r="T318" s="276"/>
    </row>
    <row r="319" spans="1:20" ht="12.75" customHeight="1">
      <c r="A319" s="250"/>
      <c r="B319" s="195"/>
      <c r="C319" s="195"/>
      <c r="D319" s="194"/>
      <c r="E319" s="194"/>
      <c r="F319" s="197"/>
      <c r="G319" s="198"/>
      <c r="H319" s="199"/>
      <c r="I319" s="273"/>
      <c r="J319" s="199"/>
      <c r="K319" s="84"/>
      <c r="L319" s="84"/>
      <c r="M319" s="86"/>
      <c r="N319" s="112"/>
      <c r="O319" s="85">
        <f t="shared" si="517"/>
        <v>0</v>
      </c>
      <c r="P319" s="199"/>
      <c r="Q319" s="199"/>
      <c r="R319" s="199"/>
      <c r="S319" s="276"/>
      <c r="T319" s="276"/>
    </row>
    <row r="320" spans="1:20" ht="12.75" customHeight="1">
      <c r="A320" s="250"/>
      <c r="B320" s="195"/>
      <c r="C320" s="195"/>
      <c r="D320" s="194"/>
      <c r="E320" s="194"/>
      <c r="F320" s="197"/>
      <c r="G320" s="198"/>
      <c r="H320" s="199"/>
      <c r="I320" s="273"/>
      <c r="J320" s="199"/>
      <c r="K320" s="84"/>
      <c r="L320" s="84"/>
      <c r="M320" s="84"/>
      <c r="N320" s="112"/>
      <c r="O320" s="85">
        <f t="shared" si="517"/>
        <v>0</v>
      </c>
      <c r="P320" s="199"/>
      <c r="Q320" s="199"/>
      <c r="R320" s="199"/>
      <c r="S320" s="276"/>
      <c r="T320" s="276"/>
    </row>
    <row r="321" spans="1:20" ht="12.75" customHeight="1">
      <c r="A321" s="250">
        <v>8</v>
      </c>
      <c r="B321" s="195" t="s">
        <v>33</v>
      </c>
      <c r="C321" s="195" t="s">
        <v>372</v>
      </c>
      <c r="D321" s="194" t="s">
        <v>30</v>
      </c>
      <c r="E321" s="194">
        <v>2</v>
      </c>
      <c r="F321" s="197">
        <f t="shared" ref="F321" si="598">H321+J321+R321</f>
        <v>0.19443255300000006</v>
      </c>
      <c r="G321" s="198"/>
      <c r="H321" s="199">
        <f t="shared" ref="H321" si="599">G321*$P$8/1000</f>
        <v>0</v>
      </c>
      <c r="I321" s="198"/>
      <c r="J321" s="199">
        <f t="shared" ref="J321" si="600">I321*$P$9/1000</f>
        <v>0</v>
      </c>
      <c r="K321" s="112" t="s">
        <v>373</v>
      </c>
      <c r="L321" s="112" t="s">
        <v>30</v>
      </c>
      <c r="M321" s="112">
        <v>1</v>
      </c>
      <c r="N321" s="112">
        <v>0.17</v>
      </c>
      <c r="O321" s="85">
        <f t="shared" si="517"/>
        <v>0.17</v>
      </c>
      <c r="P321" s="199">
        <f t="shared" ref="P321" si="601">E321*F321</f>
        <v>0.38886510600000013</v>
      </c>
      <c r="Q321" s="199">
        <f t="shared" ref="Q321" si="602">SUM(O321:O324)</f>
        <v>0.17</v>
      </c>
      <c r="R321" s="199">
        <f t="shared" ref="R321" si="603">Q321*1.02*1.05*$R$14</f>
        <v>0.19443255300000006</v>
      </c>
      <c r="S321" s="276">
        <f t="shared" ref="S321" si="604">F321*$S$17</f>
        <v>0.22793886131844093</v>
      </c>
      <c r="T321" s="276">
        <f t="shared" ref="T321" si="605">S321*E321</f>
        <v>0.45587772263688187</v>
      </c>
    </row>
    <row r="322" spans="1:20" ht="12.75" customHeight="1">
      <c r="A322" s="250"/>
      <c r="B322" s="195"/>
      <c r="C322" s="195"/>
      <c r="D322" s="194"/>
      <c r="E322" s="194"/>
      <c r="F322" s="197"/>
      <c r="G322" s="198"/>
      <c r="H322" s="199"/>
      <c r="I322" s="198"/>
      <c r="J322" s="199"/>
      <c r="K322" s="84"/>
      <c r="L322" s="84"/>
      <c r="M322" s="84"/>
      <c r="N322" s="112"/>
      <c r="O322" s="85">
        <f t="shared" si="517"/>
        <v>0</v>
      </c>
      <c r="P322" s="199"/>
      <c r="Q322" s="199"/>
      <c r="R322" s="199"/>
      <c r="S322" s="276"/>
      <c r="T322" s="276"/>
    </row>
    <row r="323" spans="1:20" ht="12.75" customHeight="1">
      <c r="A323" s="250"/>
      <c r="B323" s="195"/>
      <c r="C323" s="195"/>
      <c r="D323" s="194"/>
      <c r="E323" s="194"/>
      <c r="F323" s="197"/>
      <c r="G323" s="198"/>
      <c r="H323" s="199"/>
      <c r="I323" s="198"/>
      <c r="J323" s="199"/>
      <c r="K323" s="84"/>
      <c r="L323" s="84"/>
      <c r="M323" s="86"/>
      <c r="N323" s="112"/>
      <c r="O323" s="85">
        <f t="shared" si="517"/>
        <v>0</v>
      </c>
      <c r="P323" s="199"/>
      <c r="Q323" s="199"/>
      <c r="R323" s="199"/>
      <c r="S323" s="276"/>
      <c r="T323" s="276"/>
    </row>
    <row r="324" spans="1:20" ht="12.75" customHeight="1">
      <c r="A324" s="250"/>
      <c r="B324" s="195"/>
      <c r="C324" s="195"/>
      <c r="D324" s="194"/>
      <c r="E324" s="194"/>
      <c r="F324" s="197"/>
      <c r="G324" s="198"/>
      <c r="H324" s="199"/>
      <c r="I324" s="198"/>
      <c r="J324" s="199"/>
      <c r="K324" s="84"/>
      <c r="L324" s="84"/>
      <c r="M324" s="84"/>
      <c r="N324" s="112"/>
      <c r="O324" s="85">
        <f t="shared" si="517"/>
        <v>0</v>
      </c>
      <c r="P324" s="199"/>
      <c r="Q324" s="199"/>
      <c r="R324" s="199"/>
      <c r="S324" s="276"/>
      <c r="T324" s="276"/>
    </row>
    <row r="325" spans="1:20" ht="12.75" customHeight="1">
      <c r="A325" s="250">
        <v>9</v>
      </c>
      <c r="B325" s="195" t="s">
        <v>33</v>
      </c>
      <c r="C325" s="195" t="s">
        <v>374</v>
      </c>
      <c r="D325" s="194" t="s">
        <v>30</v>
      </c>
      <c r="E325" s="194">
        <v>9</v>
      </c>
      <c r="F325" s="197">
        <f t="shared" ref="F325" si="606">H325+J325+R325</f>
        <v>0.19443255300000006</v>
      </c>
      <c r="G325" s="198"/>
      <c r="H325" s="199">
        <f t="shared" ref="H325" si="607">G325*$P$8/1000</f>
        <v>0</v>
      </c>
      <c r="I325" s="198"/>
      <c r="J325" s="199">
        <f t="shared" ref="J325" si="608">I325*$P$9/1000</f>
        <v>0</v>
      </c>
      <c r="K325" s="112" t="s">
        <v>373</v>
      </c>
      <c r="L325" s="112" t="s">
        <v>30</v>
      </c>
      <c r="M325" s="112">
        <v>1</v>
      </c>
      <c r="N325" s="112">
        <v>0.17</v>
      </c>
      <c r="O325" s="85">
        <f t="shared" si="517"/>
        <v>0.17</v>
      </c>
      <c r="P325" s="199">
        <f t="shared" ref="P325" si="609">E325*F325</f>
        <v>1.7498929770000005</v>
      </c>
      <c r="Q325" s="199">
        <f t="shared" ref="Q325" si="610">SUM(O325:O328)</f>
        <v>0.17</v>
      </c>
      <c r="R325" s="199">
        <f t="shared" ref="R325" si="611">Q325*1.02*1.05*$R$14</f>
        <v>0.19443255300000006</v>
      </c>
      <c r="S325" s="276">
        <f t="shared" ref="S325" si="612">F325*$S$17</f>
        <v>0.22793886131844093</v>
      </c>
      <c r="T325" s="276">
        <f t="shared" ref="T325" si="613">S325*E325</f>
        <v>2.0514497518659685</v>
      </c>
    </row>
    <row r="326" spans="1:20" ht="12.75" customHeight="1">
      <c r="A326" s="250"/>
      <c r="B326" s="195"/>
      <c r="C326" s="195"/>
      <c r="D326" s="194"/>
      <c r="E326" s="194"/>
      <c r="F326" s="197"/>
      <c r="G326" s="198"/>
      <c r="H326" s="199"/>
      <c r="I326" s="198"/>
      <c r="J326" s="199"/>
      <c r="K326" s="84"/>
      <c r="L326" s="84"/>
      <c r="M326" s="84"/>
      <c r="N326" s="112"/>
      <c r="O326" s="85">
        <f t="shared" si="517"/>
        <v>0</v>
      </c>
      <c r="P326" s="199"/>
      <c r="Q326" s="199"/>
      <c r="R326" s="199"/>
      <c r="S326" s="276"/>
      <c r="T326" s="276"/>
    </row>
    <row r="327" spans="1:20" ht="12.75" customHeight="1">
      <c r="A327" s="250"/>
      <c r="B327" s="195"/>
      <c r="C327" s="195"/>
      <c r="D327" s="194"/>
      <c r="E327" s="194"/>
      <c r="F327" s="197"/>
      <c r="G327" s="198"/>
      <c r="H327" s="199"/>
      <c r="I327" s="198"/>
      <c r="J327" s="199"/>
      <c r="K327" s="84"/>
      <c r="L327" s="84"/>
      <c r="M327" s="86"/>
      <c r="N327" s="112"/>
      <c r="O327" s="85">
        <f t="shared" si="517"/>
        <v>0</v>
      </c>
      <c r="P327" s="199"/>
      <c r="Q327" s="199"/>
      <c r="R327" s="199"/>
      <c r="S327" s="276"/>
      <c r="T327" s="276"/>
    </row>
    <row r="328" spans="1:20" ht="12.75" customHeight="1">
      <c r="A328" s="250"/>
      <c r="B328" s="195"/>
      <c r="C328" s="195"/>
      <c r="D328" s="194"/>
      <c r="E328" s="194"/>
      <c r="F328" s="197"/>
      <c r="G328" s="198"/>
      <c r="H328" s="199"/>
      <c r="I328" s="198"/>
      <c r="J328" s="199"/>
      <c r="K328" s="84"/>
      <c r="L328" s="84"/>
      <c r="M328" s="84"/>
      <c r="N328" s="112"/>
      <c r="O328" s="85">
        <f t="shared" si="517"/>
        <v>0</v>
      </c>
      <c r="P328" s="199"/>
      <c r="Q328" s="199"/>
      <c r="R328" s="199"/>
      <c r="S328" s="276"/>
      <c r="T328" s="276"/>
    </row>
    <row r="329" spans="1:20" ht="12.75" customHeight="1">
      <c r="A329" s="250">
        <v>10</v>
      </c>
      <c r="B329" s="195" t="s">
        <v>375</v>
      </c>
      <c r="C329" s="195" t="s">
        <v>376</v>
      </c>
      <c r="D329" s="194" t="s">
        <v>30</v>
      </c>
      <c r="E329" s="196">
        <v>11</v>
      </c>
      <c r="F329" s="197">
        <f t="shared" ref="F329" si="614">H329+J329+R329</f>
        <v>0.70935276999999997</v>
      </c>
      <c r="G329" s="198">
        <v>0.189</v>
      </c>
      <c r="H329" s="199">
        <f t="shared" ref="H329" si="615">G329*$P$8/1000</f>
        <v>0.34266645000000001</v>
      </c>
      <c r="I329" s="198">
        <v>0.154</v>
      </c>
      <c r="J329" s="199">
        <f t="shared" ref="J329" si="616">I329*$P$9/1000</f>
        <v>0.36668631999999995</v>
      </c>
      <c r="K329" s="84"/>
      <c r="L329" s="84"/>
      <c r="M329" s="84"/>
      <c r="N329" s="112"/>
      <c r="O329" s="85">
        <f t="shared" si="517"/>
        <v>0</v>
      </c>
      <c r="P329" s="199">
        <f t="shared" ref="P329" si="617">E329*F329</f>
        <v>7.8028804699999998</v>
      </c>
      <c r="Q329" s="199">
        <f t="shared" ref="Q329" si="618">SUM(O329:O332)</f>
        <v>0</v>
      </c>
      <c r="R329" s="199">
        <f t="shared" ref="R329" si="619">Q329*1.02*1.05*$R$14</f>
        <v>0</v>
      </c>
      <c r="S329" s="276">
        <f t="shared" ref="S329" si="620">F329*$S$17</f>
        <v>0.83159460785808781</v>
      </c>
      <c r="T329" s="276">
        <f t="shared" ref="T329" si="621">S329*E329</f>
        <v>9.1475406864389655</v>
      </c>
    </row>
    <row r="330" spans="1:20" ht="12.75" customHeight="1">
      <c r="A330" s="250"/>
      <c r="B330" s="195"/>
      <c r="C330" s="195"/>
      <c r="D330" s="194"/>
      <c r="E330" s="196"/>
      <c r="F330" s="197"/>
      <c r="G330" s="198"/>
      <c r="H330" s="199"/>
      <c r="I330" s="198"/>
      <c r="J330" s="199"/>
      <c r="K330" s="84"/>
      <c r="L330" s="84"/>
      <c r="M330" s="84"/>
      <c r="N330" s="112"/>
      <c r="O330" s="85">
        <f t="shared" si="517"/>
        <v>0</v>
      </c>
      <c r="P330" s="199"/>
      <c r="Q330" s="199"/>
      <c r="R330" s="199"/>
      <c r="S330" s="276"/>
      <c r="T330" s="276"/>
    </row>
    <row r="331" spans="1:20" ht="12.75" customHeight="1">
      <c r="A331" s="250"/>
      <c r="B331" s="195"/>
      <c r="C331" s="195"/>
      <c r="D331" s="194"/>
      <c r="E331" s="196"/>
      <c r="F331" s="197"/>
      <c r="G331" s="198"/>
      <c r="H331" s="199"/>
      <c r="I331" s="198"/>
      <c r="J331" s="199"/>
      <c r="K331" s="84"/>
      <c r="L331" s="84"/>
      <c r="M331" s="86"/>
      <c r="N331" s="112"/>
      <c r="O331" s="85">
        <f t="shared" si="517"/>
        <v>0</v>
      </c>
      <c r="P331" s="199"/>
      <c r="Q331" s="199"/>
      <c r="R331" s="199"/>
      <c r="S331" s="276"/>
      <c r="T331" s="276"/>
    </row>
    <row r="332" spans="1:20" ht="12.75" customHeight="1">
      <c r="A332" s="250"/>
      <c r="B332" s="195"/>
      <c r="C332" s="195"/>
      <c r="D332" s="194"/>
      <c r="E332" s="196"/>
      <c r="F332" s="197"/>
      <c r="G332" s="198"/>
      <c r="H332" s="199"/>
      <c r="I332" s="198"/>
      <c r="J332" s="199"/>
      <c r="K332" s="84"/>
      <c r="L332" s="84"/>
      <c r="M332" s="84"/>
      <c r="N332" s="112"/>
      <c r="O332" s="85">
        <f t="shared" si="517"/>
        <v>0</v>
      </c>
      <c r="P332" s="199"/>
      <c r="Q332" s="199"/>
      <c r="R332" s="199"/>
      <c r="S332" s="276"/>
      <c r="T332" s="276"/>
    </row>
    <row r="333" spans="1:20" ht="12.75" customHeight="1">
      <c r="A333" s="250">
        <v>11</v>
      </c>
      <c r="B333" s="256" t="s">
        <v>33</v>
      </c>
      <c r="C333" s="251" t="s">
        <v>377</v>
      </c>
      <c r="D333" s="253" t="s">
        <v>30</v>
      </c>
      <c r="E333" s="258">
        <v>230</v>
      </c>
      <c r="F333" s="197">
        <f t="shared" ref="F333" si="622">H333+J333+R333</f>
        <v>8.0060463000000016E-3</v>
      </c>
      <c r="G333" s="257"/>
      <c r="H333" s="199">
        <f t="shared" ref="H333" si="623">G333*$P$8/1000</f>
        <v>0</v>
      </c>
      <c r="I333" s="257"/>
      <c r="J333" s="199">
        <f t="shared" ref="J333" si="624">I333*$P$9/1000</f>
        <v>0</v>
      </c>
      <c r="K333" s="25" t="s">
        <v>378</v>
      </c>
      <c r="L333" s="113" t="s">
        <v>30</v>
      </c>
      <c r="M333" s="113">
        <v>1</v>
      </c>
      <c r="N333" s="113">
        <v>7.0000000000000001E-3</v>
      </c>
      <c r="O333" s="85">
        <f t="shared" si="517"/>
        <v>7.0000000000000001E-3</v>
      </c>
      <c r="P333" s="199">
        <f t="shared" ref="P333" si="625">E333*F333</f>
        <v>1.8413906490000003</v>
      </c>
      <c r="Q333" s="199">
        <f t="shared" ref="Q333" si="626">SUM(O333:O336)</f>
        <v>7.0000000000000001E-3</v>
      </c>
      <c r="R333" s="199">
        <f t="shared" ref="R333" si="627">Q333*1.02*1.05*$R$14</f>
        <v>8.0060463000000016E-3</v>
      </c>
      <c r="S333" s="276">
        <f t="shared" ref="S333" si="628">F333*$S$17</f>
        <v>9.3857178189946256E-3</v>
      </c>
      <c r="T333" s="276">
        <f t="shared" ref="T333" si="629">S333*E333</f>
        <v>2.1587150983687637</v>
      </c>
    </row>
    <row r="334" spans="1:20" ht="12.75" customHeight="1">
      <c r="A334" s="250"/>
      <c r="B334" s="256"/>
      <c r="C334" s="251"/>
      <c r="D334" s="253"/>
      <c r="E334" s="258"/>
      <c r="F334" s="197"/>
      <c r="G334" s="257"/>
      <c r="H334" s="199"/>
      <c r="I334" s="257"/>
      <c r="J334" s="199"/>
      <c r="K334" s="25"/>
      <c r="L334" s="25"/>
      <c r="M334" s="25"/>
      <c r="N334" s="113"/>
      <c r="O334" s="85">
        <f t="shared" si="517"/>
        <v>0</v>
      </c>
      <c r="P334" s="199"/>
      <c r="Q334" s="199"/>
      <c r="R334" s="199"/>
      <c r="S334" s="276"/>
      <c r="T334" s="276"/>
    </row>
    <row r="335" spans="1:20" ht="12.75" customHeight="1">
      <c r="A335" s="250"/>
      <c r="B335" s="256"/>
      <c r="C335" s="251"/>
      <c r="D335" s="253"/>
      <c r="E335" s="258"/>
      <c r="F335" s="197"/>
      <c r="G335" s="257"/>
      <c r="H335" s="199"/>
      <c r="I335" s="257"/>
      <c r="J335" s="199"/>
      <c r="K335" s="25"/>
      <c r="L335" s="25"/>
      <c r="M335" s="26"/>
      <c r="N335" s="113"/>
      <c r="O335" s="85">
        <f t="shared" si="517"/>
        <v>0</v>
      </c>
      <c r="P335" s="199"/>
      <c r="Q335" s="199"/>
      <c r="R335" s="199"/>
      <c r="S335" s="276"/>
      <c r="T335" s="276"/>
    </row>
    <row r="336" spans="1:20" ht="12.75" customHeight="1">
      <c r="A336" s="250"/>
      <c r="B336" s="256"/>
      <c r="C336" s="251"/>
      <c r="D336" s="253"/>
      <c r="E336" s="258"/>
      <c r="F336" s="197"/>
      <c r="G336" s="257"/>
      <c r="H336" s="199"/>
      <c r="I336" s="257"/>
      <c r="J336" s="199"/>
      <c r="K336" s="25"/>
      <c r="L336" s="25"/>
      <c r="M336" s="25"/>
      <c r="N336" s="113"/>
      <c r="O336" s="85">
        <f t="shared" si="517"/>
        <v>0</v>
      </c>
      <c r="P336" s="199"/>
      <c r="Q336" s="199"/>
      <c r="R336" s="199"/>
      <c r="S336" s="276"/>
      <c r="T336" s="276"/>
    </row>
    <row r="337" spans="1:20" ht="12.75" customHeight="1">
      <c r="A337" s="194"/>
      <c r="B337" s="256"/>
      <c r="C337" s="269" t="s">
        <v>415</v>
      </c>
      <c r="D337" s="253"/>
      <c r="E337" s="253"/>
      <c r="F337" s="197">
        <f t="shared" ref="F337" si="630">H337+J337+R337</f>
        <v>0</v>
      </c>
      <c r="G337" s="257"/>
      <c r="H337" s="199">
        <f t="shared" ref="H337" si="631">G337*$P$8/1000</f>
        <v>0</v>
      </c>
      <c r="I337" s="257"/>
      <c r="J337" s="199">
        <f t="shared" ref="J337" si="632">I337*$P$9/1000</f>
        <v>0</v>
      </c>
      <c r="K337" s="113"/>
      <c r="L337" s="113"/>
      <c r="M337" s="113"/>
      <c r="N337" s="113"/>
      <c r="O337" s="85">
        <f t="shared" si="517"/>
        <v>0</v>
      </c>
      <c r="P337" s="199">
        <f t="shared" ref="P337" si="633">E337*F337</f>
        <v>0</v>
      </c>
      <c r="Q337" s="199">
        <f t="shared" ref="Q337" si="634">SUM(O337:O340)</f>
        <v>0</v>
      </c>
      <c r="R337" s="199">
        <f t="shared" ref="R337" si="635">Q337*1.02*1.05*$R$14</f>
        <v>0</v>
      </c>
      <c r="S337" s="276">
        <f t="shared" ref="S337" si="636">F337*$S$17</f>
        <v>0</v>
      </c>
      <c r="T337" s="276">
        <f t="shared" ref="T337" si="637">S337*E337</f>
        <v>0</v>
      </c>
    </row>
    <row r="338" spans="1:20" ht="12.75" customHeight="1">
      <c r="A338" s="194"/>
      <c r="B338" s="256"/>
      <c r="C338" s="269"/>
      <c r="D338" s="253"/>
      <c r="E338" s="253"/>
      <c r="F338" s="197"/>
      <c r="G338" s="257"/>
      <c r="H338" s="199"/>
      <c r="I338" s="257"/>
      <c r="J338" s="199"/>
      <c r="K338" s="113"/>
      <c r="L338" s="113"/>
      <c r="M338" s="113"/>
      <c r="N338" s="113"/>
      <c r="O338" s="85">
        <f t="shared" si="517"/>
        <v>0</v>
      </c>
      <c r="P338" s="199"/>
      <c r="Q338" s="199"/>
      <c r="R338" s="199"/>
      <c r="S338" s="276"/>
      <c r="T338" s="276"/>
    </row>
    <row r="339" spans="1:20" ht="12.75" customHeight="1">
      <c r="A339" s="194"/>
      <c r="B339" s="256"/>
      <c r="C339" s="269"/>
      <c r="D339" s="253"/>
      <c r="E339" s="253"/>
      <c r="F339" s="197"/>
      <c r="G339" s="257"/>
      <c r="H339" s="199"/>
      <c r="I339" s="257"/>
      <c r="J339" s="199"/>
      <c r="K339" s="113"/>
      <c r="L339" s="113"/>
      <c r="M339" s="113"/>
      <c r="N339" s="113"/>
      <c r="O339" s="85">
        <f t="shared" si="517"/>
        <v>0</v>
      </c>
      <c r="P339" s="199"/>
      <c r="Q339" s="199"/>
      <c r="R339" s="199"/>
      <c r="S339" s="276"/>
      <c r="T339" s="276"/>
    </row>
    <row r="340" spans="1:20" ht="12.75" customHeight="1">
      <c r="A340" s="194"/>
      <c r="B340" s="256"/>
      <c r="C340" s="269"/>
      <c r="D340" s="253"/>
      <c r="E340" s="253"/>
      <c r="F340" s="197"/>
      <c r="G340" s="257"/>
      <c r="H340" s="199"/>
      <c r="I340" s="257"/>
      <c r="J340" s="199"/>
      <c r="K340" s="25"/>
      <c r="L340" s="25"/>
      <c r="M340" s="25"/>
      <c r="N340" s="113"/>
      <c r="O340" s="85">
        <f t="shared" si="517"/>
        <v>0</v>
      </c>
      <c r="P340" s="199"/>
      <c r="Q340" s="199"/>
      <c r="R340" s="199"/>
      <c r="S340" s="276"/>
      <c r="T340" s="276"/>
    </row>
    <row r="341" spans="1:20" ht="12.75" customHeight="1">
      <c r="A341" s="194">
        <v>1</v>
      </c>
      <c r="B341" s="274" t="s">
        <v>379</v>
      </c>
      <c r="C341" s="195" t="s">
        <v>380</v>
      </c>
      <c r="D341" s="194" t="s">
        <v>381</v>
      </c>
      <c r="E341" s="197">
        <v>14</v>
      </c>
      <c r="F341" s="197">
        <f t="shared" ref="F341" si="638">H341+J341+R341</f>
        <v>0.59612730000000003</v>
      </c>
      <c r="G341" s="198">
        <v>0.25</v>
      </c>
      <c r="H341" s="199">
        <f t="shared" ref="H341" si="639">G341*$P$8/1000</f>
        <v>0.45326250000000001</v>
      </c>
      <c r="I341" s="198">
        <v>0.06</v>
      </c>
      <c r="J341" s="199">
        <f t="shared" ref="J341" si="640">I341*$P$9/1000</f>
        <v>0.14286480000000001</v>
      </c>
      <c r="K341" s="84"/>
      <c r="L341" s="84"/>
      <c r="M341" s="84"/>
      <c r="N341" s="112"/>
      <c r="O341" s="85">
        <f t="shared" si="517"/>
        <v>0</v>
      </c>
      <c r="P341" s="199">
        <f t="shared" ref="P341" si="641">E341*F341</f>
        <v>8.3457822000000004</v>
      </c>
      <c r="Q341" s="199">
        <f t="shared" ref="Q341" si="642">SUM(O341:O344)</f>
        <v>0</v>
      </c>
      <c r="R341" s="199">
        <f t="shared" ref="R341" si="643">Q341*1.02*1.05*$R$14</f>
        <v>0</v>
      </c>
      <c r="S341" s="276">
        <f t="shared" ref="S341" si="644">F341*$S$17</f>
        <v>0.69885714025900081</v>
      </c>
      <c r="T341" s="276">
        <f t="shared" ref="T341" si="645">S341*E341</f>
        <v>9.7839999636260107</v>
      </c>
    </row>
    <row r="342" spans="1:20" ht="12.75" customHeight="1">
      <c r="A342" s="194"/>
      <c r="B342" s="195"/>
      <c r="C342" s="195"/>
      <c r="D342" s="194"/>
      <c r="E342" s="197"/>
      <c r="F342" s="197"/>
      <c r="G342" s="198"/>
      <c r="H342" s="199"/>
      <c r="I342" s="198"/>
      <c r="J342" s="199"/>
      <c r="K342" s="84"/>
      <c r="L342" s="84"/>
      <c r="M342" s="84"/>
      <c r="N342" s="112"/>
      <c r="O342" s="85">
        <f t="shared" ref="O342:O400" si="646">M342*N342</f>
        <v>0</v>
      </c>
      <c r="P342" s="199"/>
      <c r="Q342" s="199"/>
      <c r="R342" s="199"/>
      <c r="S342" s="276"/>
      <c r="T342" s="276"/>
    </row>
    <row r="343" spans="1:20" ht="12.75" customHeight="1">
      <c r="A343" s="194"/>
      <c r="B343" s="195"/>
      <c r="C343" s="195"/>
      <c r="D343" s="194"/>
      <c r="E343" s="197"/>
      <c r="F343" s="197"/>
      <c r="G343" s="198"/>
      <c r="H343" s="199"/>
      <c r="I343" s="198"/>
      <c r="J343" s="199"/>
      <c r="K343" s="84"/>
      <c r="L343" s="84"/>
      <c r="M343" s="86"/>
      <c r="N343" s="112"/>
      <c r="O343" s="85">
        <f t="shared" si="646"/>
        <v>0</v>
      </c>
      <c r="P343" s="199"/>
      <c r="Q343" s="199"/>
      <c r="R343" s="199"/>
      <c r="S343" s="276"/>
      <c r="T343" s="276"/>
    </row>
    <row r="344" spans="1:20" ht="12.75" customHeight="1">
      <c r="A344" s="194"/>
      <c r="B344" s="195"/>
      <c r="C344" s="195"/>
      <c r="D344" s="194"/>
      <c r="E344" s="197"/>
      <c r="F344" s="197"/>
      <c r="G344" s="198"/>
      <c r="H344" s="199"/>
      <c r="I344" s="198"/>
      <c r="J344" s="199"/>
      <c r="K344" s="84"/>
      <c r="L344" s="84"/>
      <c r="M344" s="84"/>
      <c r="N344" s="112"/>
      <c r="O344" s="85">
        <f t="shared" si="646"/>
        <v>0</v>
      </c>
      <c r="P344" s="199"/>
      <c r="Q344" s="199"/>
      <c r="R344" s="199"/>
      <c r="S344" s="276"/>
      <c r="T344" s="276"/>
    </row>
    <row r="345" spans="1:20" ht="12.75" customHeight="1">
      <c r="A345" s="194">
        <v>2</v>
      </c>
      <c r="B345" s="274" t="s">
        <v>33</v>
      </c>
      <c r="C345" s="195" t="s">
        <v>382</v>
      </c>
      <c r="D345" s="195" t="s">
        <v>383</v>
      </c>
      <c r="E345" s="275">
        <v>40</v>
      </c>
      <c r="F345" s="197">
        <f t="shared" ref="F345" si="647">H345+J345+R345</f>
        <v>5.6991612447000009</v>
      </c>
      <c r="G345" s="198"/>
      <c r="H345" s="199">
        <f t="shared" ref="H345" si="648">G345*$P$8/1000</f>
        <v>0</v>
      </c>
      <c r="I345" s="198"/>
      <c r="J345" s="199">
        <f t="shared" ref="J345" si="649">I345*$P$9/1000</f>
        <v>0</v>
      </c>
      <c r="K345" s="84" t="s">
        <v>384</v>
      </c>
      <c r="L345" s="84" t="s">
        <v>385</v>
      </c>
      <c r="M345" s="84">
        <v>1</v>
      </c>
      <c r="N345" s="112">
        <v>4.9829999999999997</v>
      </c>
      <c r="O345" s="85">
        <f t="shared" si="646"/>
        <v>4.9829999999999997</v>
      </c>
      <c r="P345" s="199">
        <f t="shared" ref="P345" si="650">E345*F345</f>
        <v>227.96644978800003</v>
      </c>
      <c r="Q345" s="199">
        <f t="shared" ref="Q345" si="651">SUM(O345:O348)</f>
        <v>4.9829999999999997</v>
      </c>
      <c r="R345" s="199">
        <f t="shared" ref="R345" si="652">Q345*1.02*1.05*$R$14</f>
        <v>5.6991612447000009</v>
      </c>
      <c r="S345" s="276">
        <f t="shared" ref="S345" si="653">F345*$S$17</f>
        <v>6.6812902702928882</v>
      </c>
      <c r="T345" s="276">
        <f t="shared" ref="T345" si="654">S345*E345</f>
        <v>267.25161081171552</v>
      </c>
    </row>
    <row r="346" spans="1:20" ht="12.75" customHeight="1">
      <c r="A346" s="194"/>
      <c r="B346" s="195"/>
      <c r="C346" s="195"/>
      <c r="D346" s="195"/>
      <c r="E346" s="275"/>
      <c r="F346" s="197"/>
      <c r="G346" s="198"/>
      <c r="H346" s="199"/>
      <c r="I346" s="198"/>
      <c r="J346" s="199"/>
      <c r="K346" s="84"/>
      <c r="L346" s="84"/>
      <c r="M346" s="84"/>
      <c r="N346" s="112"/>
      <c r="O346" s="85">
        <f t="shared" si="646"/>
        <v>0</v>
      </c>
      <c r="P346" s="199"/>
      <c r="Q346" s="199"/>
      <c r="R346" s="199"/>
      <c r="S346" s="276"/>
      <c r="T346" s="276"/>
    </row>
    <row r="347" spans="1:20" ht="12.75" customHeight="1">
      <c r="A347" s="194"/>
      <c r="B347" s="195"/>
      <c r="C347" s="195"/>
      <c r="D347" s="195"/>
      <c r="E347" s="275"/>
      <c r="F347" s="197"/>
      <c r="G347" s="198"/>
      <c r="H347" s="199"/>
      <c r="I347" s="198"/>
      <c r="J347" s="199"/>
      <c r="K347" s="84"/>
      <c r="L347" s="84"/>
      <c r="M347" s="86"/>
      <c r="N347" s="112"/>
      <c r="O347" s="85">
        <f t="shared" si="646"/>
        <v>0</v>
      </c>
      <c r="P347" s="199"/>
      <c r="Q347" s="199"/>
      <c r="R347" s="199"/>
      <c r="S347" s="276"/>
      <c r="T347" s="276"/>
    </row>
    <row r="348" spans="1:20" ht="12.75" customHeight="1">
      <c r="A348" s="194"/>
      <c r="B348" s="195"/>
      <c r="C348" s="195"/>
      <c r="D348" s="195"/>
      <c r="E348" s="275"/>
      <c r="F348" s="197"/>
      <c r="G348" s="198"/>
      <c r="H348" s="199"/>
      <c r="I348" s="198"/>
      <c r="J348" s="199"/>
      <c r="K348" s="84"/>
      <c r="L348" s="84"/>
      <c r="M348" s="84"/>
      <c r="N348" s="112"/>
      <c r="O348" s="85">
        <f t="shared" si="646"/>
        <v>0</v>
      </c>
      <c r="P348" s="199"/>
      <c r="Q348" s="199"/>
      <c r="R348" s="199"/>
      <c r="S348" s="276"/>
      <c r="T348" s="276"/>
    </row>
    <row r="349" spans="1:20" ht="12.75" customHeight="1">
      <c r="A349" s="194">
        <v>3</v>
      </c>
      <c r="B349" s="195" t="s">
        <v>386</v>
      </c>
      <c r="C349" s="195" t="s">
        <v>387</v>
      </c>
      <c r="D349" s="194" t="s">
        <v>38</v>
      </c>
      <c r="E349" s="194">
        <v>135</v>
      </c>
      <c r="F349" s="197">
        <f t="shared" ref="F349" si="655">H349+J349+R349</f>
        <v>2.5194682240000006</v>
      </c>
      <c r="G349" s="198">
        <v>1.1100000000000001</v>
      </c>
      <c r="H349" s="199">
        <f t="shared" ref="H349" si="656">G349*$P$8/1000</f>
        <v>2.0124855000000004</v>
      </c>
      <c r="I349" s="198">
        <v>0.04</v>
      </c>
      <c r="J349" s="199">
        <f t="shared" ref="J349" si="657">I349*$P$9/1000</f>
        <v>9.52432E-2</v>
      </c>
      <c r="K349" s="84" t="s">
        <v>74</v>
      </c>
      <c r="L349" s="84" t="s">
        <v>38</v>
      </c>
      <c r="M349" s="84">
        <v>0.9</v>
      </c>
      <c r="N349" s="112">
        <v>0.4</v>
      </c>
      <c r="O349" s="85">
        <f t="shared" si="646"/>
        <v>0.36000000000000004</v>
      </c>
      <c r="P349" s="199">
        <f t="shared" ref="P349" si="658">E349*F349</f>
        <v>340.1282102400001</v>
      </c>
      <c r="Q349" s="199">
        <f t="shared" ref="Q349" si="659">SUM(O349:O352)</f>
        <v>0.36000000000000004</v>
      </c>
      <c r="R349" s="199">
        <f t="shared" ref="R349" si="660">Q349*1.02*1.05*$R$14</f>
        <v>0.41173952400000008</v>
      </c>
      <c r="S349" s="276">
        <f t="shared" ref="S349" si="661">F349*$S$17</f>
        <v>2.9536448976553564</v>
      </c>
      <c r="T349" s="276">
        <f t="shared" ref="T349" si="662">S349*E349</f>
        <v>398.74206118347314</v>
      </c>
    </row>
    <row r="350" spans="1:20" ht="12.75" customHeight="1">
      <c r="A350" s="194"/>
      <c r="B350" s="195"/>
      <c r="C350" s="195"/>
      <c r="D350" s="194"/>
      <c r="E350" s="194"/>
      <c r="F350" s="197"/>
      <c r="G350" s="198"/>
      <c r="H350" s="199"/>
      <c r="I350" s="198"/>
      <c r="J350" s="199"/>
      <c r="K350" s="84"/>
      <c r="L350" s="84"/>
      <c r="M350" s="84"/>
      <c r="N350" s="112"/>
      <c r="O350" s="85">
        <f t="shared" si="646"/>
        <v>0</v>
      </c>
      <c r="P350" s="199"/>
      <c r="Q350" s="199"/>
      <c r="R350" s="199"/>
      <c r="S350" s="276"/>
      <c r="T350" s="276"/>
    </row>
    <row r="351" spans="1:20" ht="12.75" customHeight="1">
      <c r="A351" s="194"/>
      <c r="B351" s="195"/>
      <c r="C351" s="195"/>
      <c r="D351" s="194"/>
      <c r="E351" s="194"/>
      <c r="F351" s="197"/>
      <c r="G351" s="198"/>
      <c r="H351" s="199"/>
      <c r="I351" s="198"/>
      <c r="J351" s="199"/>
      <c r="K351" s="84"/>
      <c r="L351" s="84"/>
      <c r="M351" s="84"/>
      <c r="N351" s="112"/>
      <c r="O351" s="85">
        <f t="shared" si="646"/>
        <v>0</v>
      </c>
      <c r="P351" s="199"/>
      <c r="Q351" s="199"/>
      <c r="R351" s="199"/>
      <c r="S351" s="276"/>
      <c r="T351" s="276"/>
    </row>
    <row r="352" spans="1:20" ht="12.75" customHeight="1">
      <c r="A352" s="194"/>
      <c r="B352" s="195"/>
      <c r="C352" s="195"/>
      <c r="D352" s="194"/>
      <c r="E352" s="194"/>
      <c r="F352" s="197"/>
      <c r="G352" s="198"/>
      <c r="H352" s="199"/>
      <c r="I352" s="198"/>
      <c r="J352" s="199"/>
      <c r="K352" s="84"/>
      <c r="L352" s="84"/>
      <c r="M352" s="84"/>
      <c r="N352" s="112"/>
      <c r="O352" s="85">
        <f t="shared" si="646"/>
        <v>0</v>
      </c>
      <c r="P352" s="199"/>
      <c r="Q352" s="199"/>
      <c r="R352" s="199"/>
      <c r="S352" s="276"/>
      <c r="T352" s="276"/>
    </row>
    <row r="353" spans="1:20" ht="12.75" customHeight="1">
      <c r="A353" s="194">
        <v>4</v>
      </c>
      <c r="B353" s="195" t="s">
        <v>33</v>
      </c>
      <c r="C353" s="195" t="s">
        <v>432</v>
      </c>
      <c r="D353" s="194" t="s">
        <v>30</v>
      </c>
      <c r="E353" s="196">
        <v>85</v>
      </c>
      <c r="F353" s="197">
        <f t="shared" ref="F353" si="663">H353+J353+R353</f>
        <v>9.1497672000000016E-2</v>
      </c>
      <c r="G353" s="204"/>
      <c r="H353" s="199">
        <f t="shared" ref="H353" si="664">G353*$P$8/1000</f>
        <v>0</v>
      </c>
      <c r="I353" s="212"/>
      <c r="J353" s="199">
        <f t="shared" ref="J353" si="665">I353*$P$9/1000</f>
        <v>0</v>
      </c>
      <c r="K353" s="84" t="s">
        <v>433</v>
      </c>
      <c r="L353" s="84" t="s">
        <v>30</v>
      </c>
      <c r="M353" s="84">
        <v>1</v>
      </c>
      <c r="N353" s="112">
        <v>0.08</v>
      </c>
      <c r="O353" s="85">
        <f t="shared" si="646"/>
        <v>0.08</v>
      </c>
      <c r="P353" s="199">
        <f t="shared" ref="P353" si="666">E353*F353</f>
        <v>7.7773021200000017</v>
      </c>
      <c r="Q353" s="199">
        <f t="shared" ref="Q353" si="667">SUM(O353:O356)</f>
        <v>0.08</v>
      </c>
      <c r="R353" s="199">
        <f t="shared" ref="R353" si="668">Q353*1.02*1.05*$R$14</f>
        <v>9.1497672000000016E-2</v>
      </c>
      <c r="S353" s="276">
        <f t="shared" ref="S353" si="669">F353*$S$17</f>
        <v>0.10726534650279572</v>
      </c>
      <c r="T353" s="276">
        <f t="shared" ref="T353" si="670">S353*E353</f>
        <v>9.117554452737636</v>
      </c>
    </row>
    <row r="354" spans="1:20" ht="12.75" customHeight="1">
      <c r="A354" s="194"/>
      <c r="B354" s="195"/>
      <c r="C354" s="195"/>
      <c r="D354" s="194"/>
      <c r="E354" s="196"/>
      <c r="F354" s="197"/>
      <c r="G354" s="204"/>
      <c r="H354" s="199"/>
      <c r="I354" s="212"/>
      <c r="J354" s="199"/>
      <c r="K354" s="84"/>
      <c r="L354" s="84"/>
      <c r="M354" s="84"/>
      <c r="N354" s="112"/>
      <c r="O354" s="85">
        <f t="shared" si="646"/>
        <v>0</v>
      </c>
      <c r="P354" s="199"/>
      <c r="Q354" s="199"/>
      <c r="R354" s="199"/>
      <c r="S354" s="276"/>
      <c r="T354" s="276"/>
    </row>
    <row r="355" spans="1:20" ht="12.75" customHeight="1">
      <c r="A355" s="194"/>
      <c r="B355" s="195"/>
      <c r="C355" s="195"/>
      <c r="D355" s="194"/>
      <c r="E355" s="196"/>
      <c r="F355" s="197"/>
      <c r="G355" s="204"/>
      <c r="H355" s="199"/>
      <c r="I355" s="212"/>
      <c r="J355" s="199"/>
      <c r="K355" s="84"/>
      <c r="L355" s="84"/>
      <c r="M355" s="86"/>
      <c r="N355" s="112"/>
      <c r="O355" s="85">
        <f t="shared" si="646"/>
        <v>0</v>
      </c>
      <c r="P355" s="199"/>
      <c r="Q355" s="199"/>
      <c r="R355" s="199"/>
      <c r="S355" s="276"/>
      <c r="T355" s="276"/>
    </row>
    <row r="356" spans="1:20" ht="12.75" customHeight="1">
      <c r="A356" s="194"/>
      <c r="B356" s="195"/>
      <c r="C356" s="195"/>
      <c r="D356" s="194"/>
      <c r="E356" s="196"/>
      <c r="F356" s="197"/>
      <c r="G356" s="204"/>
      <c r="H356" s="199"/>
      <c r="I356" s="212"/>
      <c r="J356" s="199"/>
      <c r="K356" s="84"/>
      <c r="L356" s="84"/>
      <c r="M356" s="84"/>
      <c r="N356" s="112"/>
      <c r="O356" s="85">
        <f t="shared" si="646"/>
        <v>0</v>
      </c>
      <c r="P356" s="199"/>
      <c r="Q356" s="199"/>
      <c r="R356" s="199"/>
      <c r="S356" s="276"/>
      <c r="T356" s="276"/>
    </row>
    <row r="357" spans="1:20" ht="12.75" customHeight="1">
      <c r="A357" s="194">
        <v>5</v>
      </c>
      <c r="B357" s="195" t="s">
        <v>388</v>
      </c>
      <c r="C357" s="195" t="s">
        <v>389</v>
      </c>
      <c r="D357" s="194" t="s">
        <v>30</v>
      </c>
      <c r="E357" s="196">
        <v>8</v>
      </c>
      <c r="F357" s="197">
        <f t="shared" ref="F357" si="671">H357+J357+R357</f>
        <v>3.1799545551000001</v>
      </c>
      <c r="G357" s="204">
        <v>0.72</v>
      </c>
      <c r="H357" s="199">
        <f t="shared" ref="H357" si="672">G357*$P$8/1000</f>
        <v>1.305396</v>
      </c>
      <c r="I357" s="212"/>
      <c r="J357" s="199">
        <f t="shared" ref="J357" si="673">I357*$P$9/1000</f>
        <v>0</v>
      </c>
      <c r="K357" s="84" t="s">
        <v>390</v>
      </c>
      <c r="L357" s="84" t="s">
        <v>30</v>
      </c>
      <c r="M357" s="84">
        <v>1</v>
      </c>
      <c r="N357" s="112">
        <v>1.639</v>
      </c>
      <c r="O357" s="85">
        <f t="shared" si="646"/>
        <v>1.639</v>
      </c>
      <c r="P357" s="199">
        <f t="shared" ref="P357" si="674">E357*F357</f>
        <v>25.439636440800001</v>
      </c>
      <c r="Q357" s="199">
        <f t="shared" ref="Q357" si="675">SUM(O357:O360)</f>
        <v>1.639</v>
      </c>
      <c r="R357" s="199">
        <f t="shared" ref="R357" si="676">Q357*1.02*1.05*$R$14</f>
        <v>1.8745585551000004</v>
      </c>
      <c r="S357" s="276">
        <f t="shared" ref="S357" si="677">F357*$S$17</f>
        <v>3.727951976919643</v>
      </c>
      <c r="T357" s="276">
        <f t="shared" ref="T357" si="678">S357*E357</f>
        <v>29.823615815357144</v>
      </c>
    </row>
    <row r="358" spans="1:20" ht="12.75" customHeight="1">
      <c r="A358" s="194"/>
      <c r="B358" s="195"/>
      <c r="C358" s="195"/>
      <c r="D358" s="194"/>
      <c r="E358" s="196"/>
      <c r="F358" s="197"/>
      <c r="G358" s="204"/>
      <c r="H358" s="199"/>
      <c r="I358" s="212"/>
      <c r="J358" s="199"/>
      <c r="K358" s="84"/>
      <c r="L358" s="84"/>
      <c r="M358" s="84"/>
      <c r="N358" s="112"/>
      <c r="O358" s="85">
        <f t="shared" si="646"/>
        <v>0</v>
      </c>
      <c r="P358" s="199"/>
      <c r="Q358" s="199"/>
      <c r="R358" s="199"/>
      <c r="S358" s="276"/>
      <c r="T358" s="276"/>
    </row>
    <row r="359" spans="1:20" ht="12.75" customHeight="1">
      <c r="A359" s="194"/>
      <c r="B359" s="195"/>
      <c r="C359" s="195"/>
      <c r="D359" s="194"/>
      <c r="E359" s="196"/>
      <c r="F359" s="197"/>
      <c r="G359" s="204"/>
      <c r="H359" s="199"/>
      <c r="I359" s="212"/>
      <c r="J359" s="199"/>
      <c r="K359" s="84"/>
      <c r="L359" s="84"/>
      <c r="M359" s="86"/>
      <c r="N359" s="112"/>
      <c r="O359" s="85">
        <f t="shared" si="646"/>
        <v>0</v>
      </c>
      <c r="P359" s="199"/>
      <c r="Q359" s="199"/>
      <c r="R359" s="199"/>
      <c r="S359" s="276"/>
      <c r="T359" s="276"/>
    </row>
    <row r="360" spans="1:20" ht="12.75" customHeight="1">
      <c r="A360" s="194"/>
      <c r="B360" s="195"/>
      <c r="C360" s="195"/>
      <c r="D360" s="194"/>
      <c r="E360" s="196"/>
      <c r="F360" s="197"/>
      <c r="G360" s="204"/>
      <c r="H360" s="199"/>
      <c r="I360" s="212"/>
      <c r="J360" s="199"/>
      <c r="K360" s="84"/>
      <c r="L360" s="84"/>
      <c r="M360" s="84"/>
      <c r="N360" s="112"/>
      <c r="O360" s="85">
        <f t="shared" si="646"/>
        <v>0</v>
      </c>
      <c r="P360" s="199"/>
      <c r="Q360" s="199"/>
      <c r="R360" s="199"/>
      <c r="S360" s="276"/>
      <c r="T360" s="276"/>
    </row>
    <row r="361" spans="1:20" ht="12.75" customHeight="1">
      <c r="A361" s="194">
        <v>6</v>
      </c>
      <c r="B361" s="195" t="s">
        <v>388</v>
      </c>
      <c r="C361" s="195" t="s">
        <v>391</v>
      </c>
      <c r="D361" s="194" t="s">
        <v>30</v>
      </c>
      <c r="E361" s="196">
        <v>8</v>
      </c>
      <c r="F361" s="197">
        <f t="shared" ref="F361" si="679">H361+J361+R361</f>
        <v>3.1479303699000005</v>
      </c>
      <c r="G361" s="204">
        <v>0.72</v>
      </c>
      <c r="H361" s="199">
        <f t="shared" ref="H361" si="680">G361*$P$8/1000</f>
        <v>1.305396</v>
      </c>
      <c r="I361" s="212"/>
      <c r="J361" s="199">
        <f t="shared" ref="J361" si="681">I361*$P$9/1000</f>
        <v>0</v>
      </c>
      <c r="K361" s="84" t="s">
        <v>392</v>
      </c>
      <c r="L361" s="84" t="s">
        <v>30</v>
      </c>
      <c r="M361" s="84">
        <v>1</v>
      </c>
      <c r="N361" s="112">
        <v>1.611</v>
      </c>
      <c r="O361" s="85">
        <f t="shared" si="646"/>
        <v>1.611</v>
      </c>
      <c r="P361" s="199">
        <f t="shared" ref="P361" si="682">E361*F361</f>
        <v>25.183442959200004</v>
      </c>
      <c r="Q361" s="199">
        <f t="shared" ref="Q361" si="683">SUM(O361:O364)</f>
        <v>1.611</v>
      </c>
      <c r="R361" s="199">
        <f t="shared" ref="R361" si="684">Q361*1.02*1.05*$R$14</f>
        <v>1.8425343699000005</v>
      </c>
      <c r="S361" s="276">
        <f t="shared" ref="S361" si="685">F361*$S$17</f>
        <v>3.6904091056436648</v>
      </c>
      <c r="T361" s="276">
        <f t="shared" ref="T361" si="686">S361*E361</f>
        <v>29.523272845149318</v>
      </c>
    </row>
    <row r="362" spans="1:20" ht="12.75" customHeight="1">
      <c r="A362" s="194"/>
      <c r="B362" s="195"/>
      <c r="C362" s="195"/>
      <c r="D362" s="194"/>
      <c r="E362" s="196"/>
      <c r="F362" s="197"/>
      <c r="G362" s="204"/>
      <c r="H362" s="199"/>
      <c r="I362" s="212"/>
      <c r="J362" s="199"/>
      <c r="K362" s="84"/>
      <c r="L362" s="84"/>
      <c r="M362" s="84"/>
      <c r="N362" s="112"/>
      <c r="O362" s="85">
        <f t="shared" si="646"/>
        <v>0</v>
      </c>
      <c r="P362" s="199"/>
      <c r="Q362" s="199"/>
      <c r="R362" s="199"/>
      <c r="S362" s="276"/>
      <c r="T362" s="276"/>
    </row>
    <row r="363" spans="1:20" ht="12.75" customHeight="1">
      <c r="A363" s="194"/>
      <c r="B363" s="195"/>
      <c r="C363" s="195"/>
      <c r="D363" s="194"/>
      <c r="E363" s="196"/>
      <c r="F363" s="197"/>
      <c r="G363" s="204"/>
      <c r="H363" s="199"/>
      <c r="I363" s="212"/>
      <c r="J363" s="199"/>
      <c r="K363" s="84"/>
      <c r="L363" s="84"/>
      <c r="M363" s="86"/>
      <c r="N363" s="112"/>
      <c r="O363" s="85">
        <f t="shared" si="646"/>
        <v>0</v>
      </c>
      <c r="P363" s="199"/>
      <c r="Q363" s="199"/>
      <c r="R363" s="199"/>
      <c r="S363" s="276"/>
      <c r="T363" s="276"/>
    </row>
    <row r="364" spans="1:20" ht="12.75" customHeight="1">
      <c r="A364" s="194"/>
      <c r="B364" s="195"/>
      <c r="C364" s="195"/>
      <c r="D364" s="194"/>
      <c r="E364" s="196"/>
      <c r="F364" s="197"/>
      <c r="G364" s="204"/>
      <c r="H364" s="199"/>
      <c r="I364" s="212"/>
      <c r="J364" s="199"/>
      <c r="K364" s="84"/>
      <c r="L364" s="84"/>
      <c r="M364" s="84"/>
      <c r="N364" s="112"/>
      <c r="O364" s="85">
        <f t="shared" si="646"/>
        <v>0</v>
      </c>
      <c r="P364" s="199"/>
      <c r="Q364" s="199"/>
      <c r="R364" s="199"/>
      <c r="S364" s="276"/>
      <c r="T364" s="276"/>
    </row>
    <row r="365" spans="1:20" ht="12.75" customHeight="1">
      <c r="A365" s="194">
        <v>7</v>
      </c>
      <c r="B365" s="195" t="s">
        <v>388</v>
      </c>
      <c r="C365" s="195" t="s">
        <v>393</v>
      </c>
      <c r="D365" s="194" t="s">
        <v>30</v>
      </c>
      <c r="E365" s="196">
        <v>8</v>
      </c>
      <c r="F365" s="197">
        <f t="shared" ref="F365" si="687">H365+J365+R365</f>
        <v>3.6866229138</v>
      </c>
      <c r="G365" s="204">
        <v>0.72</v>
      </c>
      <c r="H365" s="199">
        <f t="shared" ref="H365" si="688">G365*$P$8/1000</f>
        <v>1.305396</v>
      </c>
      <c r="I365" s="212"/>
      <c r="J365" s="199">
        <f t="shared" ref="J365" si="689">I365*$P$9/1000</f>
        <v>0</v>
      </c>
      <c r="K365" s="84" t="s">
        <v>394</v>
      </c>
      <c r="L365" s="84" t="s">
        <v>30</v>
      </c>
      <c r="M365" s="84">
        <v>1</v>
      </c>
      <c r="N365" s="112">
        <v>2.0819999999999999</v>
      </c>
      <c r="O365" s="85">
        <f t="shared" si="646"/>
        <v>2.0819999999999999</v>
      </c>
      <c r="P365" s="199">
        <f t="shared" ref="P365" si="690">E365*F365</f>
        <v>29.4929833104</v>
      </c>
      <c r="Q365" s="199">
        <f t="shared" ref="Q365" si="691">SUM(O365:O368)</f>
        <v>2.0819999999999999</v>
      </c>
      <c r="R365" s="199">
        <f t="shared" ref="R365" si="692">Q365*1.02*1.05*$R$14</f>
        <v>2.3812269138</v>
      </c>
      <c r="S365" s="276">
        <f t="shared" ref="S365" si="693">F365*$S$17</f>
        <v>4.3219338331788739</v>
      </c>
      <c r="T365" s="276">
        <f t="shared" ref="T365" si="694">S365*E365</f>
        <v>34.575470665430991</v>
      </c>
    </row>
    <row r="366" spans="1:20" ht="12.75" customHeight="1">
      <c r="A366" s="194"/>
      <c r="B366" s="195"/>
      <c r="C366" s="195"/>
      <c r="D366" s="194"/>
      <c r="E366" s="196"/>
      <c r="F366" s="197"/>
      <c r="G366" s="204"/>
      <c r="H366" s="199"/>
      <c r="I366" s="212"/>
      <c r="J366" s="199"/>
      <c r="K366" s="84"/>
      <c r="L366" s="84"/>
      <c r="M366" s="84"/>
      <c r="N366" s="112"/>
      <c r="O366" s="85">
        <f t="shared" si="646"/>
        <v>0</v>
      </c>
      <c r="P366" s="199"/>
      <c r="Q366" s="199"/>
      <c r="R366" s="199"/>
      <c r="S366" s="276"/>
      <c r="T366" s="276"/>
    </row>
    <row r="367" spans="1:20" ht="12.75" customHeight="1">
      <c r="A367" s="194"/>
      <c r="B367" s="195"/>
      <c r="C367" s="195"/>
      <c r="D367" s="194"/>
      <c r="E367" s="196"/>
      <c r="F367" s="197"/>
      <c r="G367" s="204"/>
      <c r="H367" s="199"/>
      <c r="I367" s="212"/>
      <c r="J367" s="199"/>
      <c r="K367" s="84"/>
      <c r="L367" s="84"/>
      <c r="M367" s="86"/>
      <c r="N367" s="112"/>
      <c r="O367" s="85">
        <f t="shared" si="646"/>
        <v>0</v>
      </c>
      <c r="P367" s="199"/>
      <c r="Q367" s="199"/>
      <c r="R367" s="199"/>
      <c r="S367" s="276"/>
      <c r="T367" s="276"/>
    </row>
    <row r="368" spans="1:20" ht="12.75" customHeight="1">
      <c r="A368" s="194"/>
      <c r="B368" s="195"/>
      <c r="C368" s="195"/>
      <c r="D368" s="194"/>
      <c r="E368" s="196"/>
      <c r="F368" s="197"/>
      <c r="G368" s="204"/>
      <c r="H368" s="199"/>
      <c r="I368" s="212"/>
      <c r="J368" s="199"/>
      <c r="K368" s="84"/>
      <c r="L368" s="84"/>
      <c r="M368" s="84"/>
      <c r="N368" s="112"/>
      <c r="O368" s="85">
        <f t="shared" si="646"/>
        <v>0</v>
      </c>
      <c r="P368" s="199"/>
      <c r="Q368" s="199"/>
      <c r="R368" s="199"/>
      <c r="S368" s="276"/>
      <c r="T368" s="276"/>
    </row>
    <row r="369" spans="1:20" ht="12.75" customHeight="1">
      <c r="A369" s="194">
        <v>8</v>
      </c>
      <c r="B369" s="195" t="s">
        <v>395</v>
      </c>
      <c r="C369" s="195" t="s">
        <v>396</v>
      </c>
      <c r="D369" s="194" t="s">
        <v>30</v>
      </c>
      <c r="E369" s="196">
        <v>8</v>
      </c>
      <c r="F369" s="197">
        <f t="shared" ref="F369" si="695">H369+J369+R369</f>
        <v>2.7298532340000001</v>
      </c>
      <c r="G369" s="198">
        <v>0.08</v>
      </c>
      <c r="H369" s="199">
        <f t="shared" ref="H369" si="696">G369*$P$8/1000</f>
        <v>0.14504400000000001</v>
      </c>
      <c r="I369" s="198"/>
      <c r="J369" s="199">
        <f t="shared" ref="J369" si="697">I369*$P$9/1000</f>
        <v>0</v>
      </c>
      <c r="K369" s="84" t="s">
        <v>397</v>
      </c>
      <c r="L369" s="84" t="s">
        <v>30</v>
      </c>
      <c r="M369" s="84">
        <v>1</v>
      </c>
      <c r="N369" s="112">
        <v>2.2599999999999998</v>
      </c>
      <c r="O369" s="85">
        <f t="shared" si="646"/>
        <v>2.2599999999999998</v>
      </c>
      <c r="P369" s="199">
        <f t="shared" ref="P369" si="698">E369*F369</f>
        <v>21.838825872000001</v>
      </c>
      <c r="Q369" s="199">
        <f t="shared" ref="Q369" si="699">SUM(O369:O372)</f>
        <v>2.2599999999999998</v>
      </c>
      <c r="R369" s="199">
        <f t="shared" ref="R369" si="700">Q369*1.02*1.05*$R$14</f>
        <v>2.5848092340000002</v>
      </c>
      <c r="S369" s="276">
        <f t="shared" ref="S369" si="701">F369*$S$17</f>
        <v>3.2002852820866026</v>
      </c>
      <c r="T369" s="276">
        <f t="shared" ref="T369" si="702">S369*E369</f>
        <v>25.602282256692821</v>
      </c>
    </row>
    <row r="370" spans="1:20" ht="12.75" customHeight="1">
      <c r="A370" s="194"/>
      <c r="B370" s="195"/>
      <c r="C370" s="195"/>
      <c r="D370" s="194"/>
      <c r="E370" s="196"/>
      <c r="F370" s="197"/>
      <c r="G370" s="198"/>
      <c r="H370" s="199"/>
      <c r="I370" s="198"/>
      <c r="J370" s="199"/>
      <c r="K370" s="84"/>
      <c r="L370" s="84"/>
      <c r="M370" s="84"/>
      <c r="N370" s="112"/>
      <c r="O370" s="85">
        <f t="shared" si="646"/>
        <v>0</v>
      </c>
      <c r="P370" s="199"/>
      <c r="Q370" s="199"/>
      <c r="R370" s="199"/>
      <c r="S370" s="276"/>
      <c r="T370" s="276"/>
    </row>
    <row r="371" spans="1:20" ht="12.75" customHeight="1">
      <c r="A371" s="194"/>
      <c r="B371" s="195"/>
      <c r="C371" s="195"/>
      <c r="D371" s="194"/>
      <c r="E371" s="196"/>
      <c r="F371" s="197"/>
      <c r="G371" s="198"/>
      <c r="H371" s="199"/>
      <c r="I371" s="198"/>
      <c r="J371" s="199"/>
      <c r="K371" s="84"/>
      <c r="L371" s="84"/>
      <c r="M371" s="86"/>
      <c r="N371" s="112"/>
      <c r="O371" s="85">
        <f t="shared" si="646"/>
        <v>0</v>
      </c>
      <c r="P371" s="199"/>
      <c r="Q371" s="199"/>
      <c r="R371" s="199"/>
      <c r="S371" s="276"/>
      <c r="T371" s="276"/>
    </row>
    <row r="372" spans="1:20" ht="12.75" customHeight="1">
      <c r="A372" s="194"/>
      <c r="B372" s="195"/>
      <c r="C372" s="195"/>
      <c r="D372" s="194"/>
      <c r="E372" s="196"/>
      <c r="F372" s="197"/>
      <c r="G372" s="198"/>
      <c r="H372" s="199"/>
      <c r="I372" s="198"/>
      <c r="J372" s="199"/>
      <c r="K372" s="84"/>
      <c r="L372" s="84"/>
      <c r="M372" s="84"/>
      <c r="N372" s="112"/>
      <c r="O372" s="85">
        <f t="shared" si="646"/>
        <v>0</v>
      </c>
      <c r="P372" s="199"/>
      <c r="Q372" s="199"/>
      <c r="R372" s="199"/>
      <c r="S372" s="276"/>
      <c r="T372" s="276"/>
    </row>
    <row r="373" spans="1:20" ht="12.75" customHeight="1">
      <c r="A373" s="194">
        <v>9</v>
      </c>
      <c r="B373" s="195" t="s">
        <v>388</v>
      </c>
      <c r="C373" s="195" t="s">
        <v>398</v>
      </c>
      <c r="D373" s="194" t="s">
        <v>30</v>
      </c>
      <c r="E373" s="194">
        <v>4</v>
      </c>
      <c r="F373" s="197">
        <f t="shared" ref="F373" si="703">H373+J373+R373</f>
        <v>3.8902052340000002</v>
      </c>
      <c r="G373" s="198">
        <v>0.72</v>
      </c>
      <c r="H373" s="199">
        <f t="shared" ref="H373" si="704">G373*$P$8/1000</f>
        <v>1.305396</v>
      </c>
      <c r="I373" s="198"/>
      <c r="J373" s="199">
        <f t="shared" ref="J373" si="705">I373*$P$9/1000</f>
        <v>0</v>
      </c>
      <c r="K373" s="84" t="s">
        <v>397</v>
      </c>
      <c r="L373" s="84" t="s">
        <v>30</v>
      </c>
      <c r="M373" s="84">
        <v>1</v>
      </c>
      <c r="N373" s="112">
        <v>2.2599999999999998</v>
      </c>
      <c r="O373" s="85">
        <f t="shared" si="646"/>
        <v>2.2599999999999998</v>
      </c>
      <c r="P373" s="199">
        <f t="shared" ref="P373" si="706">E373*F373</f>
        <v>15.560820936000001</v>
      </c>
      <c r="Q373" s="199">
        <f t="shared" ref="Q373" si="707">SUM(O373:O376)</f>
        <v>2.2599999999999998</v>
      </c>
      <c r="R373" s="199">
        <f t="shared" ref="R373" si="708">Q373*1.02*1.05*$R$14</f>
        <v>2.5848092340000002</v>
      </c>
      <c r="S373" s="276">
        <f t="shared" ref="S373" si="709">F373*$S$17</f>
        <v>4.560599229147595</v>
      </c>
      <c r="T373" s="276">
        <f t="shared" ref="T373" si="710">S373*E373</f>
        <v>18.24239691659038</v>
      </c>
    </row>
    <row r="374" spans="1:20" ht="12.75" customHeight="1">
      <c r="A374" s="194"/>
      <c r="B374" s="195"/>
      <c r="C374" s="195"/>
      <c r="D374" s="194"/>
      <c r="E374" s="194"/>
      <c r="F374" s="197"/>
      <c r="G374" s="198"/>
      <c r="H374" s="199"/>
      <c r="I374" s="198"/>
      <c r="J374" s="199"/>
      <c r="K374" s="84"/>
      <c r="L374" s="84"/>
      <c r="M374" s="84"/>
      <c r="N374" s="112"/>
      <c r="O374" s="85">
        <f t="shared" si="646"/>
        <v>0</v>
      </c>
      <c r="P374" s="199"/>
      <c r="Q374" s="199"/>
      <c r="R374" s="199"/>
      <c r="S374" s="276"/>
      <c r="T374" s="276"/>
    </row>
    <row r="375" spans="1:20" ht="12.75" customHeight="1">
      <c r="A375" s="194"/>
      <c r="B375" s="195"/>
      <c r="C375" s="195"/>
      <c r="D375" s="194"/>
      <c r="E375" s="194"/>
      <c r="F375" s="197"/>
      <c r="G375" s="198"/>
      <c r="H375" s="199"/>
      <c r="I375" s="198"/>
      <c r="J375" s="199"/>
      <c r="K375" s="84"/>
      <c r="L375" s="84"/>
      <c r="M375" s="86"/>
      <c r="N375" s="112"/>
      <c r="O375" s="85">
        <f t="shared" si="646"/>
        <v>0</v>
      </c>
      <c r="P375" s="199"/>
      <c r="Q375" s="199"/>
      <c r="R375" s="199"/>
      <c r="S375" s="276"/>
      <c r="T375" s="276"/>
    </row>
    <row r="376" spans="1:20" ht="12.75" customHeight="1">
      <c r="A376" s="194"/>
      <c r="B376" s="195"/>
      <c r="C376" s="195"/>
      <c r="D376" s="194"/>
      <c r="E376" s="194"/>
      <c r="F376" s="197"/>
      <c r="G376" s="198"/>
      <c r="H376" s="199"/>
      <c r="I376" s="198"/>
      <c r="J376" s="199"/>
      <c r="K376" s="84"/>
      <c r="L376" s="84"/>
      <c r="M376" s="84"/>
      <c r="N376" s="112"/>
      <c r="O376" s="85">
        <f t="shared" si="646"/>
        <v>0</v>
      </c>
      <c r="P376" s="199"/>
      <c r="Q376" s="199"/>
      <c r="R376" s="199"/>
      <c r="S376" s="276"/>
      <c r="T376" s="276"/>
    </row>
    <row r="377" spans="1:20" ht="12.75" customHeight="1">
      <c r="A377" s="194">
        <v>10</v>
      </c>
      <c r="B377" s="195" t="s">
        <v>33</v>
      </c>
      <c r="C377" s="195" t="s">
        <v>399</v>
      </c>
      <c r="D377" s="194" t="s">
        <v>38</v>
      </c>
      <c r="E377" s="196">
        <v>135</v>
      </c>
      <c r="F377" s="197">
        <f t="shared" ref="F377" si="711">H377+J377+R377</f>
        <v>0.40030231500000002</v>
      </c>
      <c r="G377" s="204"/>
      <c r="H377" s="199">
        <f t="shared" ref="H377" si="712">G377*$P$8/1000</f>
        <v>0</v>
      </c>
      <c r="I377" s="212"/>
      <c r="J377" s="199">
        <f t="shared" ref="J377" si="713">I377*$P$9/1000</f>
        <v>0</v>
      </c>
      <c r="K377" s="84" t="s">
        <v>400</v>
      </c>
      <c r="L377" s="84" t="s">
        <v>38</v>
      </c>
      <c r="M377" s="84">
        <v>1</v>
      </c>
      <c r="N377" s="112">
        <v>0.35</v>
      </c>
      <c r="O377" s="85">
        <f t="shared" si="646"/>
        <v>0.35</v>
      </c>
      <c r="P377" s="199">
        <f t="shared" ref="P377" si="714">E377*F377</f>
        <v>54.040812525</v>
      </c>
      <c r="Q377" s="199">
        <f t="shared" ref="Q377" si="715">SUM(O377:O380)</f>
        <v>0.35</v>
      </c>
      <c r="R377" s="199">
        <f t="shared" ref="R377" si="716">Q377*1.02*1.05*$R$14</f>
        <v>0.40030231500000002</v>
      </c>
      <c r="S377" s="276">
        <f t="shared" ref="S377" si="717">F377*$S$17</f>
        <v>0.46928589094973122</v>
      </c>
      <c r="T377" s="276">
        <f t="shared" ref="T377" si="718">S377*E377</f>
        <v>63.353595278213717</v>
      </c>
    </row>
    <row r="378" spans="1:20" ht="12.75" customHeight="1">
      <c r="A378" s="194"/>
      <c r="B378" s="195"/>
      <c r="C378" s="195"/>
      <c r="D378" s="194"/>
      <c r="E378" s="196"/>
      <c r="F378" s="197"/>
      <c r="G378" s="204"/>
      <c r="H378" s="199"/>
      <c r="I378" s="212"/>
      <c r="J378" s="199"/>
      <c r="K378" s="84"/>
      <c r="L378" s="84"/>
      <c r="M378" s="84"/>
      <c r="N378" s="112"/>
      <c r="O378" s="85">
        <f t="shared" si="646"/>
        <v>0</v>
      </c>
      <c r="P378" s="199"/>
      <c r="Q378" s="199"/>
      <c r="R378" s="199"/>
      <c r="S378" s="276"/>
      <c r="T378" s="276"/>
    </row>
    <row r="379" spans="1:20" ht="12.75" customHeight="1">
      <c r="A379" s="194"/>
      <c r="B379" s="195"/>
      <c r="C379" s="195"/>
      <c r="D379" s="194"/>
      <c r="E379" s="196"/>
      <c r="F379" s="197"/>
      <c r="G379" s="204"/>
      <c r="H379" s="199"/>
      <c r="I379" s="212"/>
      <c r="J379" s="199"/>
      <c r="K379" s="84"/>
      <c r="L379" s="84"/>
      <c r="M379" s="86"/>
      <c r="N379" s="112"/>
      <c r="O379" s="85">
        <f t="shared" si="646"/>
        <v>0</v>
      </c>
      <c r="P379" s="199"/>
      <c r="Q379" s="199"/>
      <c r="R379" s="199"/>
      <c r="S379" s="276"/>
      <c r="T379" s="276"/>
    </row>
    <row r="380" spans="1:20" ht="12.75" customHeight="1">
      <c r="A380" s="194"/>
      <c r="B380" s="195"/>
      <c r="C380" s="195"/>
      <c r="D380" s="194"/>
      <c r="E380" s="196"/>
      <c r="F380" s="197"/>
      <c r="G380" s="204"/>
      <c r="H380" s="199"/>
      <c r="I380" s="212"/>
      <c r="J380" s="199"/>
      <c r="K380" s="84"/>
      <c r="L380" s="84"/>
      <c r="M380" s="84"/>
      <c r="N380" s="112"/>
      <c r="O380" s="85">
        <f t="shared" si="646"/>
        <v>0</v>
      </c>
      <c r="P380" s="199"/>
      <c r="Q380" s="199"/>
      <c r="R380" s="199"/>
      <c r="S380" s="276"/>
      <c r="T380" s="276"/>
    </row>
    <row r="381" spans="1:20" ht="12.75" customHeight="1">
      <c r="A381" s="194">
        <v>11</v>
      </c>
      <c r="B381" s="195" t="s">
        <v>401</v>
      </c>
      <c r="C381" s="195" t="s">
        <v>402</v>
      </c>
      <c r="D381" s="194" t="s">
        <v>34</v>
      </c>
      <c r="E381" s="194">
        <v>8</v>
      </c>
      <c r="F381" s="197">
        <f t="shared" ref="F381" si="719">H381+J381+R381</f>
        <v>0.56188156450000004</v>
      </c>
      <c r="G381" s="198">
        <v>6.0999999999999999E-2</v>
      </c>
      <c r="H381" s="199">
        <f t="shared" ref="H381" si="720">G381*$P$8/1000</f>
        <v>0.11059604999999999</v>
      </c>
      <c r="I381" s="211">
        <v>4.5999999999999999E-3</v>
      </c>
      <c r="J381" s="199">
        <f t="shared" ref="J381" si="721">I381*$P$9/1000</f>
        <v>1.0952968E-2</v>
      </c>
      <c r="K381" s="84" t="s">
        <v>403</v>
      </c>
      <c r="L381" s="84" t="s">
        <v>34</v>
      </c>
      <c r="M381" s="84">
        <v>1</v>
      </c>
      <c r="N381" s="112">
        <v>0.38500000000000001</v>
      </c>
      <c r="O381" s="85">
        <f t="shared" si="646"/>
        <v>0.38500000000000001</v>
      </c>
      <c r="P381" s="199">
        <f t="shared" ref="P381" si="722">E381*F381</f>
        <v>4.4950525160000003</v>
      </c>
      <c r="Q381" s="199">
        <f t="shared" ref="Q381" si="723">SUM(O381:O384)</f>
        <v>0.38500000000000001</v>
      </c>
      <c r="R381" s="199">
        <f t="shared" ref="R381" si="724">Q381*1.02*1.05*$R$14</f>
        <v>0.44033254650000003</v>
      </c>
      <c r="S381" s="276">
        <f t="shared" ref="S381" si="725">F381*$S$17</f>
        <v>0.65870988181672485</v>
      </c>
      <c r="T381" s="276">
        <f t="shared" ref="T381" si="726">S381*E381</f>
        <v>5.2696790545337988</v>
      </c>
    </row>
    <row r="382" spans="1:20" ht="12.75" customHeight="1">
      <c r="A382" s="194"/>
      <c r="B382" s="195"/>
      <c r="C382" s="195"/>
      <c r="D382" s="194"/>
      <c r="E382" s="194"/>
      <c r="F382" s="197"/>
      <c r="G382" s="198"/>
      <c r="H382" s="199"/>
      <c r="I382" s="211"/>
      <c r="J382" s="199"/>
      <c r="K382" s="84"/>
      <c r="L382" s="84"/>
      <c r="M382" s="84"/>
      <c r="N382" s="112"/>
      <c r="O382" s="85">
        <f t="shared" si="646"/>
        <v>0</v>
      </c>
      <c r="P382" s="199"/>
      <c r="Q382" s="199"/>
      <c r="R382" s="199"/>
      <c r="S382" s="276"/>
      <c r="T382" s="276"/>
    </row>
    <row r="383" spans="1:20" ht="12.75" customHeight="1">
      <c r="A383" s="194"/>
      <c r="B383" s="195"/>
      <c r="C383" s="195"/>
      <c r="D383" s="194"/>
      <c r="E383" s="194"/>
      <c r="F383" s="197"/>
      <c r="G383" s="198"/>
      <c r="H383" s="199"/>
      <c r="I383" s="211"/>
      <c r="J383" s="199"/>
      <c r="K383" s="84"/>
      <c r="L383" s="84"/>
      <c r="M383" s="86"/>
      <c r="N383" s="112"/>
      <c r="O383" s="85">
        <f t="shared" si="646"/>
        <v>0</v>
      </c>
      <c r="P383" s="199"/>
      <c r="Q383" s="199"/>
      <c r="R383" s="199"/>
      <c r="S383" s="276"/>
      <c r="T383" s="276"/>
    </row>
    <row r="384" spans="1:20" ht="12.75" customHeight="1">
      <c r="A384" s="194"/>
      <c r="B384" s="195"/>
      <c r="C384" s="195"/>
      <c r="D384" s="194"/>
      <c r="E384" s="194"/>
      <c r="F384" s="197"/>
      <c r="G384" s="198"/>
      <c r="H384" s="199"/>
      <c r="I384" s="211"/>
      <c r="J384" s="199"/>
      <c r="K384" s="84"/>
      <c r="L384" s="84"/>
      <c r="M384" s="84"/>
      <c r="N384" s="112"/>
      <c r="O384" s="85">
        <f t="shared" si="646"/>
        <v>0</v>
      </c>
      <c r="P384" s="199"/>
      <c r="Q384" s="199"/>
      <c r="R384" s="199"/>
      <c r="S384" s="276"/>
      <c r="T384" s="276"/>
    </row>
    <row r="385" spans="1:20" ht="12.75" customHeight="1">
      <c r="A385" s="194">
        <v>12</v>
      </c>
      <c r="B385" s="195" t="s">
        <v>404</v>
      </c>
      <c r="C385" s="195" t="s">
        <v>405</v>
      </c>
      <c r="D385" s="194" t="s">
        <v>30</v>
      </c>
      <c r="E385" s="194">
        <v>6</v>
      </c>
      <c r="F385" s="197">
        <f t="shared" ref="F385" si="727">H385+J385+R385</f>
        <v>3.8745509</v>
      </c>
      <c r="G385" s="198">
        <v>0.85</v>
      </c>
      <c r="H385" s="199">
        <f t="shared" ref="H385" si="728">G385*$P$8/1000</f>
        <v>1.5410925</v>
      </c>
      <c r="I385" s="198">
        <v>0.98</v>
      </c>
      <c r="J385" s="199">
        <f t="shared" ref="J385" si="729">I385*$P$9/1000</f>
        <v>2.3334584</v>
      </c>
      <c r="K385" s="84"/>
      <c r="L385" s="84"/>
      <c r="M385" s="84"/>
      <c r="N385" s="112"/>
      <c r="O385" s="85">
        <f t="shared" si="646"/>
        <v>0</v>
      </c>
      <c r="P385" s="199">
        <f t="shared" ref="P385" si="730">E385*F385</f>
        <v>23.247305400000002</v>
      </c>
      <c r="Q385" s="199">
        <f t="shared" ref="Q385" si="731">SUM(O385:O388)</f>
        <v>0</v>
      </c>
      <c r="R385" s="199">
        <f t="shared" ref="R385" si="732">Q385*1.02*1.05*$R$14</f>
        <v>0</v>
      </c>
      <c r="S385" s="276">
        <f t="shared" ref="S385" si="733">F385*$S$17</f>
        <v>4.5422472041826261</v>
      </c>
      <c r="T385" s="276">
        <f t="shared" ref="T385" si="734">S385*E385</f>
        <v>27.253483225095756</v>
      </c>
    </row>
    <row r="386" spans="1:20" ht="12.75" customHeight="1">
      <c r="A386" s="194"/>
      <c r="B386" s="195"/>
      <c r="C386" s="195"/>
      <c r="D386" s="194"/>
      <c r="E386" s="194"/>
      <c r="F386" s="197"/>
      <c r="G386" s="198"/>
      <c r="H386" s="199"/>
      <c r="I386" s="198"/>
      <c r="J386" s="199"/>
      <c r="K386" s="84"/>
      <c r="L386" s="84"/>
      <c r="M386" s="84"/>
      <c r="N386" s="112"/>
      <c r="O386" s="85">
        <f t="shared" si="646"/>
        <v>0</v>
      </c>
      <c r="P386" s="199"/>
      <c r="Q386" s="199"/>
      <c r="R386" s="199"/>
      <c r="S386" s="276"/>
      <c r="T386" s="276"/>
    </row>
    <row r="387" spans="1:20" ht="12.75" customHeight="1">
      <c r="A387" s="194"/>
      <c r="B387" s="195"/>
      <c r="C387" s="195"/>
      <c r="D387" s="194"/>
      <c r="E387" s="194"/>
      <c r="F387" s="197"/>
      <c r="G387" s="198"/>
      <c r="H387" s="199"/>
      <c r="I387" s="198"/>
      <c r="J387" s="199"/>
      <c r="K387" s="84"/>
      <c r="L387" s="84"/>
      <c r="M387" s="86"/>
      <c r="N387" s="112"/>
      <c r="O387" s="85">
        <f t="shared" si="646"/>
        <v>0</v>
      </c>
      <c r="P387" s="199"/>
      <c r="Q387" s="199"/>
      <c r="R387" s="199"/>
      <c r="S387" s="276"/>
      <c r="T387" s="276"/>
    </row>
    <row r="388" spans="1:20" ht="12.75" customHeight="1">
      <c r="A388" s="194"/>
      <c r="B388" s="195"/>
      <c r="C388" s="195"/>
      <c r="D388" s="194"/>
      <c r="E388" s="194"/>
      <c r="F388" s="197"/>
      <c r="G388" s="198"/>
      <c r="H388" s="199"/>
      <c r="I388" s="198"/>
      <c r="J388" s="199"/>
      <c r="K388" s="84"/>
      <c r="L388" s="84"/>
      <c r="M388" s="84"/>
      <c r="N388" s="112"/>
      <c r="O388" s="85">
        <f t="shared" si="646"/>
        <v>0</v>
      </c>
      <c r="P388" s="199"/>
      <c r="Q388" s="199"/>
      <c r="R388" s="199"/>
      <c r="S388" s="276"/>
      <c r="T388" s="276"/>
    </row>
    <row r="389" spans="1:20" ht="12.75" customHeight="1">
      <c r="A389" s="194">
        <v>13</v>
      </c>
      <c r="B389" s="195" t="s">
        <v>406</v>
      </c>
      <c r="C389" s="195" t="s">
        <v>407</v>
      </c>
      <c r="D389" s="194" t="s">
        <v>408</v>
      </c>
      <c r="E389" s="194">
        <v>5.0000000000000001E-3</v>
      </c>
      <c r="F389" s="197">
        <f t="shared" ref="F389" si="735">H389+J389+R389</f>
        <v>148.34460529570902</v>
      </c>
      <c r="G389" s="198">
        <v>30</v>
      </c>
      <c r="H389" s="199">
        <f t="shared" ref="H389" si="736">G389*$P$8/1000</f>
        <v>54.391500000000001</v>
      </c>
      <c r="I389" s="212">
        <v>1</v>
      </c>
      <c r="J389" s="199">
        <f t="shared" ref="J389" si="737">I389*$P$9/1000</f>
        <v>2.3810799999999999</v>
      </c>
      <c r="K389" s="84" t="s">
        <v>41</v>
      </c>
      <c r="L389" s="84" t="s">
        <v>42</v>
      </c>
      <c r="M389" s="84">
        <v>1.04</v>
      </c>
      <c r="N389" s="112">
        <v>27.016999999999999</v>
      </c>
      <c r="O389" s="85">
        <f t="shared" si="646"/>
        <v>28.09768</v>
      </c>
      <c r="P389" s="199">
        <f t="shared" ref="P389" si="738">E389*F389</f>
        <v>0.74172302647854504</v>
      </c>
      <c r="Q389" s="199">
        <f t="shared" ref="Q389" si="739">SUM(O389:O392)</f>
        <v>80.065010000000015</v>
      </c>
      <c r="R389" s="199">
        <f t="shared" ref="R389" si="740">Q389*1.02*1.05*$R$14</f>
        <v>91.572025295709025</v>
      </c>
      <c r="S389" s="276">
        <f t="shared" ref="S389" si="741">F389*$S$17</f>
        <v>173.90863768495322</v>
      </c>
      <c r="T389" s="276">
        <f t="shared" ref="T389" si="742">S389*E389</f>
        <v>0.86954318842476608</v>
      </c>
    </row>
    <row r="390" spans="1:20" ht="12.75" customHeight="1">
      <c r="A390" s="194"/>
      <c r="B390" s="195"/>
      <c r="C390" s="195"/>
      <c r="D390" s="194"/>
      <c r="E390" s="194"/>
      <c r="F390" s="197"/>
      <c r="G390" s="198"/>
      <c r="H390" s="199"/>
      <c r="I390" s="212"/>
      <c r="J390" s="199"/>
      <c r="K390" s="84" t="s">
        <v>409</v>
      </c>
      <c r="L390" s="84" t="s">
        <v>42</v>
      </c>
      <c r="M390" s="84">
        <v>0.39</v>
      </c>
      <c r="N390" s="112">
        <v>122.917</v>
      </c>
      <c r="O390" s="85">
        <f t="shared" si="646"/>
        <v>47.937630000000006</v>
      </c>
      <c r="P390" s="199"/>
      <c r="Q390" s="199"/>
      <c r="R390" s="199"/>
      <c r="S390" s="276"/>
      <c r="T390" s="276"/>
    </row>
    <row r="391" spans="1:20" ht="12.75" customHeight="1">
      <c r="A391" s="194"/>
      <c r="B391" s="195"/>
      <c r="C391" s="195"/>
      <c r="D391" s="194"/>
      <c r="E391" s="194"/>
      <c r="F391" s="197"/>
      <c r="G391" s="198"/>
      <c r="H391" s="199"/>
      <c r="I391" s="212"/>
      <c r="J391" s="199"/>
      <c r="K391" s="84" t="s">
        <v>410</v>
      </c>
      <c r="L391" s="84" t="s">
        <v>34</v>
      </c>
      <c r="M391" s="87">
        <v>5.9</v>
      </c>
      <c r="N391" s="112">
        <v>0.68300000000000005</v>
      </c>
      <c r="O391" s="85">
        <f t="shared" si="646"/>
        <v>4.0297000000000009</v>
      </c>
      <c r="P391" s="199"/>
      <c r="Q391" s="199"/>
      <c r="R391" s="199"/>
      <c r="S391" s="276"/>
      <c r="T391" s="276"/>
    </row>
    <row r="392" spans="1:20" ht="12.75" customHeight="1">
      <c r="A392" s="194"/>
      <c r="B392" s="195"/>
      <c r="C392" s="195"/>
      <c r="D392" s="194"/>
      <c r="E392" s="194"/>
      <c r="F392" s="197"/>
      <c r="G392" s="198"/>
      <c r="H392" s="199"/>
      <c r="I392" s="212"/>
      <c r="J392" s="199"/>
      <c r="K392" s="84"/>
      <c r="L392" s="84"/>
      <c r="M392" s="84"/>
      <c r="N392" s="112"/>
      <c r="O392" s="85">
        <f t="shared" si="646"/>
        <v>0</v>
      </c>
      <c r="P392" s="199"/>
      <c r="Q392" s="199"/>
      <c r="R392" s="199"/>
      <c r="S392" s="276"/>
      <c r="T392" s="276"/>
    </row>
    <row r="393" spans="1:20" ht="12.75" customHeight="1">
      <c r="A393" s="194">
        <v>14</v>
      </c>
      <c r="B393" s="195" t="s">
        <v>388</v>
      </c>
      <c r="C393" s="195" t="s">
        <v>411</v>
      </c>
      <c r="D393" s="194" t="s">
        <v>30</v>
      </c>
      <c r="E393" s="194">
        <v>2</v>
      </c>
      <c r="F393" s="197">
        <f t="shared" ref="F393" si="743">H393+J393+R393</f>
        <v>4.9275600903000001</v>
      </c>
      <c r="G393" s="198">
        <v>0.72</v>
      </c>
      <c r="H393" s="199">
        <f t="shared" ref="H393" si="744">G393*$P$8/1000</f>
        <v>1.305396</v>
      </c>
      <c r="I393" s="198"/>
      <c r="J393" s="199">
        <f t="shared" ref="J393" si="745">I393*$P$9/1000</f>
        <v>0</v>
      </c>
      <c r="K393" s="84" t="s">
        <v>397</v>
      </c>
      <c r="L393" s="84" t="s">
        <v>30</v>
      </c>
      <c r="M393" s="84">
        <v>1</v>
      </c>
      <c r="N393" s="112">
        <v>3.1669999999999998</v>
      </c>
      <c r="O393" s="85">
        <f t="shared" si="646"/>
        <v>3.1669999999999998</v>
      </c>
      <c r="P393" s="199">
        <f t="shared" ref="P393" si="746">E393*F393</f>
        <v>9.8551201806000002</v>
      </c>
      <c r="Q393" s="199">
        <f t="shared" ref="Q393" si="747">SUM(O393:O396)</f>
        <v>3.1669999999999998</v>
      </c>
      <c r="R393" s="199">
        <f t="shared" ref="R393" si="748">Q393*1.02*1.05*$R$14</f>
        <v>3.6221640903000005</v>
      </c>
      <c r="S393" s="276">
        <f t="shared" ref="S393" si="749">F393*$S$17</f>
        <v>5.7767200951230411</v>
      </c>
      <c r="T393" s="276">
        <f t="shared" ref="T393" si="750">S393*E393</f>
        <v>11.553440190246082</v>
      </c>
    </row>
    <row r="394" spans="1:20" ht="12.75" customHeight="1">
      <c r="A394" s="194"/>
      <c r="B394" s="195"/>
      <c r="C394" s="195"/>
      <c r="D394" s="194"/>
      <c r="E394" s="194"/>
      <c r="F394" s="197"/>
      <c r="G394" s="198"/>
      <c r="H394" s="199"/>
      <c r="I394" s="198"/>
      <c r="J394" s="199"/>
      <c r="K394" s="84"/>
      <c r="L394" s="84"/>
      <c r="M394" s="84"/>
      <c r="N394" s="112"/>
      <c r="O394" s="85">
        <f t="shared" si="646"/>
        <v>0</v>
      </c>
      <c r="P394" s="199"/>
      <c r="Q394" s="199"/>
      <c r="R394" s="199"/>
      <c r="S394" s="276"/>
      <c r="T394" s="276"/>
    </row>
    <row r="395" spans="1:20" ht="12.75" customHeight="1">
      <c r="A395" s="194"/>
      <c r="B395" s="195"/>
      <c r="C395" s="195"/>
      <c r="D395" s="194"/>
      <c r="E395" s="194"/>
      <c r="F395" s="197"/>
      <c r="G395" s="198"/>
      <c r="H395" s="199"/>
      <c r="I395" s="198"/>
      <c r="J395" s="199"/>
      <c r="K395" s="84"/>
      <c r="L395" s="84"/>
      <c r="M395" s="86"/>
      <c r="N395" s="112"/>
      <c r="O395" s="85">
        <f t="shared" si="646"/>
        <v>0</v>
      </c>
      <c r="P395" s="199"/>
      <c r="Q395" s="199"/>
      <c r="R395" s="199"/>
      <c r="S395" s="276"/>
      <c r="T395" s="276"/>
    </row>
    <row r="396" spans="1:20" ht="12.75" customHeight="1">
      <c r="A396" s="194"/>
      <c r="B396" s="195"/>
      <c r="C396" s="195"/>
      <c r="D396" s="194"/>
      <c r="E396" s="194"/>
      <c r="F396" s="197"/>
      <c r="G396" s="198"/>
      <c r="H396" s="199"/>
      <c r="I396" s="198"/>
      <c r="J396" s="199"/>
      <c r="K396" s="84"/>
      <c r="L396" s="84"/>
      <c r="M396" s="84"/>
      <c r="N396" s="112"/>
      <c r="O396" s="85">
        <f t="shared" si="646"/>
        <v>0</v>
      </c>
      <c r="P396" s="199"/>
      <c r="Q396" s="199"/>
      <c r="R396" s="199"/>
      <c r="S396" s="276"/>
      <c r="T396" s="276"/>
    </row>
    <row r="397" spans="1:20" ht="12.75" customHeight="1">
      <c r="A397" s="194">
        <v>15</v>
      </c>
      <c r="B397" s="195" t="s">
        <v>412</v>
      </c>
      <c r="C397" s="195" t="s">
        <v>413</v>
      </c>
      <c r="D397" s="194" t="s">
        <v>30</v>
      </c>
      <c r="E397" s="196">
        <v>2</v>
      </c>
      <c r="F397" s="197">
        <f t="shared" ref="F397" si="751">H397+J397+R397</f>
        <v>4.8794648722000007</v>
      </c>
      <c r="G397" s="212">
        <v>0.97</v>
      </c>
      <c r="H397" s="199">
        <f t="shared" ref="H397" si="752">G397*$P$8/1000</f>
        <v>1.7586584999999999</v>
      </c>
      <c r="I397" s="212">
        <v>0.13</v>
      </c>
      <c r="J397" s="199">
        <f t="shared" ref="J397" si="753">I397*$P$9/1000</f>
        <v>0.30954039999999999</v>
      </c>
      <c r="K397" s="84" t="s">
        <v>414</v>
      </c>
      <c r="L397" s="84" t="s">
        <v>30</v>
      </c>
      <c r="M397" s="84">
        <v>1</v>
      </c>
      <c r="N397" s="112">
        <v>2.4580000000000002</v>
      </c>
      <c r="O397" s="85">
        <f t="shared" si="646"/>
        <v>2.4580000000000002</v>
      </c>
      <c r="P397" s="199">
        <f t="shared" ref="P397" si="754">E397*F397</f>
        <v>9.7589297444000014</v>
      </c>
      <c r="Q397" s="199">
        <f t="shared" ref="Q397" si="755">SUM(O397:O400)</f>
        <v>2.4580000000000002</v>
      </c>
      <c r="R397" s="199">
        <f t="shared" ref="R397" si="756">Q397*1.02*1.05*$R$14</f>
        <v>2.8112659722000006</v>
      </c>
      <c r="S397" s="276">
        <f>F397*$S$17</f>
        <v>5.7203366908040332</v>
      </c>
      <c r="T397" s="276">
        <f>S397*E397</f>
        <v>11.440673381608066</v>
      </c>
    </row>
    <row r="398" spans="1:20" ht="12.75" customHeight="1">
      <c r="A398" s="194"/>
      <c r="B398" s="195"/>
      <c r="C398" s="195"/>
      <c r="D398" s="194"/>
      <c r="E398" s="196"/>
      <c r="F398" s="197"/>
      <c r="G398" s="212"/>
      <c r="H398" s="199"/>
      <c r="I398" s="212"/>
      <c r="J398" s="199"/>
      <c r="K398" s="84"/>
      <c r="L398" s="84"/>
      <c r="M398" s="84"/>
      <c r="N398" s="112"/>
      <c r="O398" s="85">
        <f t="shared" si="646"/>
        <v>0</v>
      </c>
      <c r="P398" s="199"/>
      <c r="Q398" s="199"/>
      <c r="R398" s="199"/>
      <c r="S398" s="276"/>
      <c r="T398" s="276"/>
    </row>
    <row r="399" spans="1:20" ht="12.75" customHeight="1">
      <c r="A399" s="194"/>
      <c r="B399" s="195"/>
      <c r="C399" s="195"/>
      <c r="D399" s="194"/>
      <c r="E399" s="196"/>
      <c r="F399" s="197"/>
      <c r="G399" s="212"/>
      <c r="H399" s="199"/>
      <c r="I399" s="212"/>
      <c r="J399" s="199"/>
      <c r="K399" s="84"/>
      <c r="L399" s="84"/>
      <c r="M399" s="84"/>
      <c r="N399" s="112"/>
      <c r="O399" s="85">
        <f t="shared" si="646"/>
        <v>0</v>
      </c>
      <c r="P399" s="199"/>
      <c r="Q399" s="199"/>
      <c r="R399" s="199"/>
      <c r="S399" s="276"/>
      <c r="T399" s="276"/>
    </row>
    <row r="400" spans="1:20" ht="12.75" customHeight="1">
      <c r="A400" s="194"/>
      <c r="B400" s="195"/>
      <c r="C400" s="195"/>
      <c r="D400" s="194"/>
      <c r="E400" s="196"/>
      <c r="F400" s="197"/>
      <c r="G400" s="212"/>
      <c r="H400" s="199"/>
      <c r="I400" s="212"/>
      <c r="J400" s="199"/>
      <c r="K400" s="84"/>
      <c r="L400" s="84"/>
      <c r="M400" s="84"/>
      <c r="N400" s="112"/>
      <c r="O400" s="85">
        <f t="shared" si="646"/>
        <v>0</v>
      </c>
      <c r="P400" s="199"/>
      <c r="Q400" s="199"/>
      <c r="R400" s="199"/>
      <c r="S400" s="276"/>
      <c r="T400" s="276"/>
    </row>
    <row r="401" spans="1:22" ht="12.75" customHeight="1">
      <c r="A401" s="115"/>
      <c r="B401" s="116"/>
      <c r="C401" s="279" t="s">
        <v>25</v>
      </c>
      <c r="D401" s="280"/>
      <c r="E401" s="281"/>
      <c r="F401" s="114"/>
      <c r="G401" s="121"/>
      <c r="H401" s="120"/>
      <c r="I401" s="121"/>
      <c r="J401" s="120"/>
      <c r="K401" s="23"/>
      <c r="L401" s="23"/>
      <c r="M401" s="23"/>
      <c r="N401" s="115"/>
      <c r="O401" s="21"/>
      <c r="P401" s="120"/>
      <c r="Q401" s="120"/>
      <c r="R401" s="120"/>
      <c r="S401" s="120"/>
      <c r="T401" s="32">
        <f>SUM(T21:T400)</f>
        <v>15269.709461941644</v>
      </c>
    </row>
    <row r="402" spans="1:22" ht="12.75" customHeight="1">
      <c r="A402" s="115"/>
      <c r="B402" s="116"/>
      <c r="C402" s="279" t="s">
        <v>84</v>
      </c>
      <c r="D402" s="280"/>
      <c r="E402" s="281"/>
      <c r="F402" s="114"/>
      <c r="G402" s="121"/>
      <c r="H402" s="120"/>
      <c r="I402" s="121"/>
      <c r="J402" s="120"/>
      <c r="K402" s="23"/>
      <c r="L402" s="23"/>
      <c r="M402" s="23"/>
      <c r="N402" s="115"/>
      <c r="O402" s="21"/>
      <c r="P402" s="120"/>
      <c r="Q402" s="120"/>
      <c r="R402" s="120"/>
      <c r="S402" s="120"/>
      <c r="T402" s="33">
        <f>(T401*11%)-V404</f>
        <v>1675.2699455515808</v>
      </c>
      <c r="V402" s="3">
        <f>U302</f>
        <v>3.8</v>
      </c>
    </row>
    <row r="403" spans="1:22" ht="12.75" customHeight="1">
      <c r="A403" s="115"/>
      <c r="B403" s="116"/>
      <c r="C403" s="279" t="s">
        <v>25</v>
      </c>
      <c r="D403" s="280"/>
      <c r="E403" s="281"/>
      <c r="F403" s="114"/>
      <c r="G403" s="121"/>
      <c r="H403" s="120"/>
      <c r="I403" s="121"/>
      <c r="J403" s="120"/>
      <c r="K403" s="23"/>
      <c r="L403" s="23"/>
      <c r="M403" s="23"/>
      <c r="N403" s="115"/>
      <c r="O403" s="21"/>
      <c r="P403" s="120"/>
      <c r="Q403" s="120"/>
      <c r="R403" s="120"/>
      <c r="S403" s="120"/>
      <c r="T403" s="32">
        <f>SUM(T401:T402)</f>
        <v>16944.979407493225</v>
      </c>
      <c r="V403" s="3">
        <f>1.133*1.02*1.0015</f>
        <v>1.1573934900000002</v>
      </c>
    </row>
    <row r="404" spans="1:22" ht="12.75" customHeight="1">
      <c r="A404" s="115"/>
      <c r="B404" s="116"/>
      <c r="C404" s="279" t="s">
        <v>85</v>
      </c>
      <c r="D404" s="280"/>
      <c r="E404" s="281"/>
      <c r="F404" s="114"/>
      <c r="G404" s="121"/>
      <c r="H404" s="120"/>
      <c r="I404" s="121"/>
      <c r="J404" s="120"/>
      <c r="K404" s="23"/>
      <c r="L404" s="23"/>
      <c r="M404" s="23"/>
      <c r="N404" s="115"/>
      <c r="O404" s="21"/>
      <c r="P404" s="120"/>
      <c r="Q404" s="120"/>
      <c r="R404" s="120"/>
      <c r="S404" s="120"/>
      <c r="T404" s="33">
        <f>T403*20%</f>
        <v>3388.9958814986453</v>
      </c>
      <c r="V404" s="3">
        <f>V402*V403</f>
        <v>4.3980952620000009</v>
      </c>
    </row>
    <row r="405" spans="1:22" ht="12.75" customHeight="1">
      <c r="A405" s="115"/>
      <c r="B405" s="116"/>
      <c r="C405" s="279" t="s">
        <v>25</v>
      </c>
      <c r="D405" s="280"/>
      <c r="E405" s="281"/>
      <c r="F405" s="114"/>
      <c r="G405" s="121"/>
      <c r="H405" s="120"/>
      <c r="I405" s="121"/>
      <c r="J405" s="120"/>
      <c r="K405" s="23"/>
      <c r="L405" s="23"/>
      <c r="M405" s="23"/>
      <c r="N405" s="115"/>
      <c r="O405" s="21"/>
      <c r="P405" s="120"/>
      <c r="Q405" s="120"/>
      <c r="R405" s="120"/>
      <c r="S405" s="120"/>
      <c r="T405" s="32">
        <f>SUM(T403:T404)</f>
        <v>20333.975288991871</v>
      </c>
    </row>
    <row r="406" spans="1:22" ht="12.75" customHeight="1">
      <c r="A406" s="102"/>
      <c r="B406" s="107"/>
      <c r="C406" s="107"/>
      <c r="D406" s="102"/>
      <c r="E406" s="108"/>
      <c r="F406" s="103"/>
      <c r="G406" s="109"/>
      <c r="H406" s="104"/>
      <c r="I406" s="109"/>
      <c r="J406" s="104"/>
      <c r="K406" s="110"/>
      <c r="L406" s="110"/>
      <c r="M406" s="110"/>
      <c r="N406" s="102"/>
      <c r="O406" s="105"/>
      <c r="P406" s="104"/>
      <c r="Q406" s="104"/>
      <c r="R406" s="104"/>
    </row>
    <row r="407" spans="1:22" ht="12.75" customHeight="1">
      <c r="A407" s="102"/>
      <c r="B407" s="107"/>
      <c r="C407" s="107"/>
      <c r="D407" s="102"/>
      <c r="E407" s="108"/>
      <c r="F407" s="103"/>
      <c r="G407" s="109"/>
      <c r="H407" s="104"/>
      <c r="I407" s="109"/>
      <c r="J407" s="104"/>
      <c r="K407" s="110"/>
      <c r="L407" s="110"/>
      <c r="M407" s="110"/>
      <c r="N407" s="102"/>
      <c r="O407" s="105"/>
      <c r="P407" s="104"/>
      <c r="Q407" s="104"/>
      <c r="R407" s="104"/>
    </row>
    <row r="408" spans="1:22" ht="12.75" customHeight="1">
      <c r="A408" s="102"/>
      <c r="B408" s="107"/>
      <c r="C408" s="107"/>
      <c r="D408" s="102"/>
      <c r="E408" s="108"/>
      <c r="F408" s="103"/>
      <c r="G408" s="109"/>
      <c r="H408" s="104"/>
      <c r="I408" s="109"/>
      <c r="J408" s="104"/>
      <c r="K408" s="110"/>
      <c r="L408" s="110"/>
      <c r="M408" s="110"/>
      <c r="N408" s="102"/>
      <c r="O408" s="105"/>
      <c r="P408" s="104"/>
      <c r="Q408" s="104"/>
      <c r="R408" s="104"/>
    </row>
    <row r="409" spans="1:22" ht="12.75" customHeight="1">
      <c r="A409" s="102"/>
      <c r="B409" s="107"/>
      <c r="C409" s="107"/>
      <c r="D409" s="102"/>
      <c r="E409" s="108"/>
      <c r="F409" s="103"/>
      <c r="G409" s="109"/>
      <c r="H409" s="104"/>
      <c r="I409" s="109"/>
      <c r="J409" s="104"/>
      <c r="K409" s="110"/>
      <c r="L409" s="110"/>
      <c r="M409" s="110"/>
      <c r="N409" s="102"/>
      <c r="O409" s="105"/>
      <c r="P409" s="104"/>
      <c r="Q409" s="104"/>
      <c r="R409" s="104"/>
    </row>
    <row r="410" spans="1:22" ht="12.75" customHeight="1">
      <c r="A410" s="102"/>
      <c r="B410" s="107"/>
      <c r="C410" s="107"/>
      <c r="D410" s="102"/>
      <c r="E410" s="108"/>
      <c r="F410" s="103"/>
      <c r="G410" s="109"/>
      <c r="H410" s="104"/>
      <c r="I410" s="109"/>
      <c r="J410" s="104"/>
      <c r="K410" s="110"/>
      <c r="L410" s="110"/>
      <c r="M410" s="110"/>
      <c r="N410" s="102"/>
      <c r="O410" s="105"/>
      <c r="P410" s="104"/>
      <c r="Q410" s="104"/>
      <c r="R410" s="104"/>
    </row>
    <row r="411" spans="1:22" ht="12.75" customHeight="1">
      <c r="P411" s="13"/>
    </row>
    <row r="412" spans="1:22" ht="12.75" customHeight="1">
      <c r="B412" s="2"/>
      <c r="C412" s="2"/>
      <c r="D412" s="2"/>
      <c r="E412" s="2"/>
      <c r="F412" s="2"/>
      <c r="G412" s="2"/>
      <c r="H412" s="271" t="s">
        <v>168</v>
      </c>
      <c r="I412" s="271"/>
      <c r="J412" s="271"/>
      <c r="K412" s="271"/>
      <c r="L412" s="271"/>
      <c r="M412" s="271"/>
      <c r="N412" s="271"/>
      <c r="O412" s="271"/>
      <c r="P412" s="271"/>
      <c r="Q412" s="271"/>
      <c r="R412" s="127"/>
    </row>
    <row r="413" spans="1:22" ht="12.75" customHeight="1"/>
    <row r="414" spans="1:22" ht="12.75" customHeight="1"/>
    <row r="415" spans="1:22" ht="12.75" customHeight="1"/>
    <row r="416" spans="1:22" ht="12.75" customHeight="1">
      <c r="A416" s="2"/>
    </row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spans="1:18" ht="12.75" customHeight="1"/>
    <row r="451" spans="1:18" ht="3" customHeight="1"/>
    <row r="452" spans="1:18" ht="12.75" customHeight="1"/>
    <row r="453" spans="1:18" ht="3.75" customHeight="1"/>
    <row r="455" spans="1:18" ht="3" customHeight="1"/>
    <row r="456" spans="1:18" ht="12.75" customHeight="1"/>
    <row r="457" spans="1:18" ht="3.75" customHeight="1"/>
    <row r="460" spans="1:18" s="2" customForma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</row>
  </sheetData>
  <mergeCells count="1471">
    <mergeCell ref="C401:E401"/>
    <mergeCell ref="C402:E402"/>
    <mergeCell ref="C403:E403"/>
    <mergeCell ref="C404:E404"/>
    <mergeCell ref="C405:E405"/>
    <mergeCell ref="S389:S392"/>
    <mergeCell ref="T389:T392"/>
    <mergeCell ref="S393:S396"/>
    <mergeCell ref="T393:T396"/>
    <mergeCell ref="S397:S400"/>
    <mergeCell ref="T397:T400"/>
    <mergeCell ref="S377:S380"/>
    <mergeCell ref="T377:T380"/>
    <mergeCell ref="S381:S384"/>
    <mergeCell ref="T381:T384"/>
    <mergeCell ref="S385:S388"/>
    <mergeCell ref="T385:T388"/>
    <mergeCell ref="Q397:Q400"/>
    <mergeCell ref="R397:R400"/>
    <mergeCell ref="F397:F400"/>
    <mergeCell ref="G397:G400"/>
    <mergeCell ref="H397:H400"/>
    <mergeCell ref="I397:I400"/>
    <mergeCell ref="J397:J400"/>
    <mergeCell ref="P397:P400"/>
    <mergeCell ref="I393:I396"/>
    <mergeCell ref="J393:J396"/>
    <mergeCell ref="P393:P396"/>
    <mergeCell ref="Q393:Q396"/>
    <mergeCell ref="R393:R396"/>
    <mergeCell ref="I385:I388"/>
    <mergeCell ref="J385:J388"/>
    <mergeCell ref="S365:S368"/>
    <mergeCell ref="T365:T368"/>
    <mergeCell ref="S369:S372"/>
    <mergeCell ref="T369:T372"/>
    <mergeCell ref="S373:S376"/>
    <mergeCell ref="T373:T376"/>
    <mergeCell ref="S353:S356"/>
    <mergeCell ref="T353:T356"/>
    <mergeCell ref="S357:S360"/>
    <mergeCell ref="T357:T360"/>
    <mergeCell ref="S361:S364"/>
    <mergeCell ref="T361:T364"/>
    <mergeCell ref="S341:S344"/>
    <mergeCell ref="T341:T344"/>
    <mergeCell ref="S345:S348"/>
    <mergeCell ref="T345:T348"/>
    <mergeCell ref="S349:S352"/>
    <mergeCell ref="T349:T352"/>
    <mergeCell ref="S329:S332"/>
    <mergeCell ref="T329:T332"/>
    <mergeCell ref="S333:S336"/>
    <mergeCell ref="T333:T336"/>
    <mergeCell ref="S337:S340"/>
    <mergeCell ref="T337:T340"/>
    <mergeCell ref="S317:S320"/>
    <mergeCell ref="T317:T320"/>
    <mergeCell ref="S321:S324"/>
    <mergeCell ref="T321:T324"/>
    <mergeCell ref="S325:S328"/>
    <mergeCell ref="T325:T328"/>
    <mergeCell ref="S305:S308"/>
    <mergeCell ref="T305:T308"/>
    <mergeCell ref="S309:S312"/>
    <mergeCell ref="T309:T312"/>
    <mergeCell ref="S313:S316"/>
    <mergeCell ref="T313:T316"/>
    <mergeCell ref="S293:S296"/>
    <mergeCell ref="T293:T296"/>
    <mergeCell ref="S297:S300"/>
    <mergeCell ref="T297:T300"/>
    <mergeCell ref="S301:S304"/>
    <mergeCell ref="T301:T304"/>
    <mergeCell ref="S281:S284"/>
    <mergeCell ref="T281:T284"/>
    <mergeCell ref="S285:S288"/>
    <mergeCell ref="T285:T288"/>
    <mergeCell ref="S289:S292"/>
    <mergeCell ref="T289:T292"/>
    <mergeCell ref="S269:S272"/>
    <mergeCell ref="T269:T272"/>
    <mergeCell ref="S273:S276"/>
    <mergeCell ref="T273:T276"/>
    <mergeCell ref="S277:S280"/>
    <mergeCell ref="T277:T280"/>
    <mergeCell ref="S257:S260"/>
    <mergeCell ref="T257:T260"/>
    <mergeCell ref="S261:S264"/>
    <mergeCell ref="T261:T264"/>
    <mergeCell ref="S265:S268"/>
    <mergeCell ref="T265:T268"/>
    <mergeCell ref="S245:S248"/>
    <mergeCell ref="T245:T248"/>
    <mergeCell ref="S249:S252"/>
    <mergeCell ref="T249:T252"/>
    <mergeCell ref="S253:S256"/>
    <mergeCell ref="T253:T256"/>
    <mergeCell ref="S233:S236"/>
    <mergeCell ref="T233:T236"/>
    <mergeCell ref="S237:S240"/>
    <mergeCell ref="T237:T240"/>
    <mergeCell ref="S241:S244"/>
    <mergeCell ref="T241:T244"/>
    <mergeCell ref="S221:S224"/>
    <mergeCell ref="T221:T224"/>
    <mergeCell ref="S225:S228"/>
    <mergeCell ref="T225:T228"/>
    <mergeCell ref="S229:S232"/>
    <mergeCell ref="T229:T232"/>
    <mergeCell ref="S209:S212"/>
    <mergeCell ref="T209:T212"/>
    <mergeCell ref="S213:S216"/>
    <mergeCell ref="T213:T216"/>
    <mergeCell ref="S217:S220"/>
    <mergeCell ref="T217:T220"/>
    <mergeCell ref="S197:S200"/>
    <mergeCell ref="T197:T200"/>
    <mergeCell ref="S201:S204"/>
    <mergeCell ref="T201:T204"/>
    <mergeCell ref="S205:S208"/>
    <mergeCell ref="T205:T208"/>
    <mergeCell ref="S185:S188"/>
    <mergeCell ref="T185:T188"/>
    <mergeCell ref="S189:S192"/>
    <mergeCell ref="T189:T192"/>
    <mergeCell ref="S193:S196"/>
    <mergeCell ref="T193:T196"/>
    <mergeCell ref="S173:S176"/>
    <mergeCell ref="T173:T176"/>
    <mergeCell ref="S177:S180"/>
    <mergeCell ref="T177:T180"/>
    <mergeCell ref="S181:S184"/>
    <mergeCell ref="T181:T184"/>
    <mergeCell ref="S161:S164"/>
    <mergeCell ref="T161:T164"/>
    <mergeCell ref="S165:S168"/>
    <mergeCell ref="T165:T168"/>
    <mergeCell ref="S169:S172"/>
    <mergeCell ref="T169:T172"/>
    <mergeCell ref="S149:S152"/>
    <mergeCell ref="T149:T152"/>
    <mergeCell ref="S153:S156"/>
    <mergeCell ref="T153:T156"/>
    <mergeCell ref="S157:S160"/>
    <mergeCell ref="T157:T160"/>
    <mergeCell ref="S137:S140"/>
    <mergeCell ref="T137:T140"/>
    <mergeCell ref="S141:S144"/>
    <mergeCell ref="T141:T144"/>
    <mergeCell ref="S145:S148"/>
    <mergeCell ref="T145:T148"/>
    <mergeCell ref="S125:S128"/>
    <mergeCell ref="T125:T128"/>
    <mergeCell ref="S129:S132"/>
    <mergeCell ref="T129:T132"/>
    <mergeCell ref="S133:S136"/>
    <mergeCell ref="T133:T136"/>
    <mergeCell ref="S113:S116"/>
    <mergeCell ref="T113:T116"/>
    <mergeCell ref="S117:S120"/>
    <mergeCell ref="T117:T120"/>
    <mergeCell ref="S121:S124"/>
    <mergeCell ref="T121:T124"/>
    <mergeCell ref="S101:S104"/>
    <mergeCell ref="T101:T104"/>
    <mergeCell ref="S105:S108"/>
    <mergeCell ref="T105:T108"/>
    <mergeCell ref="S109:S112"/>
    <mergeCell ref="T109:T112"/>
    <mergeCell ref="S89:S92"/>
    <mergeCell ref="T89:T92"/>
    <mergeCell ref="S93:S96"/>
    <mergeCell ref="T93:T96"/>
    <mergeCell ref="S97:S100"/>
    <mergeCell ref="T97:T100"/>
    <mergeCell ref="S77:S80"/>
    <mergeCell ref="T77:T80"/>
    <mergeCell ref="S81:S84"/>
    <mergeCell ref="T81:T84"/>
    <mergeCell ref="S85:S88"/>
    <mergeCell ref="T85:T88"/>
    <mergeCell ref="S65:S68"/>
    <mergeCell ref="T65:T68"/>
    <mergeCell ref="S69:S72"/>
    <mergeCell ref="T69:T72"/>
    <mergeCell ref="S73:S76"/>
    <mergeCell ref="T73:T76"/>
    <mergeCell ref="S53:S56"/>
    <mergeCell ref="T53:T56"/>
    <mergeCell ref="S57:S60"/>
    <mergeCell ref="T57:T60"/>
    <mergeCell ref="S61:S64"/>
    <mergeCell ref="T61:T64"/>
    <mergeCell ref="S41:S44"/>
    <mergeCell ref="T41:T44"/>
    <mergeCell ref="S45:S48"/>
    <mergeCell ref="T45:T48"/>
    <mergeCell ref="S49:S52"/>
    <mergeCell ref="T49:T52"/>
    <mergeCell ref="S29:S32"/>
    <mergeCell ref="T29:T32"/>
    <mergeCell ref="S33:S36"/>
    <mergeCell ref="T33:T36"/>
    <mergeCell ref="S37:S40"/>
    <mergeCell ref="T37:T40"/>
    <mergeCell ref="S12:S14"/>
    <mergeCell ref="T12:T14"/>
    <mergeCell ref="S17:S20"/>
    <mergeCell ref="T17:T20"/>
    <mergeCell ref="S21:S24"/>
    <mergeCell ref="T21:T24"/>
    <mergeCell ref="S25:S28"/>
    <mergeCell ref="T25:T28"/>
    <mergeCell ref="A397:A400"/>
    <mergeCell ref="B397:B400"/>
    <mergeCell ref="C397:C400"/>
    <mergeCell ref="D397:D400"/>
    <mergeCell ref="E397:E400"/>
    <mergeCell ref="Q389:Q392"/>
    <mergeCell ref="R389:R392"/>
    <mergeCell ref="A393:A396"/>
    <mergeCell ref="B393:B396"/>
    <mergeCell ref="C393:C396"/>
    <mergeCell ref="D393:D396"/>
    <mergeCell ref="E393:E396"/>
    <mergeCell ref="F393:F396"/>
    <mergeCell ref="G393:G396"/>
    <mergeCell ref="H393:H396"/>
    <mergeCell ref="F389:F392"/>
    <mergeCell ref="G389:G392"/>
    <mergeCell ref="H389:H392"/>
    <mergeCell ref="I389:I392"/>
    <mergeCell ref="J389:J392"/>
    <mergeCell ref="P389:P392"/>
    <mergeCell ref="P385:P388"/>
    <mergeCell ref="Q385:Q388"/>
    <mergeCell ref="R385:R388"/>
    <mergeCell ref="A389:A392"/>
    <mergeCell ref="B389:B392"/>
    <mergeCell ref="C389:C392"/>
    <mergeCell ref="D389:D392"/>
    <mergeCell ref="E389:E392"/>
    <mergeCell ref="Q381:Q384"/>
    <mergeCell ref="R381:R384"/>
    <mergeCell ref="A385:A388"/>
    <mergeCell ref="B385:B388"/>
    <mergeCell ref="C385:C388"/>
    <mergeCell ref="D385:D388"/>
    <mergeCell ref="E385:E388"/>
    <mergeCell ref="F385:F388"/>
    <mergeCell ref="G385:G388"/>
    <mergeCell ref="H385:H388"/>
    <mergeCell ref="F381:F384"/>
    <mergeCell ref="G381:G384"/>
    <mergeCell ref="H381:H384"/>
    <mergeCell ref="I381:I384"/>
    <mergeCell ref="J381:J384"/>
    <mergeCell ref="P381:P384"/>
    <mergeCell ref="I377:I380"/>
    <mergeCell ref="J377:J380"/>
    <mergeCell ref="P377:P380"/>
    <mergeCell ref="Q377:Q380"/>
    <mergeCell ref="R377:R380"/>
    <mergeCell ref="A381:A384"/>
    <mergeCell ref="B381:B384"/>
    <mergeCell ref="C381:C384"/>
    <mergeCell ref="D381:D384"/>
    <mergeCell ref="E381:E384"/>
    <mergeCell ref="Q373:Q376"/>
    <mergeCell ref="R373:R376"/>
    <mergeCell ref="A377:A380"/>
    <mergeCell ref="B377:B380"/>
    <mergeCell ref="C377:C380"/>
    <mergeCell ref="D377:D380"/>
    <mergeCell ref="E377:E380"/>
    <mergeCell ref="F377:F380"/>
    <mergeCell ref="G377:G380"/>
    <mergeCell ref="H377:H380"/>
    <mergeCell ref="F373:F376"/>
    <mergeCell ref="G373:G376"/>
    <mergeCell ref="H373:H376"/>
    <mergeCell ref="I373:I376"/>
    <mergeCell ref="J373:J376"/>
    <mergeCell ref="P373:P376"/>
    <mergeCell ref="I369:I372"/>
    <mergeCell ref="J369:J372"/>
    <mergeCell ref="P369:P372"/>
    <mergeCell ref="Q369:Q372"/>
    <mergeCell ref="R369:R372"/>
    <mergeCell ref="A373:A376"/>
    <mergeCell ref="B373:B376"/>
    <mergeCell ref="C373:C376"/>
    <mergeCell ref="D373:D376"/>
    <mergeCell ref="E373:E376"/>
    <mergeCell ref="A369:A372"/>
    <mergeCell ref="B369:B372"/>
    <mergeCell ref="C369:C372"/>
    <mergeCell ref="D369:D372"/>
    <mergeCell ref="E369:E372"/>
    <mergeCell ref="F369:F372"/>
    <mergeCell ref="G369:G372"/>
    <mergeCell ref="H369:H372"/>
    <mergeCell ref="I365:I368"/>
    <mergeCell ref="J365:J368"/>
    <mergeCell ref="P365:P368"/>
    <mergeCell ref="Q365:Q368"/>
    <mergeCell ref="R365:R368"/>
    <mergeCell ref="Q361:Q364"/>
    <mergeCell ref="R361:R364"/>
    <mergeCell ref="A365:A368"/>
    <mergeCell ref="B365:B368"/>
    <mergeCell ref="C365:C368"/>
    <mergeCell ref="D365:D368"/>
    <mergeCell ref="E365:E368"/>
    <mergeCell ref="F365:F368"/>
    <mergeCell ref="G365:G368"/>
    <mergeCell ref="H365:H368"/>
    <mergeCell ref="F361:F364"/>
    <mergeCell ref="G361:G364"/>
    <mergeCell ref="H361:H364"/>
    <mergeCell ref="I361:I364"/>
    <mergeCell ref="J361:J364"/>
    <mergeCell ref="P361:P364"/>
    <mergeCell ref="I357:I360"/>
    <mergeCell ref="J357:J360"/>
    <mergeCell ref="P357:P360"/>
    <mergeCell ref="Q357:Q360"/>
    <mergeCell ref="R357:R360"/>
    <mergeCell ref="A361:A364"/>
    <mergeCell ref="B361:B364"/>
    <mergeCell ref="C361:C364"/>
    <mergeCell ref="D361:D364"/>
    <mergeCell ref="E361:E364"/>
    <mergeCell ref="Q353:Q356"/>
    <mergeCell ref="R353:R356"/>
    <mergeCell ref="A357:A360"/>
    <mergeCell ref="B357:B360"/>
    <mergeCell ref="C357:C360"/>
    <mergeCell ref="D357:D360"/>
    <mergeCell ref="E357:E360"/>
    <mergeCell ref="F357:F360"/>
    <mergeCell ref="G357:G360"/>
    <mergeCell ref="H357:H360"/>
    <mergeCell ref="F353:F356"/>
    <mergeCell ref="G353:G356"/>
    <mergeCell ref="H353:H356"/>
    <mergeCell ref="I353:I356"/>
    <mergeCell ref="J353:J356"/>
    <mergeCell ref="P353:P356"/>
    <mergeCell ref="I349:I352"/>
    <mergeCell ref="J349:J352"/>
    <mergeCell ref="P349:P352"/>
    <mergeCell ref="Q349:Q352"/>
    <mergeCell ref="R349:R352"/>
    <mergeCell ref="A353:A356"/>
    <mergeCell ref="B353:B356"/>
    <mergeCell ref="C353:C356"/>
    <mergeCell ref="D353:D356"/>
    <mergeCell ref="E353:E356"/>
    <mergeCell ref="Q345:Q348"/>
    <mergeCell ref="R345:R348"/>
    <mergeCell ref="A349:A352"/>
    <mergeCell ref="B349:B352"/>
    <mergeCell ref="C349:C352"/>
    <mergeCell ref="D349:D352"/>
    <mergeCell ref="E349:E352"/>
    <mergeCell ref="F349:F352"/>
    <mergeCell ref="G349:G352"/>
    <mergeCell ref="H349:H352"/>
    <mergeCell ref="F345:F348"/>
    <mergeCell ref="G345:G348"/>
    <mergeCell ref="H345:H348"/>
    <mergeCell ref="I345:I348"/>
    <mergeCell ref="J345:J348"/>
    <mergeCell ref="P345:P348"/>
    <mergeCell ref="I341:I344"/>
    <mergeCell ref="J341:J344"/>
    <mergeCell ref="P341:P344"/>
    <mergeCell ref="Q341:Q344"/>
    <mergeCell ref="R341:R344"/>
    <mergeCell ref="A345:A348"/>
    <mergeCell ref="B345:B348"/>
    <mergeCell ref="C345:C348"/>
    <mergeCell ref="D345:D348"/>
    <mergeCell ref="E345:E348"/>
    <mergeCell ref="Q337:Q340"/>
    <mergeCell ref="R337:R340"/>
    <mergeCell ref="A341:A344"/>
    <mergeCell ref="B341:B344"/>
    <mergeCell ref="C341:C344"/>
    <mergeCell ref="D341:D344"/>
    <mergeCell ref="E341:E344"/>
    <mergeCell ref="F341:F344"/>
    <mergeCell ref="G341:G344"/>
    <mergeCell ref="H341:H344"/>
    <mergeCell ref="F337:F340"/>
    <mergeCell ref="G337:G340"/>
    <mergeCell ref="H337:H340"/>
    <mergeCell ref="I337:I340"/>
    <mergeCell ref="J337:J340"/>
    <mergeCell ref="P337:P340"/>
    <mergeCell ref="I333:I336"/>
    <mergeCell ref="J333:J336"/>
    <mergeCell ref="P333:P336"/>
    <mergeCell ref="Q333:Q336"/>
    <mergeCell ref="R333:R336"/>
    <mergeCell ref="A337:A340"/>
    <mergeCell ref="B337:B340"/>
    <mergeCell ref="C337:C340"/>
    <mergeCell ref="D337:D340"/>
    <mergeCell ref="E337:E340"/>
    <mergeCell ref="Q329:Q332"/>
    <mergeCell ref="R329:R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F329:F332"/>
    <mergeCell ref="G329:G332"/>
    <mergeCell ref="H329:H332"/>
    <mergeCell ref="I329:I332"/>
    <mergeCell ref="J329:J332"/>
    <mergeCell ref="P329:P332"/>
    <mergeCell ref="I325:I328"/>
    <mergeCell ref="J325:J328"/>
    <mergeCell ref="P325:P328"/>
    <mergeCell ref="Q325:Q328"/>
    <mergeCell ref="R325:R328"/>
    <mergeCell ref="A329:A332"/>
    <mergeCell ref="B329:B332"/>
    <mergeCell ref="C329:C332"/>
    <mergeCell ref="D329:D332"/>
    <mergeCell ref="E329:E332"/>
    <mergeCell ref="Q321:Q324"/>
    <mergeCell ref="R321:R324"/>
    <mergeCell ref="A325:A328"/>
    <mergeCell ref="B325:B328"/>
    <mergeCell ref="C325:C328"/>
    <mergeCell ref="D325:D328"/>
    <mergeCell ref="E325:E328"/>
    <mergeCell ref="F325:F328"/>
    <mergeCell ref="G325:G328"/>
    <mergeCell ref="H325:H328"/>
    <mergeCell ref="F321:F324"/>
    <mergeCell ref="G321:G324"/>
    <mergeCell ref="H321:H324"/>
    <mergeCell ref="I321:I324"/>
    <mergeCell ref="J321:J324"/>
    <mergeCell ref="P321:P324"/>
    <mergeCell ref="I317:I320"/>
    <mergeCell ref="J317:J320"/>
    <mergeCell ref="P317:P320"/>
    <mergeCell ref="Q317:Q320"/>
    <mergeCell ref="R317:R320"/>
    <mergeCell ref="A321:A324"/>
    <mergeCell ref="B321:B324"/>
    <mergeCell ref="C321:C324"/>
    <mergeCell ref="D321:D324"/>
    <mergeCell ref="E321:E324"/>
    <mergeCell ref="Q313:Q316"/>
    <mergeCell ref="R313:R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F313:F316"/>
    <mergeCell ref="G313:G316"/>
    <mergeCell ref="H313:H316"/>
    <mergeCell ref="I313:I316"/>
    <mergeCell ref="J313:J316"/>
    <mergeCell ref="P313:P316"/>
    <mergeCell ref="J309:J312"/>
    <mergeCell ref="P309:P312"/>
    <mergeCell ref="Q309:Q312"/>
    <mergeCell ref="R309:R312"/>
    <mergeCell ref="A313:A316"/>
    <mergeCell ref="B313:B316"/>
    <mergeCell ref="C313:C316"/>
    <mergeCell ref="D313:D316"/>
    <mergeCell ref="E313:E316"/>
    <mergeCell ref="Q305:Q308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F305:F308"/>
    <mergeCell ref="G305:G308"/>
    <mergeCell ref="H305:H308"/>
    <mergeCell ref="I305:I308"/>
    <mergeCell ref="J305:J308"/>
    <mergeCell ref="P305:P308"/>
    <mergeCell ref="R301:R304"/>
    <mergeCell ref="A305:A308"/>
    <mergeCell ref="B305:B308"/>
    <mergeCell ref="C305:C308"/>
    <mergeCell ref="D305:D308"/>
    <mergeCell ref="E305:E308"/>
    <mergeCell ref="Q297:Q300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F297:F300"/>
    <mergeCell ref="G297:G300"/>
    <mergeCell ref="H297:H300"/>
    <mergeCell ref="I297:I300"/>
    <mergeCell ref="J297:J300"/>
    <mergeCell ref="P297:P300"/>
    <mergeCell ref="R293:R296"/>
    <mergeCell ref="A297:A300"/>
    <mergeCell ref="B297:B300"/>
    <mergeCell ref="C297:C300"/>
    <mergeCell ref="D297:D300"/>
    <mergeCell ref="E297:E300"/>
    <mergeCell ref="Q289:Q292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F289:F292"/>
    <mergeCell ref="G289:G292"/>
    <mergeCell ref="H289:H292"/>
    <mergeCell ref="I289:I292"/>
    <mergeCell ref="J289:J292"/>
    <mergeCell ref="P289:P292"/>
    <mergeCell ref="R269:R272"/>
    <mergeCell ref="A273:A276"/>
    <mergeCell ref="B273:B276"/>
    <mergeCell ref="C273:C276"/>
    <mergeCell ref="D273:D276"/>
    <mergeCell ref="E273:E276"/>
    <mergeCell ref="I285:I288"/>
    <mergeCell ref="J285:J288"/>
    <mergeCell ref="P285:P288"/>
    <mergeCell ref="Q285:Q288"/>
    <mergeCell ref="R285:R288"/>
    <mergeCell ref="A289:A292"/>
    <mergeCell ref="B289:B292"/>
    <mergeCell ref="C289:C292"/>
    <mergeCell ref="D289:D292"/>
    <mergeCell ref="E289:E292"/>
    <mergeCell ref="Q281:Q284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F281:F284"/>
    <mergeCell ref="G281:G284"/>
    <mergeCell ref="H281:H284"/>
    <mergeCell ref="I281:I284"/>
    <mergeCell ref="J281:J284"/>
    <mergeCell ref="P281:P284"/>
    <mergeCell ref="R277:R280"/>
    <mergeCell ref="A281:A284"/>
    <mergeCell ref="Q273:Q276"/>
    <mergeCell ref="R273:R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F273:F276"/>
    <mergeCell ref="G273:G276"/>
    <mergeCell ref="H273:H276"/>
    <mergeCell ref="I273:I276"/>
    <mergeCell ref="J273:J276"/>
    <mergeCell ref="P273:P276"/>
    <mergeCell ref="B281:B284"/>
    <mergeCell ref="C281:C284"/>
    <mergeCell ref="D281:D284"/>
    <mergeCell ref="E281:E284"/>
    <mergeCell ref="H412:Q412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G265:G268"/>
    <mergeCell ref="H265:H268"/>
    <mergeCell ref="I265:I268"/>
    <mergeCell ref="J265:J268"/>
    <mergeCell ref="P265:P268"/>
    <mergeCell ref="Q265:Q268"/>
    <mergeCell ref="I277:I280"/>
    <mergeCell ref="J277:J280"/>
    <mergeCell ref="P277:P280"/>
    <mergeCell ref="Q277:Q280"/>
    <mergeCell ref="I269:I272"/>
    <mergeCell ref="J269:J272"/>
    <mergeCell ref="P269:P272"/>
    <mergeCell ref="Q269:Q272"/>
    <mergeCell ref="I293:I296"/>
    <mergeCell ref="J293:J296"/>
    <mergeCell ref="P293:P296"/>
    <mergeCell ref="Q293:Q296"/>
    <mergeCell ref="I301:I304"/>
    <mergeCell ref="J301:J304"/>
    <mergeCell ref="P301:P304"/>
    <mergeCell ref="Q301:Q304"/>
    <mergeCell ref="I309:I312"/>
    <mergeCell ref="J261:J264"/>
    <mergeCell ref="P261:P264"/>
    <mergeCell ref="Q261:Q264"/>
    <mergeCell ref="R261:R264"/>
    <mergeCell ref="A265:A268"/>
    <mergeCell ref="B265:B268"/>
    <mergeCell ref="C265:C268"/>
    <mergeCell ref="D265:D268"/>
    <mergeCell ref="E265:E268"/>
    <mergeCell ref="F265:F268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R265:R268"/>
    <mergeCell ref="J253:J256"/>
    <mergeCell ref="P253:P256"/>
    <mergeCell ref="Q253:Q256"/>
    <mergeCell ref="R253:R256"/>
    <mergeCell ref="A257:A260"/>
    <mergeCell ref="B257:B260"/>
    <mergeCell ref="C257:C260"/>
    <mergeCell ref="D257:D260"/>
    <mergeCell ref="E257:E260"/>
    <mergeCell ref="F257:F260"/>
    <mergeCell ref="R249:R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G249:G252"/>
    <mergeCell ref="H249:H252"/>
    <mergeCell ref="I249:I252"/>
    <mergeCell ref="J249:J252"/>
    <mergeCell ref="P249:P252"/>
    <mergeCell ref="Q249:Q252"/>
    <mergeCell ref="J245:J248"/>
    <mergeCell ref="P245:P248"/>
    <mergeCell ref="Q245:Q248"/>
    <mergeCell ref="R245:R248"/>
    <mergeCell ref="A249:A252"/>
    <mergeCell ref="B249:B252"/>
    <mergeCell ref="C249:C252"/>
    <mergeCell ref="D249:D252"/>
    <mergeCell ref="E249:E252"/>
    <mergeCell ref="F249:F252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37:J240"/>
    <mergeCell ref="P237:P240"/>
    <mergeCell ref="Q237:Q240"/>
    <mergeCell ref="R237:R240"/>
    <mergeCell ref="A241:A244"/>
    <mergeCell ref="B241:B244"/>
    <mergeCell ref="C241:C244"/>
    <mergeCell ref="D241:D244"/>
    <mergeCell ref="E241:E244"/>
    <mergeCell ref="F241:F244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29:J232"/>
    <mergeCell ref="P229:P232"/>
    <mergeCell ref="Q229:Q232"/>
    <mergeCell ref="R229:R232"/>
    <mergeCell ref="A233:A236"/>
    <mergeCell ref="B233:B236"/>
    <mergeCell ref="C233:C236"/>
    <mergeCell ref="D233:D236"/>
    <mergeCell ref="E233:E236"/>
    <mergeCell ref="F233:F236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21:J224"/>
    <mergeCell ref="P221:P224"/>
    <mergeCell ref="Q221:Q224"/>
    <mergeCell ref="R221:R224"/>
    <mergeCell ref="A225:A228"/>
    <mergeCell ref="B225:B228"/>
    <mergeCell ref="C225:C228"/>
    <mergeCell ref="D225:D228"/>
    <mergeCell ref="E225:E228"/>
    <mergeCell ref="F225:F228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13:J216"/>
    <mergeCell ref="P213:P216"/>
    <mergeCell ref="Q213:Q216"/>
    <mergeCell ref="R213:R216"/>
    <mergeCell ref="A217:A220"/>
    <mergeCell ref="B217:B220"/>
    <mergeCell ref="C217:C220"/>
    <mergeCell ref="D217:D220"/>
    <mergeCell ref="E217:E220"/>
    <mergeCell ref="F217:F220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05:J208"/>
    <mergeCell ref="P205:P208"/>
    <mergeCell ref="Q205:Q208"/>
    <mergeCell ref="R205:R208"/>
    <mergeCell ref="A209:A212"/>
    <mergeCell ref="B209:B212"/>
    <mergeCell ref="C209:C212"/>
    <mergeCell ref="D209:D212"/>
    <mergeCell ref="E209:E212"/>
    <mergeCell ref="F209:F212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197:J200"/>
    <mergeCell ref="P197:P200"/>
    <mergeCell ref="Q197:Q200"/>
    <mergeCell ref="R197:R200"/>
    <mergeCell ref="A201:A204"/>
    <mergeCell ref="B201:B204"/>
    <mergeCell ref="C201:C204"/>
    <mergeCell ref="D201:D204"/>
    <mergeCell ref="E201:E204"/>
    <mergeCell ref="F201:F204"/>
    <mergeCell ref="R193:R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93:G196"/>
    <mergeCell ref="H193:H196"/>
    <mergeCell ref="I193:I196"/>
    <mergeCell ref="J193:J196"/>
    <mergeCell ref="P193:P196"/>
    <mergeCell ref="Q193:Q196"/>
    <mergeCell ref="J189:J192"/>
    <mergeCell ref="P189:P192"/>
    <mergeCell ref="Q189:Q192"/>
    <mergeCell ref="R189:R192"/>
    <mergeCell ref="A193:A196"/>
    <mergeCell ref="B193:B196"/>
    <mergeCell ref="C193:C196"/>
    <mergeCell ref="D193:D196"/>
    <mergeCell ref="E193:E196"/>
    <mergeCell ref="F193:F196"/>
    <mergeCell ref="R185:R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G185:G188"/>
    <mergeCell ref="H185:H188"/>
    <mergeCell ref="I185:I188"/>
    <mergeCell ref="J185:J188"/>
    <mergeCell ref="P185:P188"/>
    <mergeCell ref="Q185:Q188"/>
    <mergeCell ref="J181:J184"/>
    <mergeCell ref="P181:P184"/>
    <mergeCell ref="Q181:Q184"/>
    <mergeCell ref="R181:R184"/>
    <mergeCell ref="A185:A188"/>
    <mergeCell ref="B185:B188"/>
    <mergeCell ref="C185:C188"/>
    <mergeCell ref="D185:D188"/>
    <mergeCell ref="E185:E188"/>
    <mergeCell ref="F185:F188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73:J176"/>
    <mergeCell ref="P173:P176"/>
    <mergeCell ref="Q173:Q176"/>
    <mergeCell ref="R173:R176"/>
    <mergeCell ref="A177:A180"/>
    <mergeCell ref="B177:B180"/>
    <mergeCell ref="C177:C180"/>
    <mergeCell ref="D177:D180"/>
    <mergeCell ref="E177:E180"/>
    <mergeCell ref="F177:F180"/>
    <mergeCell ref="R169:R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G169:G172"/>
    <mergeCell ref="H169:H172"/>
    <mergeCell ref="I169:I172"/>
    <mergeCell ref="J169:J172"/>
    <mergeCell ref="P169:P172"/>
    <mergeCell ref="Q169:Q172"/>
    <mergeCell ref="J165:J168"/>
    <mergeCell ref="P165:P168"/>
    <mergeCell ref="Q165:Q168"/>
    <mergeCell ref="R165:R168"/>
    <mergeCell ref="A169:A172"/>
    <mergeCell ref="B169:B172"/>
    <mergeCell ref="C169:C172"/>
    <mergeCell ref="D169:D172"/>
    <mergeCell ref="E169:E172"/>
    <mergeCell ref="F169:F172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57:J160"/>
    <mergeCell ref="P157:P160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53:R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53:G156"/>
    <mergeCell ref="H153:H156"/>
    <mergeCell ref="I153:I156"/>
    <mergeCell ref="J153:J156"/>
    <mergeCell ref="P153:P156"/>
    <mergeCell ref="Q153:Q156"/>
    <mergeCell ref="J149:J152"/>
    <mergeCell ref="P149:P152"/>
    <mergeCell ref="Q149:Q152"/>
    <mergeCell ref="R149:R152"/>
    <mergeCell ref="A153:A156"/>
    <mergeCell ref="B153:B156"/>
    <mergeCell ref="C153:C156"/>
    <mergeCell ref="D153:D156"/>
    <mergeCell ref="E153:E156"/>
    <mergeCell ref="F153:F156"/>
    <mergeCell ref="R145:R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G145:G148"/>
    <mergeCell ref="H145:H148"/>
    <mergeCell ref="I145:I148"/>
    <mergeCell ref="J145:J148"/>
    <mergeCell ref="P145:P148"/>
    <mergeCell ref="Q145:Q148"/>
    <mergeCell ref="J141:J144"/>
    <mergeCell ref="P141:P144"/>
    <mergeCell ref="Q141:Q144"/>
    <mergeCell ref="R141:R144"/>
    <mergeCell ref="A145:A148"/>
    <mergeCell ref="B145:B148"/>
    <mergeCell ref="C145:C148"/>
    <mergeCell ref="D145:D148"/>
    <mergeCell ref="E145:E148"/>
    <mergeCell ref="F145:F148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33:J136"/>
    <mergeCell ref="P133:P136"/>
    <mergeCell ref="Q133:Q136"/>
    <mergeCell ref="R133:R136"/>
    <mergeCell ref="A137:A140"/>
    <mergeCell ref="B137:B140"/>
    <mergeCell ref="C137:C140"/>
    <mergeCell ref="D137:D140"/>
    <mergeCell ref="E137:E140"/>
    <mergeCell ref="F137:F140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25:J128"/>
    <mergeCell ref="P125:P128"/>
    <mergeCell ref="Q125:Q128"/>
    <mergeCell ref="R125:R128"/>
    <mergeCell ref="A129:A132"/>
    <mergeCell ref="B129:B132"/>
    <mergeCell ref="C129:C132"/>
    <mergeCell ref="D129:D132"/>
    <mergeCell ref="E129:E132"/>
    <mergeCell ref="F129:F132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17:J120"/>
    <mergeCell ref="P117:P120"/>
    <mergeCell ref="Q117:Q120"/>
    <mergeCell ref="R117:R120"/>
    <mergeCell ref="A121:A124"/>
    <mergeCell ref="B121:B124"/>
    <mergeCell ref="C121:C124"/>
    <mergeCell ref="D121:D124"/>
    <mergeCell ref="E121:E124"/>
    <mergeCell ref="F121:F124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09:J112"/>
    <mergeCell ref="P109:P112"/>
    <mergeCell ref="Q109:Q112"/>
    <mergeCell ref="R109:R112"/>
    <mergeCell ref="A113:A116"/>
    <mergeCell ref="B113:B116"/>
    <mergeCell ref="C113:C116"/>
    <mergeCell ref="D113:D116"/>
    <mergeCell ref="E113:E116"/>
    <mergeCell ref="F113:F116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1:J104"/>
    <mergeCell ref="P101:P104"/>
    <mergeCell ref="Q101:Q104"/>
    <mergeCell ref="R101:R104"/>
    <mergeCell ref="A105:A108"/>
    <mergeCell ref="B105:B108"/>
    <mergeCell ref="C105:C108"/>
    <mergeCell ref="D105:D108"/>
    <mergeCell ref="E105:E108"/>
    <mergeCell ref="F105:F108"/>
    <mergeCell ref="R97:R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I101:I104"/>
    <mergeCell ref="G97:G100"/>
    <mergeCell ref="H97:H100"/>
    <mergeCell ref="I97:I100"/>
    <mergeCell ref="J97:J100"/>
    <mergeCell ref="P97:P100"/>
    <mergeCell ref="Q97:Q100"/>
    <mergeCell ref="J93:J96"/>
    <mergeCell ref="P93:P96"/>
    <mergeCell ref="Q93:Q96"/>
    <mergeCell ref="R93:R96"/>
    <mergeCell ref="A97:A100"/>
    <mergeCell ref="B97:B100"/>
    <mergeCell ref="C97:C100"/>
    <mergeCell ref="D97:D100"/>
    <mergeCell ref="E97:E100"/>
    <mergeCell ref="F97:F100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85:J88"/>
    <mergeCell ref="P85:P88"/>
    <mergeCell ref="Q85:Q88"/>
    <mergeCell ref="R85:R88"/>
    <mergeCell ref="A89:A92"/>
    <mergeCell ref="B89:B92"/>
    <mergeCell ref="C89:C92"/>
    <mergeCell ref="D89:D92"/>
    <mergeCell ref="E89:E92"/>
    <mergeCell ref="F89:F92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77:J80"/>
    <mergeCell ref="P77:P80"/>
    <mergeCell ref="Q77:Q80"/>
    <mergeCell ref="R77:R80"/>
    <mergeCell ref="A81:A84"/>
    <mergeCell ref="B81:B84"/>
    <mergeCell ref="C81:C84"/>
    <mergeCell ref="D81:D84"/>
    <mergeCell ref="E81:E84"/>
    <mergeCell ref="F81:F84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G73:G76"/>
    <mergeCell ref="H73:H76"/>
    <mergeCell ref="I73:I76"/>
    <mergeCell ref="J73:J76"/>
    <mergeCell ref="P73:P76"/>
    <mergeCell ref="Q73:Q76"/>
    <mergeCell ref="J69:J72"/>
    <mergeCell ref="P69:P72"/>
    <mergeCell ref="Q69:Q72"/>
    <mergeCell ref="R69:R72"/>
    <mergeCell ref="A73:A76"/>
    <mergeCell ref="B73:B76"/>
    <mergeCell ref="C73:C76"/>
    <mergeCell ref="D73:D76"/>
    <mergeCell ref="E73:E76"/>
    <mergeCell ref="F73:F76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D1:G1"/>
    <mergeCell ref="A3:B3"/>
    <mergeCell ref="D3:R3"/>
    <mergeCell ref="D4:R4"/>
    <mergeCell ref="A6:Q6"/>
    <mergeCell ref="J8:K8"/>
    <mergeCell ref="L8:O8"/>
  </mergeCells>
  <conditionalFormatting sqref="K135:L135">
    <cfRule type="duplicateValues" dxfId="7" priority="2" stopIfTrue="1"/>
  </conditionalFormatting>
  <conditionalFormatting sqref="K107:L107">
    <cfRule type="duplicateValues" dxfId="6" priority="1" stopIfTrue="1"/>
  </conditionalFormatting>
  <pageMargins left="0" right="0" top="0.19685039370078741" bottom="0.19685039370078741" header="0.51181102362204722" footer="0.51181102362204722"/>
  <pageSetup paperSize="9" scale="93" orientation="landscape" r:id="rId1"/>
  <headerFooter alignWithMargins="0">
    <oddFooter>Page &amp;P</oddFooter>
  </headerFooter>
  <rowBreaks count="7" manualBreakCount="7">
    <brk id="40" max="17" man="1"/>
    <brk id="84" max="17" man="1"/>
    <brk id="132" max="17" man="1"/>
    <brk id="180" max="17" man="1"/>
    <brk id="220" max="17" man="1"/>
    <brk id="264" max="17" man="1"/>
    <brk id="4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59"/>
  <sheetViews>
    <sheetView showZeros="0" topLeftCell="A489" zoomScaleNormal="100" zoomScaleSheetLayoutView="70" workbookViewId="0">
      <selection activeCell="C502" sqref="C502:E502"/>
    </sheetView>
  </sheetViews>
  <sheetFormatPr defaultRowHeight="12.75"/>
  <cols>
    <col min="1" max="1" width="3.7109375" style="3" customWidth="1"/>
    <col min="2" max="2" width="7.42578125" style="3" customWidth="1"/>
    <col min="3" max="3" width="29" style="3" customWidth="1"/>
    <col min="4" max="4" width="5.85546875" style="3" customWidth="1"/>
    <col min="5" max="5" width="6.42578125" style="3" customWidth="1"/>
    <col min="6" max="6" width="7" style="3" hidden="1" customWidth="1"/>
    <col min="7" max="7" width="6.5703125" style="3" hidden="1" customWidth="1"/>
    <col min="8" max="8" width="6.7109375" style="3" hidden="1" customWidth="1"/>
    <col min="9" max="9" width="5.7109375" style="3" hidden="1" customWidth="1"/>
    <col min="10" max="10" width="6.7109375" style="3" hidden="1" customWidth="1"/>
    <col min="11" max="11" width="13" style="3" hidden="1" customWidth="1"/>
    <col min="12" max="12" width="4.7109375" style="3" hidden="1" customWidth="1"/>
    <col min="13" max="13" width="7" style="3" hidden="1" customWidth="1"/>
    <col min="14" max="15" width="7.28515625" style="3" hidden="1" customWidth="1"/>
    <col min="16" max="17" width="8.7109375" style="3" hidden="1" customWidth="1"/>
    <col min="18" max="18" width="9.5703125" style="3" hidden="1" customWidth="1"/>
    <col min="19" max="20" width="9.140625" style="3"/>
    <col min="21" max="22" width="9.140625" style="3" hidden="1" customWidth="1"/>
    <col min="23" max="16384" width="9.140625" style="3"/>
  </cols>
  <sheetData>
    <row r="1" spans="1:20" ht="30" customHeight="1">
      <c r="A1" s="375" t="s">
        <v>434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  <c r="P1" s="312"/>
      <c r="Q1" s="312"/>
      <c r="R1" s="312"/>
      <c r="S1" s="312"/>
      <c r="T1" s="312"/>
    </row>
    <row r="2" spans="1:20" ht="73.5" customHeight="1">
      <c r="A2" s="376" t="s">
        <v>435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</row>
    <row r="3" spans="1:20" ht="13.5" hidden="1">
      <c r="A3" s="10"/>
      <c r="J3" s="247" t="s">
        <v>17</v>
      </c>
      <c r="K3" s="247"/>
      <c r="L3" s="244" t="s">
        <v>18</v>
      </c>
      <c r="M3" s="244"/>
      <c r="N3" s="244"/>
      <c r="O3" s="244"/>
      <c r="P3" s="1">
        <v>1813.05</v>
      </c>
    </row>
    <row r="4" spans="1:20" ht="13.5" hidden="1">
      <c r="A4" s="241" t="s">
        <v>15</v>
      </c>
      <c r="B4" s="241"/>
      <c r="C4" s="241"/>
      <c r="D4" s="241"/>
      <c r="E4" s="241"/>
      <c r="F4" s="242">
        <f>T504</f>
        <v>20333.975288991871</v>
      </c>
      <c r="G4" s="243"/>
      <c r="H4" s="11" t="s">
        <v>16</v>
      </c>
      <c r="L4" s="244" t="s">
        <v>19</v>
      </c>
      <c r="M4" s="244"/>
      <c r="N4" s="244"/>
      <c r="O4" s="244"/>
      <c r="P4" s="1">
        <v>2381.08</v>
      </c>
    </row>
    <row r="5" spans="1:20" ht="13.5" hidden="1">
      <c r="A5" s="10"/>
      <c r="K5" s="245" t="s">
        <v>20</v>
      </c>
      <c r="L5" s="245"/>
      <c r="M5" s="245"/>
      <c r="N5" s="245"/>
      <c r="O5" s="245"/>
      <c r="P5" s="117">
        <v>1.0679000000000001</v>
      </c>
    </row>
    <row r="6" spans="1:20" ht="13.5">
      <c r="A6" s="10"/>
      <c r="K6" s="6"/>
      <c r="L6" s="6"/>
      <c r="M6" s="6"/>
      <c r="N6" s="6"/>
      <c r="O6" s="6"/>
      <c r="P6" s="117"/>
    </row>
    <row r="7" spans="1:20" ht="22.5" customHeight="1">
      <c r="A7" s="240" t="s">
        <v>0</v>
      </c>
      <c r="B7" s="246" t="s">
        <v>436</v>
      </c>
      <c r="C7" s="240" t="s">
        <v>437</v>
      </c>
      <c r="D7" s="246" t="s">
        <v>438</v>
      </c>
      <c r="E7" s="246" t="s">
        <v>439</v>
      </c>
      <c r="F7" s="246" t="s">
        <v>5</v>
      </c>
      <c r="G7" s="240" t="s">
        <v>6</v>
      </c>
      <c r="H7" s="240"/>
      <c r="I7" s="240"/>
      <c r="J7" s="240"/>
      <c r="K7" s="240"/>
      <c r="L7" s="240"/>
      <c r="M7" s="240"/>
      <c r="N7" s="240"/>
      <c r="O7" s="240"/>
      <c r="P7" s="240" t="s">
        <v>7</v>
      </c>
      <c r="Q7" s="240" t="s">
        <v>8</v>
      </c>
      <c r="R7" s="19" t="s">
        <v>8</v>
      </c>
      <c r="S7" s="240" t="s">
        <v>440</v>
      </c>
      <c r="T7" s="240" t="s">
        <v>441</v>
      </c>
    </row>
    <row r="8" spans="1:20" ht="13.5" customHeight="1">
      <c r="A8" s="240"/>
      <c r="B8" s="246"/>
      <c r="C8" s="240"/>
      <c r="D8" s="246"/>
      <c r="E8" s="246"/>
      <c r="F8" s="246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19" t="s">
        <v>9</v>
      </c>
      <c r="S8" s="240"/>
      <c r="T8" s="240"/>
    </row>
    <row r="9" spans="1:20" ht="20.25" customHeight="1">
      <c r="A9" s="240"/>
      <c r="B9" s="246"/>
      <c r="C9" s="240"/>
      <c r="D9" s="246"/>
      <c r="E9" s="246"/>
      <c r="F9" s="246"/>
      <c r="G9" s="240" t="s">
        <v>10</v>
      </c>
      <c r="H9" s="240"/>
      <c r="I9" s="240" t="s">
        <v>11</v>
      </c>
      <c r="J9" s="240"/>
      <c r="K9" s="240" t="s">
        <v>12</v>
      </c>
      <c r="L9" s="240"/>
      <c r="M9" s="240"/>
      <c r="N9" s="240"/>
      <c r="O9" s="240"/>
      <c r="P9" s="240"/>
      <c r="Q9" s="240"/>
      <c r="R9" s="20">
        <v>1.07</v>
      </c>
      <c r="S9" s="240"/>
      <c r="T9" s="240"/>
    </row>
    <row r="10" spans="1:20" s="12" customFormat="1" ht="47.25">
      <c r="A10" s="240"/>
      <c r="B10" s="246"/>
      <c r="C10" s="240"/>
      <c r="D10" s="246"/>
      <c r="E10" s="246"/>
      <c r="F10" s="246"/>
      <c r="G10" s="135" t="s">
        <v>70</v>
      </c>
      <c r="H10" s="135" t="s">
        <v>69</v>
      </c>
      <c r="I10" s="135" t="s">
        <v>70</v>
      </c>
      <c r="J10" s="135" t="s">
        <v>69</v>
      </c>
      <c r="K10" s="134" t="s">
        <v>24</v>
      </c>
      <c r="L10" s="135" t="s">
        <v>68</v>
      </c>
      <c r="M10" s="134" t="s">
        <v>13</v>
      </c>
      <c r="N10" s="134" t="s">
        <v>67</v>
      </c>
      <c r="O10" s="135" t="s">
        <v>7</v>
      </c>
      <c r="P10" s="21" t="s">
        <v>66</v>
      </c>
      <c r="Q10" s="31" t="s">
        <v>66</v>
      </c>
      <c r="R10" s="136" t="s">
        <v>66</v>
      </c>
      <c r="S10" s="134" t="s">
        <v>442</v>
      </c>
      <c r="T10" s="134" t="s">
        <v>442</v>
      </c>
    </row>
    <row r="11" spans="1:20" s="12" customFormat="1">
      <c r="A11" s="22">
        <v>1</v>
      </c>
      <c r="B11" s="22">
        <v>2</v>
      </c>
      <c r="C11" s="22">
        <v>3</v>
      </c>
      <c r="D11" s="22">
        <v>4</v>
      </c>
      <c r="E11" s="22">
        <v>5</v>
      </c>
      <c r="F11" s="22">
        <v>6</v>
      </c>
      <c r="G11" s="22">
        <v>7</v>
      </c>
      <c r="H11" s="22">
        <v>8</v>
      </c>
      <c r="I11" s="22">
        <v>9</v>
      </c>
      <c r="J11" s="22">
        <v>10</v>
      </c>
      <c r="K11" s="22">
        <v>11</v>
      </c>
      <c r="L11" s="22">
        <v>12</v>
      </c>
      <c r="M11" s="22">
        <v>13</v>
      </c>
      <c r="N11" s="22">
        <v>14</v>
      </c>
      <c r="O11" s="22">
        <v>15</v>
      </c>
      <c r="P11" s="22">
        <v>16</v>
      </c>
      <c r="Q11" s="22">
        <v>17</v>
      </c>
      <c r="R11" s="22">
        <v>18</v>
      </c>
      <c r="S11" s="22">
        <v>6</v>
      </c>
      <c r="T11" s="22">
        <v>7</v>
      </c>
    </row>
    <row r="12" spans="1:20">
      <c r="A12" s="250"/>
      <c r="B12" s="251"/>
      <c r="C12" s="252" t="s">
        <v>443</v>
      </c>
      <c r="D12" s="253"/>
      <c r="E12" s="254"/>
      <c r="F12" s="255">
        <f>H12+J12+R12</f>
        <v>0</v>
      </c>
      <c r="G12" s="249"/>
      <c r="H12" s="248">
        <f>G12*$P$3/1000</f>
        <v>0</v>
      </c>
      <c r="I12" s="249"/>
      <c r="J12" s="248">
        <f>I12*$P$4/1000</f>
        <v>0</v>
      </c>
      <c r="K12" s="23"/>
      <c r="L12" s="23"/>
      <c r="M12" s="23"/>
      <c r="N12" s="115"/>
      <c r="O12" s="21">
        <f t="shared" ref="O12:O15" si="0">M12*N12</f>
        <v>0</v>
      </c>
      <c r="P12" s="248">
        <f>E12*F12</f>
        <v>0</v>
      </c>
      <c r="Q12" s="248">
        <f>SUM(O12:O15)</f>
        <v>0</v>
      </c>
      <c r="R12" s="248">
        <f>Q12*1.02*1.05*$R$9</f>
        <v>0</v>
      </c>
      <c r="S12" s="277">
        <f>1.133*1.008*1.0265</f>
        <v>1.1723286959999999</v>
      </c>
      <c r="T12" s="278"/>
    </row>
    <row r="13" spans="1:20">
      <c r="A13" s="250"/>
      <c r="B13" s="251"/>
      <c r="C13" s="252"/>
      <c r="D13" s="253"/>
      <c r="E13" s="254"/>
      <c r="F13" s="255"/>
      <c r="G13" s="249"/>
      <c r="H13" s="248"/>
      <c r="I13" s="249"/>
      <c r="J13" s="248"/>
      <c r="K13" s="23"/>
      <c r="L13" s="23"/>
      <c r="M13" s="23"/>
      <c r="N13" s="115"/>
      <c r="O13" s="21">
        <f t="shared" si="0"/>
        <v>0</v>
      </c>
      <c r="P13" s="248"/>
      <c r="Q13" s="248"/>
      <c r="R13" s="248"/>
      <c r="S13" s="277"/>
      <c r="T13" s="278"/>
    </row>
    <row r="14" spans="1:20">
      <c r="A14" s="250"/>
      <c r="B14" s="251"/>
      <c r="C14" s="252"/>
      <c r="D14" s="253"/>
      <c r="E14" s="254"/>
      <c r="F14" s="255"/>
      <c r="G14" s="249"/>
      <c r="H14" s="248"/>
      <c r="I14" s="249"/>
      <c r="J14" s="248"/>
      <c r="K14" s="23"/>
      <c r="L14" s="23"/>
      <c r="M14" s="24"/>
      <c r="N14" s="115"/>
      <c r="O14" s="21">
        <f t="shared" si="0"/>
        <v>0</v>
      </c>
      <c r="P14" s="248"/>
      <c r="Q14" s="248"/>
      <c r="R14" s="248"/>
      <c r="S14" s="277"/>
      <c r="T14" s="278"/>
    </row>
    <row r="15" spans="1:20" ht="12.75" customHeight="1">
      <c r="A15" s="250"/>
      <c r="B15" s="251"/>
      <c r="C15" s="252"/>
      <c r="D15" s="253"/>
      <c r="E15" s="254"/>
      <c r="F15" s="255"/>
      <c r="G15" s="249"/>
      <c r="H15" s="248"/>
      <c r="I15" s="249"/>
      <c r="J15" s="248"/>
      <c r="K15" s="23"/>
      <c r="L15" s="23"/>
      <c r="M15" s="23"/>
      <c r="N15" s="115"/>
      <c r="O15" s="21">
        <f t="shared" si="0"/>
        <v>0</v>
      </c>
      <c r="P15" s="248"/>
      <c r="Q15" s="248"/>
      <c r="R15" s="248"/>
      <c r="S15" s="277"/>
      <c r="T15" s="278"/>
    </row>
    <row r="16" spans="1:20" ht="12.75" customHeight="1">
      <c r="A16" s="194">
        <v>1</v>
      </c>
      <c r="B16" s="195" t="s">
        <v>282</v>
      </c>
      <c r="C16" s="195" t="s">
        <v>444</v>
      </c>
      <c r="D16" s="195" t="s">
        <v>445</v>
      </c>
      <c r="E16" s="361">
        <v>3</v>
      </c>
      <c r="F16" s="212">
        <f>H16+J16+R16</f>
        <v>5.5925180999999995</v>
      </c>
      <c r="G16" s="198">
        <v>2.73</v>
      </c>
      <c r="H16" s="199">
        <f>G16*$P$3/1000</f>
        <v>4.949626499999999</v>
      </c>
      <c r="I16" s="198">
        <v>0.27</v>
      </c>
      <c r="J16" s="199">
        <f>I16*$P$4/1000</f>
        <v>0.64289160000000001</v>
      </c>
      <c r="K16" s="130"/>
      <c r="L16" s="130"/>
      <c r="M16" s="130"/>
      <c r="N16" s="142"/>
      <c r="O16" s="139">
        <f>M16*N16</f>
        <v>0</v>
      </c>
      <c r="P16" s="199">
        <f>E16*F16</f>
        <v>16.777554299999998</v>
      </c>
      <c r="Q16" s="199">
        <f>SUM(O16:O19)</f>
        <v>0</v>
      </c>
      <c r="R16" s="199">
        <f>Q16*1.02*1.05*$R$9</f>
        <v>0</v>
      </c>
      <c r="S16" s="360">
        <f>F16*$S$12</f>
        <v>6.5562694515293964</v>
      </c>
      <c r="T16" s="360">
        <f>S16*E16</f>
        <v>19.66880835458819</v>
      </c>
    </row>
    <row r="17" spans="1:20" ht="12.75" customHeight="1">
      <c r="A17" s="194"/>
      <c r="B17" s="195"/>
      <c r="C17" s="195"/>
      <c r="D17" s="194"/>
      <c r="E17" s="361"/>
      <c r="F17" s="212"/>
      <c r="G17" s="198"/>
      <c r="H17" s="199"/>
      <c r="I17" s="198"/>
      <c r="J17" s="199"/>
      <c r="K17" s="130"/>
      <c r="L17" s="130"/>
      <c r="M17" s="130"/>
      <c r="N17" s="130"/>
      <c r="O17" s="139">
        <f t="shared" ref="O17:O88" si="1">M17*N17</f>
        <v>0</v>
      </c>
      <c r="P17" s="199"/>
      <c r="Q17" s="199"/>
      <c r="R17" s="199"/>
      <c r="S17" s="360"/>
      <c r="T17" s="360"/>
    </row>
    <row r="18" spans="1:20" ht="12.75" customHeight="1">
      <c r="A18" s="194"/>
      <c r="B18" s="195"/>
      <c r="C18" s="195"/>
      <c r="D18" s="194"/>
      <c r="E18" s="361"/>
      <c r="F18" s="212"/>
      <c r="G18" s="198"/>
      <c r="H18" s="199"/>
      <c r="I18" s="198"/>
      <c r="J18" s="199"/>
      <c r="K18" s="130"/>
      <c r="L18" s="130"/>
      <c r="M18" s="130"/>
      <c r="N18" s="130"/>
      <c r="O18" s="139">
        <f t="shared" si="1"/>
        <v>0</v>
      </c>
      <c r="P18" s="199"/>
      <c r="Q18" s="199"/>
      <c r="R18" s="199"/>
      <c r="S18" s="360"/>
      <c r="T18" s="360"/>
    </row>
    <row r="19" spans="1:20" ht="12.75" customHeight="1">
      <c r="A19" s="194"/>
      <c r="B19" s="195"/>
      <c r="C19" s="195"/>
      <c r="D19" s="194"/>
      <c r="E19" s="361"/>
      <c r="F19" s="212"/>
      <c r="G19" s="198"/>
      <c r="H19" s="199"/>
      <c r="I19" s="198"/>
      <c r="J19" s="199"/>
      <c r="K19" s="130"/>
      <c r="L19" s="130"/>
      <c r="M19" s="130"/>
      <c r="N19" s="130"/>
      <c r="O19" s="139">
        <f t="shared" si="1"/>
        <v>0</v>
      </c>
      <c r="P19" s="199"/>
      <c r="Q19" s="199"/>
      <c r="R19" s="199"/>
      <c r="S19" s="360"/>
      <c r="T19" s="360"/>
    </row>
    <row r="20" spans="1:20" ht="12.75" customHeight="1">
      <c r="A20" s="194">
        <v>2</v>
      </c>
      <c r="B20" s="195" t="s">
        <v>160</v>
      </c>
      <c r="C20" s="251" t="s">
        <v>446</v>
      </c>
      <c r="D20" s="251" t="s">
        <v>447</v>
      </c>
      <c r="E20" s="212">
        <v>0.26</v>
      </c>
      <c r="F20" s="212">
        <f t="shared" ref="F20" si="2">H20+J20+R20</f>
        <v>3.3643460200000002</v>
      </c>
      <c r="G20" s="204">
        <v>0.82599999999999996</v>
      </c>
      <c r="H20" s="199">
        <f t="shared" ref="H20" si="3">G20*$P$3/1000</f>
        <v>1.4975792999999999</v>
      </c>
      <c r="I20" s="198">
        <v>0.78400000000000003</v>
      </c>
      <c r="J20" s="199">
        <f t="shared" ref="J20" si="4">I20*$P$4/1000</f>
        <v>1.86676672</v>
      </c>
      <c r="K20" s="130"/>
      <c r="L20" s="130"/>
      <c r="M20" s="130"/>
      <c r="N20" s="130"/>
      <c r="O20" s="139">
        <f t="shared" si="1"/>
        <v>0</v>
      </c>
      <c r="P20" s="199">
        <f t="shared" ref="P20" si="5">E20*F20</f>
        <v>0.87472996520000013</v>
      </c>
      <c r="Q20" s="199">
        <f t="shared" ref="Q20" si="6">SUM(O20:O23)</f>
        <v>0</v>
      </c>
      <c r="R20" s="199">
        <f t="shared" ref="R20" si="7">Q20*1.02*1.05*$R$9</f>
        <v>0</v>
      </c>
      <c r="S20" s="360">
        <f t="shared" ref="S20" si="8">F20*$S$12</f>
        <v>3.9441193825193896</v>
      </c>
      <c r="T20" s="360">
        <f t="shared" ref="T20" si="9">S20*E20</f>
        <v>1.0254710394550413</v>
      </c>
    </row>
    <row r="21" spans="1:20" ht="12.75" customHeight="1">
      <c r="A21" s="194"/>
      <c r="B21" s="195"/>
      <c r="C21" s="251"/>
      <c r="D21" s="250"/>
      <c r="E21" s="212"/>
      <c r="F21" s="212"/>
      <c r="G21" s="204"/>
      <c r="H21" s="199"/>
      <c r="I21" s="198"/>
      <c r="J21" s="199"/>
      <c r="K21" s="130"/>
      <c r="L21" s="130"/>
      <c r="M21" s="130"/>
      <c r="N21" s="130"/>
      <c r="O21" s="139">
        <f t="shared" si="1"/>
        <v>0</v>
      </c>
      <c r="P21" s="199"/>
      <c r="Q21" s="199"/>
      <c r="R21" s="199"/>
      <c r="S21" s="360"/>
      <c r="T21" s="360"/>
    </row>
    <row r="22" spans="1:20" ht="12.75" customHeight="1">
      <c r="A22" s="194"/>
      <c r="B22" s="195"/>
      <c r="C22" s="251"/>
      <c r="D22" s="250"/>
      <c r="E22" s="212"/>
      <c r="F22" s="212"/>
      <c r="G22" s="204"/>
      <c r="H22" s="199"/>
      <c r="I22" s="198"/>
      <c r="J22" s="199"/>
      <c r="K22" s="130"/>
      <c r="L22" s="130"/>
      <c r="M22" s="130"/>
      <c r="N22" s="130"/>
      <c r="O22" s="139">
        <f t="shared" si="1"/>
        <v>0</v>
      </c>
      <c r="P22" s="199"/>
      <c r="Q22" s="199"/>
      <c r="R22" s="199"/>
      <c r="S22" s="360"/>
      <c r="T22" s="360"/>
    </row>
    <row r="23" spans="1:20" ht="12.75" customHeight="1">
      <c r="A23" s="194"/>
      <c r="B23" s="195"/>
      <c r="C23" s="251"/>
      <c r="D23" s="250"/>
      <c r="E23" s="212"/>
      <c r="F23" s="212"/>
      <c r="G23" s="204"/>
      <c r="H23" s="199"/>
      <c r="I23" s="198"/>
      <c r="J23" s="199"/>
      <c r="K23" s="130"/>
      <c r="L23" s="130"/>
      <c r="M23" s="130"/>
      <c r="N23" s="130"/>
      <c r="O23" s="139">
        <f t="shared" si="1"/>
        <v>0</v>
      </c>
      <c r="P23" s="199"/>
      <c r="Q23" s="199"/>
      <c r="R23" s="199"/>
      <c r="S23" s="360"/>
      <c r="T23" s="360"/>
    </row>
    <row r="24" spans="1:20" ht="12.75" customHeight="1">
      <c r="A24" s="194">
        <v>3</v>
      </c>
      <c r="B24" s="195" t="s">
        <v>139</v>
      </c>
      <c r="C24" s="282" t="s">
        <v>448</v>
      </c>
      <c r="D24" s="251" t="s">
        <v>447</v>
      </c>
      <c r="E24" s="361">
        <v>122</v>
      </c>
      <c r="F24" s="212">
        <f t="shared" ref="F24" si="10">H24+J24+R24</f>
        <v>13.976026999999998</v>
      </c>
      <c r="G24" s="204">
        <v>3.9</v>
      </c>
      <c r="H24" s="199">
        <f t="shared" ref="H24" si="11">G24*$P$3/1000</f>
        <v>7.0708949999999993</v>
      </c>
      <c r="I24" s="198">
        <v>2.9</v>
      </c>
      <c r="J24" s="199">
        <f t="shared" ref="J24" si="12">I24*$P$4/1000</f>
        <v>6.905132</v>
      </c>
      <c r="K24" s="130"/>
      <c r="L24" s="130"/>
      <c r="M24" s="130"/>
      <c r="N24" s="130"/>
      <c r="O24" s="139">
        <f t="shared" si="1"/>
        <v>0</v>
      </c>
      <c r="P24" s="199">
        <f t="shared" ref="P24" si="13">E24*F24</f>
        <v>1705.0752939999998</v>
      </c>
      <c r="Q24" s="199">
        <f t="shared" ref="Q24" si="14">SUM(O24:O27)</f>
        <v>0</v>
      </c>
      <c r="R24" s="199">
        <f t="shared" ref="R24" si="15">Q24*1.02*1.05*$R$9</f>
        <v>0</v>
      </c>
      <c r="S24" s="360">
        <f t="shared" ref="S24" si="16">F24*$S$12</f>
        <v>16.384497508170789</v>
      </c>
      <c r="T24" s="360">
        <f t="shared" ref="T24" si="17">S24*E24</f>
        <v>1998.9086959968363</v>
      </c>
    </row>
    <row r="25" spans="1:20" ht="12.75" customHeight="1">
      <c r="A25" s="194"/>
      <c r="B25" s="195"/>
      <c r="C25" s="283"/>
      <c r="D25" s="250"/>
      <c r="E25" s="361"/>
      <c r="F25" s="212"/>
      <c r="G25" s="204"/>
      <c r="H25" s="199"/>
      <c r="I25" s="198"/>
      <c r="J25" s="199"/>
      <c r="K25" s="130"/>
      <c r="L25" s="130"/>
      <c r="M25" s="130"/>
      <c r="N25" s="130"/>
      <c r="O25" s="139">
        <f t="shared" si="1"/>
        <v>0</v>
      </c>
      <c r="P25" s="199"/>
      <c r="Q25" s="199"/>
      <c r="R25" s="199"/>
      <c r="S25" s="360"/>
      <c r="T25" s="360"/>
    </row>
    <row r="26" spans="1:20" ht="12.75" customHeight="1">
      <c r="A26" s="194"/>
      <c r="B26" s="195"/>
      <c r="C26" s="283"/>
      <c r="D26" s="250"/>
      <c r="E26" s="361"/>
      <c r="F26" s="212"/>
      <c r="G26" s="204"/>
      <c r="H26" s="199"/>
      <c r="I26" s="198"/>
      <c r="J26" s="199"/>
      <c r="K26" s="130"/>
      <c r="L26" s="130"/>
      <c r="M26" s="138"/>
      <c r="N26" s="130"/>
      <c r="O26" s="139">
        <f t="shared" si="1"/>
        <v>0</v>
      </c>
      <c r="P26" s="199"/>
      <c r="Q26" s="199"/>
      <c r="R26" s="199"/>
      <c r="S26" s="360"/>
      <c r="T26" s="360"/>
    </row>
    <row r="27" spans="1:20" ht="12.75" customHeight="1">
      <c r="A27" s="194"/>
      <c r="B27" s="195"/>
      <c r="C27" s="284"/>
      <c r="D27" s="250"/>
      <c r="E27" s="361"/>
      <c r="F27" s="212"/>
      <c r="G27" s="204"/>
      <c r="H27" s="199"/>
      <c r="I27" s="198"/>
      <c r="J27" s="199"/>
      <c r="K27" s="130"/>
      <c r="L27" s="130"/>
      <c r="M27" s="130"/>
      <c r="N27" s="130"/>
      <c r="O27" s="139">
        <f t="shared" si="1"/>
        <v>0</v>
      </c>
      <c r="P27" s="199"/>
      <c r="Q27" s="199"/>
      <c r="R27" s="199"/>
      <c r="S27" s="360"/>
      <c r="T27" s="360"/>
    </row>
    <row r="28" spans="1:20" ht="12.75" customHeight="1">
      <c r="A28" s="194">
        <v>4</v>
      </c>
      <c r="B28" s="256" t="s">
        <v>39</v>
      </c>
      <c r="C28" s="195" t="s">
        <v>449</v>
      </c>
      <c r="D28" s="251" t="s">
        <v>447</v>
      </c>
      <c r="E28" s="361">
        <v>42</v>
      </c>
      <c r="F28" s="212">
        <f t="shared" ref="F28" si="18">H28+J28+R28</f>
        <v>3.5173169999999998</v>
      </c>
      <c r="G28" s="257">
        <v>1.94</v>
      </c>
      <c r="H28" s="199">
        <f t="shared" ref="H28" si="19">G28*$P$3/1000</f>
        <v>3.5173169999999998</v>
      </c>
      <c r="I28" s="249"/>
      <c r="J28" s="199">
        <f t="shared" ref="J28" si="20">I28*$P$4/1000</f>
        <v>0</v>
      </c>
      <c r="K28" s="136"/>
      <c r="L28" s="136"/>
      <c r="M28" s="136"/>
      <c r="N28" s="136"/>
      <c r="O28" s="139">
        <f t="shared" si="1"/>
        <v>0</v>
      </c>
      <c r="P28" s="199">
        <f t="shared" ref="P28" si="21">E28*F28</f>
        <v>147.72731399999998</v>
      </c>
      <c r="Q28" s="199">
        <f t="shared" ref="Q28" si="22">SUM(O28:O31)</f>
        <v>0</v>
      </c>
      <c r="R28" s="199">
        <f t="shared" ref="R28" si="23">Q28*1.02*1.05*$R$9</f>
        <v>0</v>
      </c>
      <c r="S28" s="360">
        <f t="shared" ref="S28" si="24">F28*$S$12</f>
        <v>4.1234516520286313</v>
      </c>
      <c r="T28" s="360">
        <f t="shared" ref="T28" si="25">S28*E28</f>
        <v>173.18496938520252</v>
      </c>
    </row>
    <row r="29" spans="1:20" ht="12.75" customHeight="1">
      <c r="A29" s="194"/>
      <c r="B29" s="256"/>
      <c r="C29" s="195"/>
      <c r="D29" s="250"/>
      <c r="E29" s="361"/>
      <c r="F29" s="212"/>
      <c r="G29" s="257"/>
      <c r="H29" s="199"/>
      <c r="I29" s="249"/>
      <c r="J29" s="199"/>
      <c r="K29" s="136"/>
      <c r="L29" s="136"/>
      <c r="M29" s="136"/>
      <c r="N29" s="136"/>
      <c r="O29" s="139">
        <f t="shared" si="1"/>
        <v>0</v>
      </c>
      <c r="P29" s="199"/>
      <c r="Q29" s="199"/>
      <c r="R29" s="199"/>
      <c r="S29" s="360"/>
      <c r="T29" s="360"/>
    </row>
    <row r="30" spans="1:20" ht="12.75" customHeight="1">
      <c r="A30" s="194"/>
      <c r="B30" s="256"/>
      <c r="C30" s="195"/>
      <c r="D30" s="250"/>
      <c r="E30" s="361"/>
      <c r="F30" s="212"/>
      <c r="G30" s="257"/>
      <c r="H30" s="199"/>
      <c r="I30" s="249"/>
      <c r="J30" s="199"/>
      <c r="K30" s="136"/>
      <c r="L30" s="136"/>
      <c r="M30" s="129"/>
      <c r="N30" s="136"/>
      <c r="O30" s="139">
        <f t="shared" si="1"/>
        <v>0</v>
      </c>
      <c r="P30" s="199"/>
      <c r="Q30" s="199"/>
      <c r="R30" s="199"/>
      <c r="S30" s="360"/>
      <c r="T30" s="360"/>
    </row>
    <row r="31" spans="1:20" ht="12.75" customHeight="1">
      <c r="A31" s="194"/>
      <c r="B31" s="256"/>
      <c r="C31" s="195"/>
      <c r="D31" s="250"/>
      <c r="E31" s="361"/>
      <c r="F31" s="212"/>
      <c r="G31" s="257"/>
      <c r="H31" s="199"/>
      <c r="I31" s="249"/>
      <c r="J31" s="199"/>
      <c r="K31" s="136"/>
      <c r="L31" s="136"/>
      <c r="M31" s="136"/>
      <c r="N31" s="136"/>
      <c r="O31" s="139">
        <f t="shared" si="1"/>
        <v>0</v>
      </c>
      <c r="P31" s="199"/>
      <c r="Q31" s="199"/>
      <c r="R31" s="199"/>
      <c r="S31" s="360"/>
      <c r="T31" s="360"/>
    </row>
    <row r="32" spans="1:20" ht="12.75" customHeight="1">
      <c r="A32" s="194">
        <v>5</v>
      </c>
      <c r="B32" s="195" t="s">
        <v>87</v>
      </c>
      <c r="C32" s="285" t="s">
        <v>450</v>
      </c>
      <c r="D32" s="362" t="s">
        <v>451</v>
      </c>
      <c r="E32" s="361">
        <v>18</v>
      </c>
      <c r="F32" s="212">
        <f t="shared" ref="F32" si="26">H32+J32+R32</f>
        <v>5.4391499999999995E-2</v>
      </c>
      <c r="G32" s="212">
        <v>0.03</v>
      </c>
      <c r="H32" s="199">
        <f t="shared" ref="H32" si="27">G32*$P$3/1000</f>
        <v>5.4391499999999995E-2</v>
      </c>
      <c r="I32" s="211"/>
      <c r="J32" s="199">
        <f t="shared" ref="J32" si="28">I32*$P$4/1000</f>
        <v>0</v>
      </c>
      <c r="K32" s="130"/>
      <c r="L32" s="130"/>
      <c r="M32" s="130"/>
      <c r="N32" s="130"/>
      <c r="O32" s="139">
        <f t="shared" si="1"/>
        <v>0</v>
      </c>
      <c r="P32" s="199">
        <f t="shared" ref="P32" si="29">E32*F32</f>
        <v>0.97904699999999989</v>
      </c>
      <c r="Q32" s="199">
        <f t="shared" ref="Q32" si="30">SUM(O32:O35)</f>
        <v>0</v>
      </c>
      <c r="R32" s="199">
        <f t="shared" ref="R32" si="31">Q32*1.02*1.05*$R$9</f>
        <v>0</v>
      </c>
      <c r="S32" s="360">
        <f t="shared" ref="S32" si="32">F32*$S$12</f>
        <v>6.3764716268483984E-2</v>
      </c>
      <c r="T32" s="360">
        <f t="shared" ref="T32" si="33">S32*E32</f>
        <v>1.1477648928327118</v>
      </c>
    </row>
    <row r="33" spans="1:20" ht="12.75" customHeight="1">
      <c r="A33" s="194"/>
      <c r="B33" s="195"/>
      <c r="C33" s="286"/>
      <c r="D33" s="314"/>
      <c r="E33" s="361"/>
      <c r="F33" s="212"/>
      <c r="G33" s="212"/>
      <c r="H33" s="199"/>
      <c r="I33" s="211"/>
      <c r="J33" s="199"/>
      <c r="K33" s="130"/>
      <c r="L33" s="130"/>
      <c r="M33" s="130"/>
      <c r="N33" s="130"/>
      <c r="O33" s="139">
        <f t="shared" si="1"/>
        <v>0</v>
      </c>
      <c r="P33" s="199"/>
      <c r="Q33" s="199"/>
      <c r="R33" s="199"/>
      <c r="S33" s="360"/>
      <c r="T33" s="360"/>
    </row>
    <row r="34" spans="1:20" ht="12.75" customHeight="1">
      <c r="A34" s="194"/>
      <c r="B34" s="195"/>
      <c r="C34" s="286"/>
      <c r="D34" s="314"/>
      <c r="E34" s="361"/>
      <c r="F34" s="212"/>
      <c r="G34" s="212"/>
      <c r="H34" s="199"/>
      <c r="I34" s="211"/>
      <c r="J34" s="199"/>
      <c r="K34" s="130"/>
      <c r="L34" s="130"/>
      <c r="M34" s="130"/>
      <c r="N34" s="130"/>
      <c r="O34" s="139">
        <f t="shared" si="1"/>
        <v>0</v>
      </c>
      <c r="P34" s="199"/>
      <c r="Q34" s="199"/>
      <c r="R34" s="199"/>
      <c r="S34" s="360"/>
      <c r="T34" s="360"/>
    </row>
    <row r="35" spans="1:20" ht="12.75" customHeight="1">
      <c r="A35" s="194"/>
      <c r="B35" s="195"/>
      <c r="C35" s="287"/>
      <c r="D35" s="315"/>
      <c r="E35" s="361"/>
      <c r="F35" s="212"/>
      <c r="G35" s="212"/>
      <c r="H35" s="199"/>
      <c r="I35" s="211"/>
      <c r="J35" s="199"/>
      <c r="K35" s="130"/>
      <c r="L35" s="130"/>
      <c r="M35" s="130"/>
      <c r="N35" s="130"/>
      <c r="O35" s="139">
        <f t="shared" si="1"/>
        <v>0</v>
      </c>
      <c r="P35" s="199"/>
      <c r="Q35" s="199"/>
      <c r="R35" s="199"/>
      <c r="S35" s="360"/>
      <c r="T35" s="360"/>
    </row>
    <row r="36" spans="1:20" ht="12.75" customHeight="1">
      <c r="A36" s="194">
        <v>6</v>
      </c>
      <c r="B36" s="195" t="s">
        <v>285</v>
      </c>
      <c r="C36" s="195" t="s">
        <v>452</v>
      </c>
      <c r="D36" s="282" t="s">
        <v>453</v>
      </c>
      <c r="E36" s="212">
        <v>275.5</v>
      </c>
      <c r="F36" s="212">
        <f t="shared" ref="F36" si="34">H36+J36+R36</f>
        <v>2.4214670999999997</v>
      </c>
      <c r="G36" s="198">
        <v>0.39</v>
      </c>
      <c r="H36" s="199">
        <f t="shared" ref="H36" si="35">G36*$P$3/1000</f>
        <v>0.70708950000000004</v>
      </c>
      <c r="I36" s="204">
        <v>0.72</v>
      </c>
      <c r="J36" s="199">
        <f t="shared" ref="J36" si="36">I36*$P$4/1000</f>
        <v>1.7143775999999997</v>
      </c>
      <c r="K36" s="130"/>
      <c r="L36" s="130"/>
      <c r="M36" s="130"/>
      <c r="N36" s="130"/>
      <c r="O36" s="139">
        <f t="shared" si="1"/>
        <v>0</v>
      </c>
      <c r="P36" s="199">
        <f t="shared" ref="P36" si="37">E36*F36</f>
        <v>667.11418604999994</v>
      </c>
      <c r="Q36" s="199">
        <f t="shared" ref="Q36" si="38">SUM(O36:O39)</f>
        <v>0</v>
      </c>
      <c r="R36" s="199">
        <f t="shared" ref="R36" si="39">Q36*1.02*1.05*$R$9</f>
        <v>0</v>
      </c>
      <c r="S36" s="360">
        <f t="shared" ref="S36" si="40">F36*$S$12</f>
        <v>2.8387553677499011</v>
      </c>
      <c r="T36" s="360">
        <f t="shared" ref="T36" si="41">S36*E36</f>
        <v>782.07710381509776</v>
      </c>
    </row>
    <row r="37" spans="1:20" ht="12.75" customHeight="1">
      <c r="A37" s="194"/>
      <c r="B37" s="195"/>
      <c r="C37" s="195"/>
      <c r="D37" s="289"/>
      <c r="E37" s="212"/>
      <c r="F37" s="212"/>
      <c r="G37" s="198"/>
      <c r="H37" s="199"/>
      <c r="I37" s="204"/>
      <c r="J37" s="199"/>
      <c r="K37" s="130"/>
      <c r="L37" s="130"/>
      <c r="M37" s="130"/>
      <c r="N37" s="130"/>
      <c r="O37" s="139">
        <f t="shared" si="1"/>
        <v>0</v>
      </c>
      <c r="P37" s="199"/>
      <c r="Q37" s="199"/>
      <c r="R37" s="199"/>
      <c r="S37" s="360"/>
      <c r="T37" s="360"/>
    </row>
    <row r="38" spans="1:20" ht="12.75" customHeight="1">
      <c r="A38" s="194"/>
      <c r="B38" s="195"/>
      <c r="C38" s="195"/>
      <c r="D38" s="289"/>
      <c r="E38" s="212"/>
      <c r="F38" s="212"/>
      <c r="G38" s="198"/>
      <c r="H38" s="199"/>
      <c r="I38" s="204"/>
      <c r="J38" s="199"/>
      <c r="K38" s="130"/>
      <c r="L38" s="130"/>
      <c r="M38" s="130"/>
      <c r="N38" s="130"/>
      <c r="O38" s="139">
        <f t="shared" si="1"/>
        <v>0</v>
      </c>
      <c r="P38" s="199"/>
      <c r="Q38" s="199"/>
      <c r="R38" s="199"/>
      <c r="S38" s="360"/>
      <c r="T38" s="360"/>
    </row>
    <row r="39" spans="1:20" ht="30.75" customHeight="1">
      <c r="A39" s="194"/>
      <c r="B39" s="195"/>
      <c r="C39" s="195"/>
      <c r="D39" s="290"/>
      <c r="E39" s="212"/>
      <c r="F39" s="212"/>
      <c r="G39" s="198"/>
      <c r="H39" s="199"/>
      <c r="I39" s="204"/>
      <c r="J39" s="199"/>
      <c r="K39" s="130"/>
      <c r="L39" s="130"/>
      <c r="M39" s="130"/>
      <c r="N39" s="130"/>
      <c r="O39" s="139">
        <f t="shared" si="1"/>
        <v>0</v>
      </c>
      <c r="P39" s="199"/>
      <c r="Q39" s="199"/>
      <c r="R39" s="199"/>
      <c r="S39" s="360"/>
      <c r="T39" s="360"/>
    </row>
    <row r="40" spans="1:20" ht="12.75" customHeight="1">
      <c r="A40" s="340"/>
      <c r="B40" s="341"/>
      <c r="C40" s="342" t="s">
        <v>454</v>
      </c>
      <c r="D40" s="340"/>
      <c r="E40" s="374"/>
      <c r="F40" s="368"/>
      <c r="G40" s="349"/>
      <c r="H40" s="343"/>
      <c r="I40" s="349"/>
      <c r="J40" s="343"/>
      <c r="K40" s="140"/>
      <c r="L40" s="140"/>
      <c r="M40" s="140"/>
      <c r="N40" s="140"/>
      <c r="O40" s="143"/>
      <c r="P40" s="343"/>
      <c r="Q40" s="343"/>
      <c r="R40" s="343"/>
      <c r="S40" s="343"/>
      <c r="T40" s="344">
        <f>SUM(T16:T39)</f>
        <v>2976.0128134840124</v>
      </c>
    </row>
    <row r="41" spans="1:20" ht="12.75" customHeight="1">
      <c r="A41" s="340"/>
      <c r="B41" s="341"/>
      <c r="C41" s="342"/>
      <c r="D41" s="340"/>
      <c r="E41" s="374"/>
      <c r="F41" s="369"/>
      <c r="G41" s="349"/>
      <c r="H41" s="343"/>
      <c r="I41" s="349"/>
      <c r="J41" s="343"/>
      <c r="K41" s="140"/>
      <c r="L41" s="140"/>
      <c r="M41" s="140"/>
      <c r="N41" s="140"/>
      <c r="O41" s="143"/>
      <c r="P41" s="343"/>
      <c r="Q41" s="343"/>
      <c r="R41" s="343"/>
      <c r="S41" s="343"/>
      <c r="T41" s="344"/>
    </row>
    <row r="42" spans="1:20" ht="12.75" customHeight="1">
      <c r="A42" s="340"/>
      <c r="B42" s="341"/>
      <c r="C42" s="342"/>
      <c r="D42" s="340"/>
      <c r="E42" s="374"/>
      <c r="F42" s="369"/>
      <c r="G42" s="349"/>
      <c r="H42" s="343"/>
      <c r="I42" s="349"/>
      <c r="J42" s="343"/>
      <c r="K42" s="140"/>
      <c r="L42" s="140"/>
      <c r="M42" s="145"/>
      <c r="N42" s="140"/>
      <c r="O42" s="143"/>
      <c r="P42" s="343"/>
      <c r="Q42" s="343"/>
      <c r="R42" s="343"/>
      <c r="S42" s="343"/>
      <c r="T42" s="344"/>
    </row>
    <row r="43" spans="1:20" ht="12.75" customHeight="1">
      <c r="A43" s="340"/>
      <c r="B43" s="341"/>
      <c r="C43" s="342"/>
      <c r="D43" s="340"/>
      <c r="E43" s="374"/>
      <c r="F43" s="370"/>
      <c r="G43" s="349"/>
      <c r="H43" s="343"/>
      <c r="I43" s="349"/>
      <c r="J43" s="343"/>
      <c r="K43" s="140"/>
      <c r="L43" s="140"/>
      <c r="M43" s="140"/>
      <c r="N43" s="140"/>
      <c r="O43" s="143"/>
      <c r="P43" s="343"/>
      <c r="Q43" s="343"/>
      <c r="R43" s="343"/>
      <c r="S43" s="343"/>
      <c r="T43" s="344"/>
    </row>
    <row r="44" spans="1:20" ht="12.75" customHeight="1">
      <c r="A44" s="340"/>
      <c r="B44" s="341"/>
      <c r="C44" s="342" t="s">
        <v>455</v>
      </c>
      <c r="D44" s="340"/>
      <c r="E44" s="374"/>
      <c r="F44" s="368"/>
      <c r="G44" s="349"/>
      <c r="H44" s="343"/>
      <c r="I44" s="349"/>
      <c r="J44" s="343"/>
      <c r="K44" s="140"/>
      <c r="L44" s="140"/>
      <c r="M44" s="140"/>
      <c r="N44" s="140"/>
      <c r="O44" s="143"/>
      <c r="P44" s="343"/>
      <c r="Q44" s="343"/>
      <c r="R44" s="343"/>
      <c r="S44" s="343"/>
      <c r="T44" s="356">
        <f>(T40*100%)/'Cav-Nax-2'!T401</f>
        <v>0.19489649235969109</v>
      </c>
    </row>
    <row r="45" spans="1:20" ht="12.75" customHeight="1">
      <c r="A45" s="340"/>
      <c r="B45" s="341"/>
      <c r="C45" s="342"/>
      <c r="D45" s="340"/>
      <c r="E45" s="374"/>
      <c r="F45" s="369"/>
      <c r="G45" s="349"/>
      <c r="H45" s="343"/>
      <c r="I45" s="349"/>
      <c r="J45" s="343"/>
      <c r="K45" s="140"/>
      <c r="L45" s="140"/>
      <c r="M45" s="140"/>
      <c r="N45" s="140"/>
      <c r="O45" s="143"/>
      <c r="P45" s="343"/>
      <c r="Q45" s="343"/>
      <c r="R45" s="343"/>
      <c r="S45" s="343"/>
      <c r="T45" s="356"/>
    </row>
    <row r="46" spans="1:20" ht="12.75" customHeight="1">
      <c r="A46" s="340"/>
      <c r="B46" s="341"/>
      <c r="C46" s="342"/>
      <c r="D46" s="340"/>
      <c r="E46" s="374"/>
      <c r="F46" s="369"/>
      <c r="G46" s="349"/>
      <c r="H46" s="343"/>
      <c r="I46" s="349"/>
      <c r="J46" s="343"/>
      <c r="K46" s="140"/>
      <c r="L46" s="140"/>
      <c r="M46" s="145"/>
      <c r="N46" s="140"/>
      <c r="O46" s="143"/>
      <c r="P46" s="343"/>
      <c r="Q46" s="343"/>
      <c r="R46" s="343"/>
      <c r="S46" s="343"/>
      <c r="T46" s="356"/>
    </row>
    <row r="47" spans="1:20" ht="12.75" customHeight="1">
      <c r="A47" s="340"/>
      <c r="B47" s="341"/>
      <c r="C47" s="342"/>
      <c r="D47" s="340"/>
      <c r="E47" s="374"/>
      <c r="F47" s="370"/>
      <c r="G47" s="349"/>
      <c r="H47" s="343"/>
      <c r="I47" s="349"/>
      <c r="J47" s="343"/>
      <c r="K47" s="140"/>
      <c r="L47" s="140"/>
      <c r="M47" s="140"/>
      <c r="N47" s="140"/>
      <c r="O47" s="143"/>
      <c r="P47" s="343"/>
      <c r="Q47" s="343"/>
      <c r="R47" s="343"/>
      <c r="S47" s="343"/>
      <c r="T47" s="356"/>
    </row>
    <row r="48" spans="1:20" ht="12.75" customHeight="1">
      <c r="A48" s="194"/>
      <c r="B48" s="195"/>
      <c r="C48" s="252" t="s">
        <v>456</v>
      </c>
      <c r="D48" s="194"/>
      <c r="E48" s="206"/>
      <c r="F48" s="212">
        <f t="shared" ref="F48" si="42">H48+J48+R48</f>
        <v>0</v>
      </c>
      <c r="G48" s="257"/>
      <c r="H48" s="199">
        <f t="shared" ref="H48" si="43">G48*$P$3/1000</f>
        <v>0</v>
      </c>
      <c r="I48" s="259"/>
      <c r="J48" s="199">
        <f t="shared" ref="J48" si="44">I48*$P$4/1000</f>
        <v>0</v>
      </c>
      <c r="K48" s="128"/>
      <c r="L48" s="128"/>
      <c r="M48" s="128"/>
      <c r="N48" s="128"/>
      <c r="O48" s="139">
        <f t="shared" si="1"/>
        <v>0</v>
      </c>
      <c r="P48" s="199">
        <f t="shared" ref="P48" si="45">E48*F48</f>
        <v>0</v>
      </c>
      <c r="Q48" s="199">
        <f t="shared" ref="Q48" si="46">SUM(O48:O51)</f>
        <v>0</v>
      </c>
      <c r="R48" s="199">
        <f t="shared" ref="R48" si="47">Q48*1.02*1.05*$R$9</f>
        <v>0</v>
      </c>
      <c r="S48" s="360">
        <f t="shared" ref="S48" si="48">F48*$S$12</f>
        <v>0</v>
      </c>
      <c r="T48" s="360">
        <f t="shared" ref="T48" si="49">S48*E48</f>
        <v>0</v>
      </c>
    </row>
    <row r="49" spans="1:20" ht="12.75" customHeight="1">
      <c r="A49" s="194"/>
      <c r="B49" s="195"/>
      <c r="C49" s="252"/>
      <c r="D49" s="194"/>
      <c r="E49" s="206"/>
      <c r="F49" s="212"/>
      <c r="G49" s="257"/>
      <c r="H49" s="199"/>
      <c r="I49" s="259"/>
      <c r="J49" s="199"/>
      <c r="K49" s="136"/>
      <c r="L49" s="128"/>
      <c r="M49" s="136"/>
      <c r="N49" s="128"/>
      <c r="O49" s="139">
        <f t="shared" si="1"/>
        <v>0</v>
      </c>
      <c r="P49" s="199"/>
      <c r="Q49" s="199"/>
      <c r="R49" s="199"/>
      <c r="S49" s="360"/>
      <c r="T49" s="360"/>
    </row>
    <row r="50" spans="1:20" ht="12.75" customHeight="1">
      <c r="A50" s="194"/>
      <c r="B50" s="195"/>
      <c r="C50" s="252"/>
      <c r="D50" s="194"/>
      <c r="E50" s="206"/>
      <c r="F50" s="212"/>
      <c r="G50" s="257"/>
      <c r="H50" s="199"/>
      <c r="I50" s="259"/>
      <c r="J50" s="199"/>
      <c r="K50" s="136"/>
      <c r="L50" s="136"/>
      <c r="M50" s="136"/>
      <c r="N50" s="136"/>
      <c r="O50" s="139">
        <f t="shared" si="1"/>
        <v>0</v>
      </c>
      <c r="P50" s="199"/>
      <c r="Q50" s="199"/>
      <c r="R50" s="199"/>
      <c r="S50" s="360"/>
      <c r="T50" s="360"/>
    </row>
    <row r="51" spans="1:20" ht="12.75" customHeight="1">
      <c r="A51" s="194"/>
      <c r="B51" s="195"/>
      <c r="C51" s="252"/>
      <c r="D51" s="194"/>
      <c r="E51" s="206"/>
      <c r="F51" s="212"/>
      <c r="G51" s="257"/>
      <c r="H51" s="199"/>
      <c r="I51" s="259"/>
      <c r="J51" s="199"/>
      <c r="K51" s="136"/>
      <c r="L51" s="136"/>
      <c r="M51" s="136"/>
      <c r="N51" s="136"/>
      <c r="O51" s="139">
        <f t="shared" si="1"/>
        <v>0</v>
      </c>
      <c r="P51" s="199"/>
      <c r="Q51" s="199"/>
      <c r="R51" s="199"/>
      <c r="S51" s="360"/>
      <c r="T51" s="360"/>
    </row>
    <row r="52" spans="1:20" ht="12.75" customHeight="1">
      <c r="A52" s="194">
        <v>1</v>
      </c>
      <c r="B52" s="256" t="s">
        <v>304</v>
      </c>
      <c r="C52" s="256" t="s">
        <v>457</v>
      </c>
      <c r="D52" s="331" t="s">
        <v>458</v>
      </c>
      <c r="E52" s="363">
        <v>78</v>
      </c>
      <c r="F52" s="212">
        <f t="shared" ref="F52" si="50">H52+J52+R52</f>
        <v>0.49387305000000004</v>
      </c>
      <c r="G52" s="257">
        <v>0.23300000000000001</v>
      </c>
      <c r="H52" s="199">
        <f t="shared" ref="H52" si="51">G52*$P$3/1000</f>
        <v>0.42244065000000003</v>
      </c>
      <c r="I52" s="257">
        <v>0.03</v>
      </c>
      <c r="J52" s="199">
        <f t="shared" ref="J52" si="52">I52*$P$4/1000</f>
        <v>7.1432400000000007E-2</v>
      </c>
      <c r="K52" s="128"/>
      <c r="L52" s="128"/>
      <c r="M52" s="128"/>
      <c r="N52" s="128"/>
      <c r="O52" s="139">
        <f t="shared" si="1"/>
        <v>0</v>
      </c>
      <c r="P52" s="199">
        <f t="shared" ref="P52" si="53">E52*F52</f>
        <v>38.522097900000006</v>
      </c>
      <c r="Q52" s="199">
        <f t="shared" ref="Q52" si="54">SUM(O52:O55)</f>
        <v>0</v>
      </c>
      <c r="R52" s="199">
        <f t="shared" ref="R52" si="55">Q52*1.02*1.05*$R$9</f>
        <v>0</v>
      </c>
      <c r="S52" s="360">
        <f t="shared" ref="S52" si="56">F52*$S$12</f>
        <v>0.57898154869604279</v>
      </c>
      <c r="T52" s="360">
        <f t="shared" ref="T52" si="57">S52*E52</f>
        <v>45.160560798291336</v>
      </c>
    </row>
    <row r="53" spans="1:20" ht="12.75" customHeight="1">
      <c r="A53" s="194"/>
      <c r="B53" s="256"/>
      <c r="C53" s="256"/>
      <c r="D53" s="332"/>
      <c r="E53" s="363"/>
      <c r="F53" s="212"/>
      <c r="G53" s="257"/>
      <c r="H53" s="199"/>
      <c r="I53" s="257"/>
      <c r="J53" s="199"/>
      <c r="K53" s="128"/>
      <c r="L53" s="128"/>
      <c r="M53" s="128"/>
      <c r="N53" s="128"/>
      <c r="O53" s="139">
        <f t="shared" si="1"/>
        <v>0</v>
      </c>
      <c r="P53" s="199"/>
      <c r="Q53" s="199"/>
      <c r="R53" s="199"/>
      <c r="S53" s="360"/>
      <c r="T53" s="360"/>
    </row>
    <row r="54" spans="1:20" ht="12.75" customHeight="1">
      <c r="A54" s="194"/>
      <c r="B54" s="256"/>
      <c r="C54" s="256"/>
      <c r="D54" s="332"/>
      <c r="E54" s="363"/>
      <c r="F54" s="212"/>
      <c r="G54" s="257"/>
      <c r="H54" s="199"/>
      <c r="I54" s="257"/>
      <c r="J54" s="199"/>
      <c r="K54" s="128"/>
      <c r="L54" s="128"/>
      <c r="M54" s="132"/>
      <c r="N54" s="128"/>
      <c r="O54" s="139">
        <f t="shared" si="1"/>
        <v>0</v>
      </c>
      <c r="P54" s="199"/>
      <c r="Q54" s="199"/>
      <c r="R54" s="199"/>
      <c r="S54" s="360"/>
      <c r="T54" s="360"/>
    </row>
    <row r="55" spans="1:20" ht="12.75" customHeight="1">
      <c r="A55" s="194"/>
      <c r="B55" s="256"/>
      <c r="C55" s="256"/>
      <c r="D55" s="333"/>
      <c r="E55" s="363"/>
      <c r="F55" s="212"/>
      <c r="G55" s="257"/>
      <c r="H55" s="199"/>
      <c r="I55" s="257"/>
      <c r="J55" s="199"/>
      <c r="K55" s="128"/>
      <c r="L55" s="128"/>
      <c r="M55" s="128"/>
      <c r="N55" s="128"/>
      <c r="O55" s="139">
        <f t="shared" si="1"/>
        <v>0</v>
      </c>
      <c r="P55" s="199"/>
      <c r="Q55" s="199"/>
      <c r="R55" s="199"/>
      <c r="S55" s="360"/>
      <c r="T55" s="360"/>
    </row>
    <row r="56" spans="1:20" ht="12.75" customHeight="1">
      <c r="A56" s="194">
        <v>2</v>
      </c>
      <c r="B56" s="256" t="s">
        <v>331</v>
      </c>
      <c r="C56" s="256" t="s">
        <v>459</v>
      </c>
      <c r="D56" s="309" t="s">
        <v>460</v>
      </c>
      <c r="E56" s="257">
        <v>38</v>
      </c>
      <c r="F56" s="212">
        <f t="shared" ref="F56" si="58">H56+J56+R56</f>
        <v>1.0696994999999999E-2</v>
      </c>
      <c r="G56" s="260">
        <v>5.8999999999999999E-3</v>
      </c>
      <c r="H56" s="199">
        <f t="shared" ref="H56" si="59">G56*$P$3/1000</f>
        <v>1.0696994999999999E-2</v>
      </c>
      <c r="I56" s="260"/>
      <c r="J56" s="199">
        <f t="shared" ref="J56" si="60">I56*$P$4/1000</f>
        <v>0</v>
      </c>
      <c r="K56" s="128"/>
      <c r="L56" s="128"/>
      <c r="M56" s="128"/>
      <c r="N56" s="128"/>
      <c r="O56" s="139">
        <f t="shared" si="1"/>
        <v>0</v>
      </c>
      <c r="P56" s="199">
        <f t="shared" ref="P56" si="61">E56*F56</f>
        <v>0.40648580999999995</v>
      </c>
      <c r="Q56" s="199">
        <f t="shared" ref="Q56" si="62">SUM(O56:O59)</f>
        <v>0</v>
      </c>
      <c r="R56" s="199">
        <f t="shared" ref="R56" si="63">Q56*1.02*1.05*$R$9</f>
        <v>0</v>
      </c>
      <c r="S56" s="360">
        <f t="shared" ref="S56" si="64">F56*$S$12</f>
        <v>1.2540394199468518E-2</v>
      </c>
      <c r="T56" s="360">
        <f t="shared" ref="T56" si="65">S56*E56</f>
        <v>0.47653497957980367</v>
      </c>
    </row>
    <row r="57" spans="1:20" ht="12.75" customHeight="1">
      <c r="A57" s="194"/>
      <c r="B57" s="256"/>
      <c r="C57" s="256"/>
      <c r="D57" s="310"/>
      <c r="E57" s="257"/>
      <c r="F57" s="212"/>
      <c r="G57" s="260"/>
      <c r="H57" s="199"/>
      <c r="I57" s="260"/>
      <c r="J57" s="199"/>
      <c r="K57" s="128"/>
      <c r="L57" s="128"/>
      <c r="M57" s="128"/>
      <c r="N57" s="128"/>
      <c r="O57" s="139">
        <f t="shared" si="1"/>
        <v>0</v>
      </c>
      <c r="P57" s="199"/>
      <c r="Q57" s="199"/>
      <c r="R57" s="199"/>
      <c r="S57" s="360"/>
      <c r="T57" s="360"/>
    </row>
    <row r="58" spans="1:20" ht="12.75" customHeight="1">
      <c r="A58" s="194"/>
      <c r="B58" s="256"/>
      <c r="C58" s="256"/>
      <c r="D58" s="310"/>
      <c r="E58" s="257"/>
      <c r="F58" s="212"/>
      <c r="G58" s="260"/>
      <c r="H58" s="199"/>
      <c r="I58" s="260"/>
      <c r="J58" s="199"/>
      <c r="K58" s="128"/>
      <c r="L58" s="128"/>
      <c r="M58" s="132"/>
      <c r="N58" s="128"/>
      <c r="O58" s="139">
        <f t="shared" si="1"/>
        <v>0</v>
      </c>
      <c r="P58" s="199"/>
      <c r="Q58" s="199"/>
      <c r="R58" s="199"/>
      <c r="S58" s="360"/>
      <c r="T58" s="360"/>
    </row>
    <row r="59" spans="1:20" ht="12.75" customHeight="1">
      <c r="A59" s="194"/>
      <c r="B59" s="256"/>
      <c r="C59" s="256"/>
      <c r="D59" s="310"/>
      <c r="E59" s="257"/>
      <c r="F59" s="212"/>
      <c r="G59" s="260"/>
      <c r="H59" s="199"/>
      <c r="I59" s="260"/>
      <c r="J59" s="199"/>
      <c r="K59" s="128"/>
      <c r="L59" s="128"/>
      <c r="M59" s="128"/>
      <c r="N59" s="128"/>
      <c r="O59" s="139">
        <f t="shared" si="1"/>
        <v>0</v>
      </c>
      <c r="P59" s="199"/>
      <c r="Q59" s="199"/>
      <c r="R59" s="199"/>
      <c r="S59" s="360"/>
      <c r="T59" s="360"/>
    </row>
    <row r="60" spans="1:20" ht="12.75" customHeight="1">
      <c r="A60" s="194">
        <v>3</v>
      </c>
      <c r="B60" s="256" t="s">
        <v>305</v>
      </c>
      <c r="C60" s="251" t="s">
        <v>461</v>
      </c>
      <c r="D60" s="331" t="s">
        <v>458</v>
      </c>
      <c r="E60" s="264">
        <v>78</v>
      </c>
      <c r="F60" s="212">
        <f t="shared" ref="F60" si="66">H60+J60+R60</f>
        <v>0.37342026900000003</v>
      </c>
      <c r="G60" s="260">
        <v>0.14449999999999999</v>
      </c>
      <c r="H60" s="199">
        <f t="shared" ref="H60" si="67">G60*$P$3/1000</f>
        <v>0.261985725</v>
      </c>
      <c r="I60" s="260">
        <v>4.6800000000000001E-2</v>
      </c>
      <c r="J60" s="199">
        <f t="shared" ref="J60" si="68">I60*$P$4/1000</f>
        <v>0.111434544</v>
      </c>
      <c r="K60" s="128"/>
      <c r="L60" s="128"/>
      <c r="M60" s="128"/>
      <c r="N60" s="128"/>
      <c r="O60" s="139">
        <f t="shared" si="1"/>
        <v>0</v>
      </c>
      <c r="P60" s="199">
        <f t="shared" ref="P60" si="69">E60*F60</f>
        <v>29.126780982000003</v>
      </c>
      <c r="Q60" s="199">
        <f t="shared" ref="Q60" si="70">SUM(O60:O63)</f>
        <v>0</v>
      </c>
      <c r="R60" s="199">
        <f t="shared" ref="R60" si="71">Q60*1.02*1.05*$R$9</f>
        <v>0</v>
      </c>
      <c r="S60" s="360">
        <f t="shared" ref="S60" si="72">F60*$S$12</f>
        <v>0.43777129701673922</v>
      </c>
      <c r="T60" s="360">
        <f t="shared" ref="T60" si="73">S60*E60</f>
        <v>34.146161167305657</v>
      </c>
    </row>
    <row r="61" spans="1:20" ht="12.75" customHeight="1">
      <c r="A61" s="194"/>
      <c r="B61" s="256"/>
      <c r="C61" s="251"/>
      <c r="D61" s="332"/>
      <c r="E61" s="264"/>
      <c r="F61" s="212"/>
      <c r="G61" s="260"/>
      <c r="H61" s="199"/>
      <c r="I61" s="260"/>
      <c r="J61" s="199"/>
      <c r="K61" s="128"/>
      <c r="L61" s="128"/>
      <c r="M61" s="128"/>
      <c r="N61" s="128"/>
      <c r="O61" s="139">
        <f t="shared" si="1"/>
        <v>0</v>
      </c>
      <c r="P61" s="199"/>
      <c r="Q61" s="199"/>
      <c r="R61" s="199"/>
      <c r="S61" s="360"/>
      <c r="T61" s="360"/>
    </row>
    <row r="62" spans="1:20" ht="12.75" customHeight="1">
      <c r="A62" s="194"/>
      <c r="B62" s="256"/>
      <c r="C62" s="251"/>
      <c r="D62" s="332"/>
      <c r="E62" s="264"/>
      <c r="F62" s="212"/>
      <c r="G62" s="260"/>
      <c r="H62" s="199"/>
      <c r="I62" s="260"/>
      <c r="J62" s="199"/>
      <c r="K62" s="128"/>
      <c r="L62" s="128"/>
      <c r="M62" s="132"/>
      <c r="N62" s="128"/>
      <c r="O62" s="139">
        <f t="shared" si="1"/>
        <v>0</v>
      </c>
      <c r="P62" s="199"/>
      <c r="Q62" s="199"/>
      <c r="R62" s="199"/>
      <c r="S62" s="360"/>
      <c r="T62" s="360"/>
    </row>
    <row r="63" spans="1:20" ht="12.75" customHeight="1">
      <c r="A63" s="194"/>
      <c r="B63" s="256"/>
      <c r="C63" s="251"/>
      <c r="D63" s="333"/>
      <c r="E63" s="264"/>
      <c r="F63" s="212"/>
      <c r="G63" s="260"/>
      <c r="H63" s="199"/>
      <c r="I63" s="260"/>
      <c r="J63" s="199"/>
      <c r="K63" s="128"/>
      <c r="L63" s="128"/>
      <c r="M63" s="128"/>
      <c r="N63" s="128"/>
      <c r="O63" s="139">
        <f t="shared" si="1"/>
        <v>0</v>
      </c>
      <c r="P63" s="199"/>
      <c r="Q63" s="199"/>
      <c r="R63" s="199"/>
      <c r="S63" s="360"/>
      <c r="T63" s="360"/>
    </row>
    <row r="64" spans="1:20" ht="12.75" customHeight="1">
      <c r="A64" s="194">
        <v>4</v>
      </c>
      <c r="B64" s="195" t="s">
        <v>306</v>
      </c>
      <c r="C64" s="195" t="s">
        <v>462</v>
      </c>
      <c r="D64" s="195" t="s">
        <v>460</v>
      </c>
      <c r="E64" s="198">
        <v>5</v>
      </c>
      <c r="F64" s="212">
        <f t="shared" ref="F64" si="74">H64+J64+R64</f>
        <v>0.99346566999999997</v>
      </c>
      <c r="G64" s="204">
        <v>0.52300000000000002</v>
      </c>
      <c r="H64" s="199">
        <f t="shared" ref="H64" si="75">G64*$P$3/1000</f>
        <v>0.94822514999999996</v>
      </c>
      <c r="I64" s="211">
        <v>1.9E-2</v>
      </c>
      <c r="J64" s="199">
        <f t="shared" ref="J64" si="76">I64*$P$4/1000</f>
        <v>4.5240519999999999E-2</v>
      </c>
      <c r="K64" s="130"/>
      <c r="L64" s="130"/>
      <c r="M64" s="130"/>
      <c r="N64" s="130"/>
      <c r="O64" s="139">
        <f t="shared" si="1"/>
        <v>0</v>
      </c>
      <c r="P64" s="199">
        <f t="shared" ref="P64" si="77">E64*F64</f>
        <v>4.9673283499999998</v>
      </c>
      <c r="Q64" s="199">
        <f t="shared" ref="Q64" si="78">SUM(O64:O67)</f>
        <v>0</v>
      </c>
      <c r="R64" s="199">
        <f t="shared" ref="R64" si="79">Q64*1.02*1.05*$R$9</f>
        <v>0</v>
      </c>
      <c r="S64" s="360">
        <f t="shared" ref="S64" si="80">F64*$S$12</f>
        <v>1.1646683134318663</v>
      </c>
      <c r="T64" s="360">
        <f t="shared" ref="T64" si="81">S64*E64</f>
        <v>5.8233415671593312</v>
      </c>
    </row>
    <row r="65" spans="1:20" ht="12.75" customHeight="1">
      <c r="A65" s="194"/>
      <c r="B65" s="195"/>
      <c r="C65" s="195"/>
      <c r="D65" s="194"/>
      <c r="E65" s="198"/>
      <c r="F65" s="212"/>
      <c r="G65" s="204"/>
      <c r="H65" s="199"/>
      <c r="I65" s="211"/>
      <c r="J65" s="199"/>
      <c r="K65" s="130"/>
      <c r="L65" s="130"/>
      <c r="M65" s="130"/>
      <c r="N65" s="130"/>
      <c r="O65" s="139">
        <f t="shared" si="1"/>
        <v>0</v>
      </c>
      <c r="P65" s="199"/>
      <c r="Q65" s="199"/>
      <c r="R65" s="199"/>
      <c r="S65" s="360"/>
      <c r="T65" s="360"/>
    </row>
    <row r="66" spans="1:20" ht="12.75" customHeight="1">
      <c r="A66" s="194"/>
      <c r="B66" s="195"/>
      <c r="C66" s="195"/>
      <c r="D66" s="194"/>
      <c r="E66" s="198"/>
      <c r="F66" s="212"/>
      <c r="G66" s="204"/>
      <c r="H66" s="199"/>
      <c r="I66" s="211"/>
      <c r="J66" s="199"/>
      <c r="K66" s="130"/>
      <c r="L66" s="130"/>
      <c r="M66" s="137"/>
      <c r="N66" s="130"/>
      <c r="O66" s="139">
        <f t="shared" si="1"/>
        <v>0</v>
      </c>
      <c r="P66" s="199"/>
      <c r="Q66" s="199"/>
      <c r="R66" s="199"/>
      <c r="S66" s="360"/>
      <c r="T66" s="360"/>
    </row>
    <row r="67" spans="1:20" ht="12.75" customHeight="1">
      <c r="A67" s="194"/>
      <c r="B67" s="195"/>
      <c r="C67" s="195"/>
      <c r="D67" s="194"/>
      <c r="E67" s="198"/>
      <c r="F67" s="212"/>
      <c r="G67" s="204"/>
      <c r="H67" s="199"/>
      <c r="I67" s="211"/>
      <c r="J67" s="199"/>
      <c r="K67" s="130"/>
      <c r="L67" s="130"/>
      <c r="M67" s="130"/>
      <c r="N67" s="130"/>
      <c r="O67" s="139">
        <f t="shared" si="1"/>
        <v>0</v>
      </c>
      <c r="P67" s="199"/>
      <c r="Q67" s="199"/>
      <c r="R67" s="199"/>
      <c r="S67" s="360"/>
      <c r="T67" s="360"/>
    </row>
    <row r="68" spans="1:20" ht="12.75" customHeight="1">
      <c r="A68" s="194">
        <v>5</v>
      </c>
      <c r="B68" s="256" t="s">
        <v>307</v>
      </c>
      <c r="C68" s="256" t="s">
        <v>463</v>
      </c>
      <c r="D68" s="331" t="s">
        <v>458</v>
      </c>
      <c r="E68" s="257">
        <v>9.3000000000000007</v>
      </c>
      <c r="F68" s="212">
        <f t="shared" ref="F68" si="82">H68+J68+R68</f>
        <v>0.74274319999999994</v>
      </c>
      <c r="G68" s="257">
        <v>0.34399999999999997</v>
      </c>
      <c r="H68" s="199">
        <f t="shared" ref="H68" si="83">G68*$P$3/1000</f>
        <v>0.62368919999999994</v>
      </c>
      <c r="I68" s="257">
        <v>0.05</v>
      </c>
      <c r="J68" s="199">
        <f t="shared" ref="J68" si="84">I68*$P$4/1000</f>
        <v>0.11905400000000001</v>
      </c>
      <c r="K68" s="128"/>
      <c r="L68" s="128"/>
      <c r="M68" s="128"/>
      <c r="N68" s="128"/>
      <c r="O68" s="139">
        <f t="shared" si="1"/>
        <v>0</v>
      </c>
      <c r="P68" s="199">
        <f t="shared" ref="P68" si="85">E68*F68</f>
        <v>6.9075117600000002</v>
      </c>
      <c r="Q68" s="199">
        <f t="shared" ref="Q68" si="86">SUM(O68:O71)</f>
        <v>0</v>
      </c>
      <c r="R68" s="199">
        <f t="shared" ref="R68" si="87">Q68*1.02*1.05*$R$9</f>
        <v>0</v>
      </c>
      <c r="S68" s="360">
        <f t="shared" ref="S68" si="88">F68*$S$12</f>
        <v>0.87073916711886701</v>
      </c>
      <c r="T68" s="360">
        <f t="shared" ref="T68" si="89">S68*E68</f>
        <v>8.0978742542054629</v>
      </c>
    </row>
    <row r="69" spans="1:20" ht="12.75" customHeight="1">
      <c r="A69" s="194"/>
      <c r="B69" s="256"/>
      <c r="C69" s="256"/>
      <c r="D69" s="332"/>
      <c r="E69" s="257"/>
      <c r="F69" s="212"/>
      <c r="G69" s="257"/>
      <c r="H69" s="199"/>
      <c r="I69" s="257"/>
      <c r="J69" s="199"/>
      <c r="K69" s="128"/>
      <c r="L69" s="128"/>
      <c r="M69" s="128"/>
      <c r="N69" s="128"/>
      <c r="O69" s="139">
        <f t="shared" si="1"/>
        <v>0</v>
      </c>
      <c r="P69" s="199"/>
      <c r="Q69" s="199"/>
      <c r="R69" s="199"/>
      <c r="S69" s="360"/>
      <c r="T69" s="360"/>
    </row>
    <row r="70" spans="1:20" ht="12.75" customHeight="1">
      <c r="A70" s="194"/>
      <c r="B70" s="256"/>
      <c r="C70" s="256"/>
      <c r="D70" s="332"/>
      <c r="E70" s="257"/>
      <c r="F70" s="212"/>
      <c r="G70" s="257"/>
      <c r="H70" s="199"/>
      <c r="I70" s="257"/>
      <c r="J70" s="199"/>
      <c r="K70" s="128"/>
      <c r="L70" s="128"/>
      <c r="M70" s="132"/>
      <c r="N70" s="128"/>
      <c r="O70" s="139">
        <f t="shared" si="1"/>
        <v>0</v>
      </c>
      <c r="P70" s="199"/>
      <c r="Q70" s="199"/>
      <c r="R70" s="199"/>
      <c r="S70" s="360"/>
      <c r="T70" s="360"/>
    </row>
    <row r="71" spans="1:20" ht="12.75" customHeight="1">
      <c r="A71" s="194"/>
      <c r="B71" s="256"/>
      <c r="C71" s="256"/>
      <c r="D71" s="333"/>
      <c r="E71" s="257"/>
      <c r="F71" s="212"/>
      <c r="G71" s="257"/>
      <c r="H71" s="199"/>
      <c r="I71" s="257"/>
      <c r="J71" s="199"/>
      <c r="K71" s="128"/>
      <c r="L71" s="128"/>
      <c r="M71" s="128"/>
      <c r="N71" s="128"/>
      <c r="O71" s="139">
        <f t="shared" si="1"/>
        <v>0</v>
      </c>
      <c r="P71" s="199"/>
      <c r="Q71" s="199"/>
      <c r="R71" s="199"/>
      <c r="S71" s="360"/>
      <c r="T71" s="360"/>
    </row>
    <row r="72" spans="1:20" ht="12.75" customHeight="1">
      <c r="A72" s="194">
        <v>6</v>
      </c>
      <c r="B72" s="256" t="s">
        <v>139</v>
      </c>
      <c r="C72" s="261" t="s">
        <v>464</v>
      </c>
      <c r="D72" s="251" t="s">
        <v>447</v>
      </c>
      <c r="E72" s="364">
        <v>7.8</v>
      </c>
      <c r="F72" s="212">
        <f t="shared" ref="F72" si="90">H72+J72+R72</f>
        <v>13.976026999999998</v>
      </c>
      <c r="G72" s="257">
        <v>3.9</v>
      </c>
      <c r="H72" s="199">
        <f t="shared" ref="H72" si="91">G72*$P$3/1000</f>
        <v>7.0708949999999993</v>
      </c>
      <c r="I72" s="257">
        <v>2.9</v>
      </c>
      <c r="J72" s="199">
        <f t="shared" ref="J72" si="92">I72*$P$4/1000</f>
        <v>6.905132</v>
      </c>
      <c r="K72" s="128"/>
      <c r="L72" s="128"/>
      <c r="M72" s="128"/>
      <c r="N72" s="128"/>
      <c r="O72" s="139">
        <f t="shared" si="1"/>
        <v>0</v>
      </c>
      <c r="P72" s="199">
        <f t="shared" ref="P72" si="93">E72*F72</f>
        <v>109.01301059999999</v>
      </c>
      <c r="Q72" s="199">
        <f t="shared" ref="Q72" si="94">SUM(O72:O75)</f>
        <v>0</v>
      </c>
      <c r="R72" s="199">
        <f t="shared" ref="R72" si="95">Q72*1.02*1.05*$R$9</f>
        <v>0</v>
      </c>
      <c r="S72" s="360">
        <f t="shared" ref="S72" si="96">F72*$S$12</f>
        <v>16.384497508170789</v>
      </c>
      <c r="T72" s="360">
        <f t="shared" ref="T72" si="97">S72*E72</f>
        <v>127.79908056373215</v>
      </c>
    </row>
    <row r="73" spans="1:20" ht="12.75" customHeight="1">
      <c r="A73" s="194"/>
      <c r="B73" s="256"/>
      <c r="C73" s="261"/>
      <c r="D73" s="250"/>
      <c r="E73" s="364"/>
      <c r="F73" s="212"/>
      <c r="G73" s="257"/>
      <c r="H73" s="199"/>
      <c r="I73" s="257"/>
      <c r="J73" s="199"/>
      <c r="K73" s="128"/>
      <c r="L73" s="128"/>
      <c r="M73" s="128"/>
      <c r="N73" s="128"/>
      <c r="O73" s="139">
        <f t="shared" si="1"/>
        <v>0</v>
      </c>
      <c r="P73" s="199"/>
      <c r="Q73" s="199"/>
      <c r="R73" s="199"/>
      <c r="S73" s="360"/>
      <c r="T73" s="360"/>
    </row>
    <row r="74" spans="1:20" ht="12.75" customHeight="1">
      <c r="A74" s="194"/>
      <c r="B74" s="256"/>
      <c r="C74" s="261"/>
      <c r="D74" s="250"/>
      <c r="E74" s="364"/>
      <c r="F74" s="212"/>
      <c r="G74" s="257"/>
      <c r="H74" s="199"/>
      <c r="I74" s="257"/>
      <c r="J74" s="199"/>
      <c r="K74" s="128"/>
      <c r="L74" s="128"/>
      <c r="M74" s="132"/>
      <c r="N74" s="128"/>
      <c r="O74" s="139">
        <f t="shared" si="1"/>
        <v>0</v>
      </c>
      <c r="P74" s="199"/>
      <c r="Q74" s="199"/>
      <c r="R74" s="199"/>
      <c r="S74" s="360"/>
      <c r="T74" s="360"/>
    </row>
    <row r="75" spans="1:20" ht="12.75" customHeight="1">
      <c r="A75" s="194"/>
      <c r="B75" s="256"/>
      <c r="C75" s="261"/>
      <c r="D75" s="250"/>
      <c r="E75" s="364"/>
      <c r="F75" s="212"/>
      <c r="G75" s="257"/>
      <c r="H75" s="199"/>
      <c r="I75" s="257"/>
      <c r="J75" s="199"/>
      <c r="K75" s="128"/>
      <c r="L75" s="128"/>
      <c r="M75" s="128"/>
      <c r="N75" s="128"/>
      <c r="O75" s="139">
        <f t="shared" si="1"/>
        <v>0</v>
      </c>
      <c r="P75" s="199"/>
      <c r="Q75" s="199"/>
      <c r="R75" s="199"/>
      <c r="S75" s="360"/>
      <c r="T75" s="360"/>
    </row>
    <row r="76" spans="1:20" ht="12.75" customHeight="1">
      <c r="A76" s="194">
        <v>7</v>
      </c>
      <c r="B76" s="256" t="s">
        <v>308</v>
      </c>
      <c r="C76" s="256" t="s">
        <v>465</v>
      </c>
      <c r="D76" s="331" t="s">
        <v>458</v>
      </c>
      <c r="E76" s="257">
        <v>9.1999999999999993</v>
      </c>
      <c r="F76" s="212">
        <f t="shared" ref="F76" si="98">H76+J76+R76</f>
        <v>1.8233906899999999</v>
      </c>
      <c r="G76" s="257">
        <v>0.877</v>
      </c>
      <c r="H76" s="199">
        <f t="shared" ref="H76" si="99">G76*$P$3/1000</f>
        <v>1.59004485</v>
      </c>
      <c r="I76" s="257">
        <v>9.8000000000000004E-2</v>
      </c>
      <c r="J76" s="199">
        <f t="shared" ref="J76" si="100">I76*$P$4/1000</f>
        <v>0.23334584</v>
      </c>
      <c r="K76" s="128"/>
      <c r="L76" s="128"/>
      <c r="M76" s="128"/>
      <c r="N76" s="128"/>
      <c r="O76" s="139">
        <f t="shared" si="1"/>
        <v>0</v>
      </c>
      <c r="P76" s="199">
        <f t="shared" ref="P76" si="101">E76*F76</f>
        <v>16.775194347999996</v>
      </c>
      <c r="Q76" s="199">
        <f t="shared" ref="Q76" si="102">SUM(O76:O79)</f>
        <v>0</v>
      </c>
      <c r="R76" s="199">
        <f t="shared" ref="R76" si="103">Q76*1.02*1.05*$R$9</f>
        <v>0</v>
      </c>
      <c r="S76" s="360">
        <f t="shared" ref="S76" si="104">F76*$S$12</f>
        <v>2.1376132299062398</v>
      </c>
      <c r="T76" s="360">
        <f t="shared" ref="T76" si="105">S76*E76</f>
        <v>19.666041715137403</v>
      </c>
    </row>
    <row r="77" spans="1:20" ht="12.75" customHeight="1">
      <c r="A77" s="194"/>
      <c r="B77" s="256"/>
      <c r="C77" s="256"/>
      <c r="D77" s="332"/>
      <c r="E77" s="257"/>
      <c r="F77" s="212"/>
      <c r="G77" s="257"/>
      <c r="H77" s="199"/>
      <c r="I77" s="257"/>
      <c r="J77" s="199"/>
      <c r="K77" s="128"/>
      <c r="L77" s="128"/>
      <c r="M77" s="128"/>
      <c r="N77" s="128"/>
      <c r="O77" s="139">
        <f t="shared" si="1"/>
        <v>0</v>
      </c>
      <c r="P77" s="199"/>
      <c r="Q77" s="199"/>
      <c r="R77" s="199"/>
      <c r="S77" s="360"/>
      <c r="T77" s="360"/>
    </row>
    <row r="78" spans="1:20" ht="12.75" customHeight="1">
      <c r="A78" s="194"/>
      <c r="B78" s="256"/>
      <c r="C78" s="256"/>
      <c r="D78" s="332"/>
      <c r="E78" s="257"/>
      <c r="F78" s="212"/>
      <c r="G78" s="257"/>
      <c r="H78" s="199"/>
      <c r="I78" s="257"/>
      <c r="J78" s="199"/>
      <c r="K78" s="128"/>
      <c r="L78" s="128"/>
      <c r="M78" s="132"/>
      <c r="N78" s="128"/>
      <c r="O78" s="139">
        <f t="shared" si="1"/>
        <v>0</v>
      </c>
      <c r="P78" s="199"/>
      <c r="Q78" s="199"/>
      <c r="R78" s="199"/>
      <c r="S78" s="360"/>
      <c r="T78" s="360"/>
    </row>
    <row r="79" spans="1:20" ht="12.75" customHeight="1">
      <c r="A79" s="194"/>
      <c r="B79" s="256"/>
      <c r="C79" s="256"/>
      <c r="D79" s="333"/>
      <c r="E79" s="257"/>
      <c r="F79" s="212"/>
      <c r="G79" s="257"/>
      <c r="H79" s="199"/>
      <c r="I79" s="257"/>
      <c r="J79" s="199"/>
      <c r="K79" s="128"/>
      <c r="L79" s="128"/>
      <c r="M79" s="128"/>
      <c r="N79" s="128"/>
      <c r="O79" s="139">
        <f t="shared" si="1"/>
        <v>0</v>
      </c>
      <c r="P79" s="199"/>
      <c r="Q79" s="199"/>
      <c r="R79" s="199"/>
      <c r="S79" s="360"/>
      <c r="T79" s="360"/>
    </row>
    <row r="80" spans="1:20" ht="12.75" customHeight="1">
      <c r="A80" s="194">
        <v>8</v>
      </c>
      <c r="B80" s="256" t="s">
        <v>309</v>
      </c>
      <c r="C80" s="256" t="s">
        <v>466</v>
      </c>
      <c r="D80" s="331" t="s">
        <v>458</v>
      </c>
      <c r="E80" s="257">
        <v>3.9</v>
      </c>
      <c r="F80" s="212">
        <f t="shared" ref="F80" si="106">H80+J80+R80</f>
        <v>1.06190969</v>
      </c>
      <c r="G80" s="257">
        <v>0.45700000000000002</v>
      </c>
      <c r="H80" s="199">
        <f t="shared" ref="H80" si="107">G80*$P$3/1000</f>
        <v>0.82856384999999999</v>
      </c>
      <c r="I80" s="257">
        <v>9.8000000000000004E-2</v>
      </c>
      <c r="J80" s="199">
        <f t="shared" ref="J80" si="108">I80*$P$4/1000</f>
        <v>0.23334584</v>
      </c>
      <c r="K80" s="128"/>
      <c r="L80" s="128"/>
      <c r="M80" s="128"/>
      <c r="N80" s="128"/>
      <c r="O80" s="139">
        <f t="shared" si="1"/>
        <v>0</v>
      </c>
      <c r="P80" s="199">
        <f t="shared" ref="P80" si="109">E80*F80</f>
        <v>4.141447791</v>
      </c>
      <c r="Q80" s="199">
        <f t="shared" ref="Q80" si="110">SUM(O80:O83)</f>
        <v>0</v>
      </c>
      <c r="R80" s="199">
        <f t="shared" ref="R80" si="111">Q80*1.02*1.05*$R$9</f>
        <v>0</v>
      </c>
      <c r="S80" s="360">
        <f t="shared" ref="S80" si="112">F80*$S$12</f>
        <v>1.2449072021474641</v>
      </c>
      <c r="T80" s="360">
        <f t="shared" ref="T80" si="113">S80*E80</f>
        <v>4.8551380883751101</v>
      </c>
    </row>
    <row r="81" spans="1:20" ht="12.75" customHeight="1">
      <c r="A81" s="194"/>
      <c r="B81" s="256"/>
      <c r="C81" s="256"/>
      <c r="D81" s="332"/>
      <c r="E81" s="257"/>
      <c r="F81" s="212"/>
      <c r="G81" s="257"/>
      <c r="H81" s="199"/>
      <c r="I81" s="257"/>
      <c r="J81" s="199"/>
      <c r="K81" s="128"/>
      <c r="L81" s="128"/>
      <c r="M81" s="128"/>
      <c r="N81" s="128"/>
      <c r="O81" s="139">
        <f t="shared" si="1"/>
        <v>0</v>
      </c>
      <c r="P81" s="199"/>
      <c r="Q81" s="199"/>
      <c r="R81" s="199"/>
      <c r="S81" s="360"/>
      <c r="T81" s="360"/>
    </row>
    <row r="82" spans="1:20" ht="12.75" customHeight="1">
      <c r="A82" s="194"/>
      <c r="B82" s="256"/>
      <c r="C82" s="256"/>
      <c r="D82" s="332"/>
      <c r="E82" s="257"/>
      <c r="F82" s="212"/>
      <c r="G82" s="257"/>
      <c r="H82" s="199"/>
      <c r="I82" s="257"/>
      <c r="J82" s="199"/>
      <c r="K82" s="128"/>
      <c r="L82" s="128"/>
      <c r="M82" s="132"/>
      <c r="N82" s="128"/>
      <c r="O82" s="139">
        <f t="shared" si="1"/>
        <v>0</v>
      </c>
      <c r="P82" s="199"/>
      <c r="Q82" s="199"/>
      <c r="R82" s="199"/>
      <c r="S82" s="360"/>
      <c r="T82" s="360"/>
    </row>
    <row r="83" spans="1:20" ht="12.75" customHeight="1">
      <c r="A83" s="194"/>
      <c r="B83" s="256"/>
      <c r="C83" s="256"/>
      <c r="D83" s="333"/>
      <c r="E83" s="257"/>
      <c r="F83" s="212"/>
      <c r="G83" s="257"/>
      <c r="H83" s="199"/>
      <c r="I83" s="257"/>
      <c r="J83" s="199"/>
      <c r="K83" s="128"/>
      <c r="L83" s="128"/>
      <c r="M83" s="128"/>
      <c r="N83" s="128"/>
      <c r="O83" s="139">
        <f t="shared" si="1"/>
        <v>0</v>
      </c>
      <c r="P83" s="199"/>
      <c r="Q83" s="199"/>
      <c r="R83" s="199"/>
      <c r="S83" s="360"/>
      <c r="T83" s="360"/>
    </row>
    <row r="84" spans="1:20" ht="12.75" customHeight="1">
      <c r="A84" s="194">
        <v>9</v>
      </c>
      <c r="B84" s="256" t="s">
        <v>310</v>
      </c>
      <c r="C84" s="256" t="s">
        <v>467</v>
      </c>
      <c r="D84" s="251" t="s">
        <v>447</v>
      </c>
      <c r="E84" s="257">
        <v>1.1000000000000001</v>
      </c>
      <c r="F84" s="212">
        <f t="shared" ref="F84" si="114">H84+J84+R84</f>
        <v>17.149561399999996</v>
      </c>
      <c r="G84" s="257">
        <v>5.0199999999999996</v>
      </c>
      <c r="H84" s="199">
        <f t="shared" ref="H84" si="115">G84*$P$3/1000</f>
        <v>9.1015109999999986</v>
      </c>
      <c r="I84" s="257">
        <v>3.38</v>
      </c>
      <c r="J84" s="199">
        <f t="shared" ref="J84" si="116">I84*$P$4/1000</f>
        <v>8.0480503999999993</v>
      </c>
      <c r="K84" s="128"/>
      <c r="L84" s="128"/>
      <c r="M84" s="128"/>
      <c r="N84" s="128"/>
      <c r="O84" s="139">
        <f t="shared" si="1"/>
        <v>0</v>
      </c>
      <c r="P84" s="199">
        <f t="shared" ref="P84" si="117">E84*F84</f>
        <v>18.864517539999998</v>
      </c>
      <c r="Q84" s="199">
        <f t="shared" ref="Q84" si="118">SUM(O84:O87)</f>
        <v>0</v>
      </c>
      <c r="R84" s="199">
        <f t="shared" ref="R84" si="119">Q84*1.02*1.05*$R$9</f>
        <v>0</v>
      </c>
      <c r="S84" s="360">
        <f t="shared" ref="S84" si="120">F84*$S$12</f>
        <v>20.104922953033928</v>
      </c>
      <c r="T84" s="360">
        <f t="shared" ref="T84" si="121">S84*E84</f>
        <v>22.115415248337321</v>
      </c>
    </row>
    <row r="85" spans="1:20" ht="12.75" customHeight="1">
      <c r="A85" s="194"/>
      <c r="B85" s="256"/>
      <c r="C85" s="256"/>
      <c r="D85" s="250"/>
      <c r="E85" s="257"/>
      <c r="F85" s="212"/>
      <c r="G85" s="257"/>
      <c r="H85" s="199"/>
      <c r="I85" s="257"/>
      <c r="J85" s="199"/>
      <c r="K85" s="128"/>
      <c r="L85" s="128"/>
      <c r="M85" s="128"/>
      <c r="N85" s="128"/>
      <c r="O85" s="139">
        <f t="shared" si="1"/>
        <v>0</v>
      </c>
      <c r="P85" s="199"/>
      <c r="Q85" s="199"/>
      <c r="R85" s="199"/>
      <c r="S85" s="360"/>
      <c r="T85" s="360"/>
    </row>
    <row r="86" spans="1:20" ht="12.75" customHeight="1">
      <c r="A86" s="194"/>
      <c r="B86" s="256"/>
      <c r="C86" s="256"/>
      <c r="D86" s="250"/>
      <c r="E86" s="257"/>
      <c r="F86" s="212"/>
      <c r="G86" s="257"/>
      <c r="H86" s="199"/>
      <c r="I86" s="257"/>
      <c r="J86" s="199"/>
      <c r="K86" s="128"/>
      <c r="L86" s="128"/>
      <c r="M86" s="132"/>
      <c r="N86" s="128"/>
      <c r="O86" s="139">
        <f t="shared" si="1"/>
        <v>0</v>
      </c>
      <c r="P86" s="199"/>
      <c r="Q86" s="199"/>
      <c r="R86" s="199"/>
      <c r="S86" s="360"/>
      <c r="T86" s="360"/>
    </row>
    <row r="87" spans="1:20" ht="12.75" customHeight="1">
      <c r="A87" s="194"/>
      <c r="B87" s="256"/>
      <c r="C87" s="256"/>
      <c r="D87" s="250"/>
      <c r="E87" s="257"/>
      <c r="F87" s="212"/>
      <c r="G87" s="257"/>
      <c r="H87" s="199"/>
      <c r="I87" s="257"/>
      <c r="J87" s="199"/>
      <c r="K87" s="128"/>
      <c r="L87" s="128"/>
      <c r="M87" s="128"/>
      <c r="N87" s="128"/>
      <c r="O87" s="139">
        <f t="shared" si="1"/>
        <v>0</v>
      </c>
      <c r="P87" s="199"/>
      <c r="Q87" s="199"/>
      <c r="R87" s="199"/>
      <c r="S87" s="360"/>
      <c r="T87" s="360"/>
    </row>
    <row r="88" spans="1:20" ht="12.75" customHeight="1">
      <c r="A88" s="194">
        <v>10</v>
      </c>
      <c r="B88" s="256" t="s">
        <v>311</v>
      </c>
      <c r="C88" s="256" t="s">
        <v>468</v>
      </c>
      <c r="D88" s="331" t="s">
        <v>458</v>
      </c>
      <c r="E88" s="249">
        <v>120.5</v>
      </c>
      <c r="F88" s="212">
        <f t="shared" ref="F88" si="122">H88+J88+R88</f>
        <v>0.31909679999999996</v>
      </c>
      <c r="G88" s="263">
        <v>0.17599999999999999</v>
      </c>
      <c r="H88" s="199">
        <f t="shared" ref="H88" si="123">G88*$P$3/1000</f>
        <v>0.31909679999999996</v>
      </c>
      <c r="I88" s="264"/>
      <c r="J88" s="199">
        <f t="shared" ref="J88" si="124">I88*$P$4/1000</f>
        <v>0</v>
      </c>
      <c r="K88" s="128"/>
      <c r="L88" s="128"/>
      <c r="M88" s="128"/>
      <c r="N88" s="128"/>
      <c r="O88" s="139">
        <f t="shared" si="1"/>
        <v>0</v>
      </c>
      <c r="P88" s="199">
        <f t="shared" ref="P88" si="125">E88*F88</f>
        <v>38.451164399999996</v>
      </c>
      <c r="Q88" s="199">
        <f t="shared" ref="Q88" si="126">SUM(O88:O91)</f>
        <v>0</v>
      </c>
      <c r="R88" s="199">
        <f t="shared" ref="R88" si="127">Q88*1.02*1.05*$R$9</f>
        <v>0</v>
      </c>
      <c r="S88" s="360">
        <f t="shared" ref="S88" si="128">F88*$S$12</f>
        <v>0.37408633544177272</v>
      </c>
      <c r="T88" s="360">
        <f t="shared" ref="T88" si="129">S88*E88</f>
        <v>45.07740342073361</v>
      </c>
    </row>
    <row r="89" spans="1:20" ht="12.75" customHeight="1">
      <c r="A89" s="194"/>
      <c r="B89" s="256"/>
      <c r="C89" s="256"/>
      <c r="D89" s="332"/>
      <c r="E89" s="249"/>
      <c r="F89" s="212"/>
      <c r="G89" s="263"/>
      <c r="H89" s="199"/>
      <c r="I89" s="264"/>
      <c r="J89" s="199"/>
      <c r="K89" s="128"/>
      <c r="L89" s="128"/>
      <c r="M89" s="128"/>
      <c r="N89" s="128"/>
      <c r="O89" s="139">
        <f t="shared" ref="O89:O176" si="130">M89*N89</f>
        <v>0</v>
      </c>
      <c r="P89" s="199"/>
      <c r="Q89" s="199"/>
      <c r="R89" s="199"/>
      <c r="S89" s="360"/>
      <c r="T89" s="360"/>
    </row>
    <row r="90" spans="1:20" ht="12.75" customHeight="1">
      <c r="A90" s="194"/>
      <c r="B90" s="256"/>
      <c r="C90" s="256"/>
      <c r="D90" s="332"/>
      <c r="E90" s="249"/>
      <c r="F90" s="212"/>
      <c r="G90" s="263"/>
      <c r="H90" s="199"/>
      <c r="I90" s="264"/>
      <c r="J90" s="199"/>
      <c r="K90" s="128"/>
      <c r="L90" s="128"/>
      <c r="M90" s="132"/>
      <c r="N90" s="128"/>
      <c r="O90" s="139">
        <f t="shared" si="130"/>
        <v>0</v>
      </c>
      <c r="P90" s="199"/>
      <c r="Q90" s="199"/>
      <c r="R90" s="199"/>
      <c r="S90" s="360"/>
      <c r="T90" s="360"/>
    </row>
    <row r="91" spans="1:20" ht="12.75" customHeight="1">
      <c r="A91" s="194"/>
      <c r="B91" s="256"/>
      <c r="C91" s="256"/>
      <c r="D91" s="333"/>
      <c r="E91" s="249"/>
      <c r="F91" s="212"/>
      <c r="G91" s="263"/>
      <c r="H91" s="199"/>
      <c r="I91" s="264"/>
      <c r="J91" s="199"/>
      <c r="K91" s="128"/>
      <c r="L91" s="128"/>
      <c r="M91" s="128"/>
      <c r="N91" s="128"/>
      <c r="O91" s="139">
        <f t="shared" si="130"/>
        <v>0</v>
      </c>
      <c r="P91" s="199"/>
      <c r="Q91" s="199"/>
      <c r="R91" s="199"/>
      <c r="S91" s="360"/>
      <c r="T91" s="360"/>
    </row>
    <row r="92" spans="1:20" ht="12.75" customHeight="1">
      <c r="A92" s="194">
        <v>11</v>
      </c>
      <c r="B92" s="256" t="s">
        <v>312</v>
      </c>
      <c r="C92" s="256" t="s">
        <v>469</v>
      </c>
      <c r="D92" s="331" t="s">
        <v>458</v>
      </c>
      <c r="E92" s="264">
        <v>120.5</v>
      </c>
      <c r="F92" s="212">
        <f t="shared" ref="F92" si="131">H92+J92+R92</f>
        <v>0.70708950000000004</v>
      </c>
      <c r="G92" s="257">
        <v>0.39</v>
      </c>
      <c r="H92" s="199">
        <f t="shared" ref="H92" si="132">G92*$P$3/1000</f>
        <v>0.70708950000000004</v>
      </c>
      <c r="I92" s="264"/>
      <c r="J92" s="199">
        <f t="shared" ref="J92" si="133">I92*$P$4/1000</f>
        <v>0</v>
      </c>
      <c r="K92" s="128"/>
      <c r="L92" s="128"/>
      <c r="M92" s="128"/>
      <c r="N92" s="128"/>
      <c r="O92" s="139">
        <f t="shared" si="130"/>
        <v>0</v>
      </c>
      <c r="P92" s="199">
        <f t="shared" ref="P92" si="134">E92*F92</f>
        <v>85.204284749999999</v>
      </c>
      <c r="Q92" s="199">
        <f t="shared" ref="Q92" si="135">SUM(O92:O95)</f>
        <v>0</v>
      </c>
      <c r="R92" s="199">
        <f t="shared" ref="R92" si="136">Q92*1.02*1.05*$R$9</f>
        <v>0</v>
      </c>
      <c r="S92" s="360">
        <f t="shared" ref="S92" si="137">F92*$S$12</f>
        <v>0.82894131149029193</v>
      </c>
      <c r="T92" s="360">
        <f t="shared" ref="T92" si="138">S92*E92</f>
        <v>99.887428034580182</v>
      </c>
    </row>
    <row r="93" spans="1:20" ht="12.75" customHeight="1">
      <c r="A93" s="194"/>
      <c r="B93" s="256"/>
      <c r="C93" s="256"/>
      <c r="D93" s="332"/>
      <c r="E93" s="264"/>
      <c r="F93" s="212"/>
      <c r="G93" s="257"/>
      <c r="H93" s="199"/>
      <c r="I93" s="264"/>
      <c r="J93" s="199"/>
      <c r="K93" s="128"/>
      <c r="L93" s="128"/>
      <c r="M93" s="128"/>
      <c r="N93" s="128"/>
      <c r="O93" s="139">
        <f t="shared" si="130"/>
        <v>0</v>
      </c>
      <c r="P93" s="199"/>
      <c r="Q93" s="199"/>
      <c r="R93" s="199"/>
      <c r="S93" s="360"/>
      <c r="T93" s="360"/>
    </row>
    <row r="94" spans="1:20" ht="12.75" customHeight="1">
      <c r="A94" s="194"/>
      <c r="B94" s="256"/>
      <c r="C94" s="256"/>
      <c r="D94" s="332"/>
      <c r="E94" s="264"/>
      <c r="F94" s="212"/>
      <c r="G94" s="257"/>
      <c r="H94" s="199"/>
      <c r="I94" s="264"/>
      <c r="J94" s="199"/>
      <c r="K94" s="128"/>
      <c r="L94" s="128"/>
      <c r="M94" s="132"/>
      <c r="N94" s="128"/>
      <c r="O94" s="139">
        <f t="shared" si="130"/>
        <v>0</v>
      </c>
      <c r="P94" s="199"/>
      <c r="Q94" s="199"/>
      <c r="R94" s="199"/>
      <c r="S94" s="360"/>
      <c r="T94" s="360"/>
    </row>
    <row r="95" spans="1:20" ht="12.75" customHeight="1">
      <c r="A95" s="194"/>
      <c r="B95" s="256"/>
      <c r="C95" s="256"/>
      <c r="D95" s="333"/>
      <c r="E95" s="264"/>
      <c r="F95" s="212"/>
      <c r="G95" s="257"/>
      <c r="H95" s="199"/>
      <c r="I95" s="264"/>
      <c r="J95" s="199"/>
      <c r="K95" s="128"/>
      <c r="L95" s="128"/>
      <c r="M95" s="128"/>
      <c r="N95" s="128"/>
      <c r="O95" s="139">
        <f t="shared" si="130"/>
        <v>0</v>
      </c>
      <c r="P95" s="199"/>
      <c r="Q95" s="199"/>
      <c r="R95" s="199"/>
      <c r="S95" s="360"/>
      <c r="T95" s="360"/>
    </row>
    <row r="96" spans="1:20" ht="12.75" customHeight="1">
      <c r="A96" s="194">
        <v>12</v>
      </c>
      <c r="B96" s="256" t="s">
        <v>311</v>
      </c>
      <c r="C96" s="256" t="s">
        <v>470</v>
      </c>
      <c r="D96" s="331" t="s">
        <v>458</v>
      </c>
      <c r="E96" s="249">
        <v>74.2</v>
      </c>
      <c r="F96" s="212">
        <f t="shared" ref="F96" si="139">H96+J96+R96</f>
        <v>0.31909679999999996</v>
      </c>
      <c r="G96" s="263">
        <v>0.17599999999999999</v>
      </c>
      <c r="H96" s="199">
        <f t="shared" ref="H96" si="140">G96*$P$3/1000</f>
        <v>0.31909679999999996</v>
      </c>
      <c r="I96" s="264"/>
      <c r="J96" s="199">
        <f t="shared" ref="J96" si="141">I96*$P$4/1000</f>
        <v>0</v>
      </c>
      <c r="K96" s="128"/>
      <c r="L96" s="128"/>
      <c r="M96" s="128"/>
      <c r="N96" s="128"/>
      <c r="O96" s="139">
        <f t="shared" si="130"/>
        <v>0</v>
      </c>
      <c r="P96" s="199">
        <f t="shared" ref="P96" si="142">E96*F96</f>
        <v>23.676982559999999</v>
      </c>
      <c r="Q96" s="199">
        <f t="shared" ref="Q96" si="143">SUM(O96:O99)</f>
        <v>0</v>
      </c>
      <c r="R96" s="199">
        <f t="shared" ref="R96" si="144">Q96*1.02*1.05*$R$9</f>
        <v>0</v>
      </c>
      <c r="S96" s="360">
        <f t="shared" ref="S96" si="145">F96*$S$12</f>
        <v>0.37408633544177272</v>
      </c>
      <c r="T96" s="360">
        <f t="shared" ref="T96" si="146">S96*E96</f>
        <v>27.757206089779537</v>
      </c>
    </row>
    <row r="97" spans="1:20" ht="12.75" customHeight="1">
      <c r="A97" s="194"/>
      <c r="B97" s="256"/>
      <c r="C97" s="256"/>
      <c r="D97" s="332"/>
      <c r="E97" s="249"/>
      <c r="F97" s="212"/>
      <c r="G97" s="263"/>
      <c r="H97" s="199"/>
      <c r="I97" s="264"/>
      <c r="J97" s="199"/>
      <c r="K97" s="128"/>
      <c r="L97" s="128"/>
      <c r="M97" s="128"/>
      <c r="N97" s="128"/>
      <c r="O97" s="139">
        <f t="shared" si="130"/>
        <v>0</v>
      </c>
      <c r="P97" s="199"/>
      <c r="Q97" s="199"/>
      <c r="R97" s="199"/>
      <c r="S97" s="360"/>
      <c r="T97" s="360"/>
    </row>
    <row r="98" spans="1:20" ht="12.75" customHeight="1">
      <c r="A98" s="194"/>
      <c r="B98" s="256"/>
      <c r="C98" s="256"/>
      <c r="D98" s="332"/>
      <c r="E98" s="249"/>
      <c r="F98" s="212"/>
      <c r="G98" s="263"/>
      <c r="H98" s="199"/>
      <c r="I98" s="264"/>
      <c r="J98" s="199"/>
      <c r="K98" s="128"/>
      <c r="L98" s="128"/>
      <c r="M98" s="132"/>
      <c r="N98" s="128"/>
      <c r="O98" s="139">
        <f t="shared" si="130"/>
        <v>0</v>
      </c>
      <c r="P98" s="199"/>
      <c r="Q98" s="199"/>
      <c r="R98" s="199"/>
      <c r="S98" s="360"/>
      <c r="T98" s="360"/>
    </row>
    <row r="99" spans="1:20" ht="12.75" customHeight="1">
      <c r="A99" s="194"/>
      <c r="B99" s="256"/>
      <c r="C99" s="256"/>
      <c r="D99" s="333"/>
      <c r="E99" s="249"/>
      <c r="F99" s="212"/>
      <c r="G99" s="263"/>
      <c r="H99" s="199"/>
      <c r="I99" s="264"/>
      <c r="J99" s="199"/>
      <c r="K99" s="128"/>
      <c r="L99" s="128"/>
      <c r="M99" s="128"/>
      <c r="N99" s="128"/>
      <c r="O99" s="139">
        <f t="shared" si="130"/>
        <v>0</v>
      </c>
      <c r="P99" s="199"/>
      <c r="Q99" s="199"/>
      <c r="R99" s="199"/>
      <c r="S99" s="360"/>
      <c r="T99" s="360"/>
    </row>
    <row r="100" spans="1:20" ht="12.75" customHeight="1">
      <c r="A100" s="194">
        <v>13</v>
      </c>
      <c r="B100" s="256" t="s">
        <v>313</v>
      </c>
      <c r="C100" s="256" t="s">
        <v>471</v>
      </c>
      <c r="D100" s="331" t="s">
        <v>458</v>
      </c>
      <c r="E100" s="264">
        <v>74.2</v>
      </c>
      <c r="F100" s="212">
        <f t="shared" ref="F100" si="147">H100+J100+R100</f>
        <v>0.92465549999999996</v>
      </c>
      <c r="G100" s="264">
        <v>0.51</v>
      </c>
      <c r="H100" s="199">
        <f t="shared" ref="H100" si="148">G100*$P$3/1000</f>
        <v>0.92465549999999996</v>
      </c>
      <c r="I100" s="257"/>
      <c r="J100" s="199">
        <f t="shared" ref="J100" si="149">I100*$P$4/1000</f>
        <v>0</v>
      </c>
      <c r="K100" s="128"/>
      <c r="L100" s="128"/>
      <c r="M100" s="128"/>
      <c r="N100" s="128"/>
      <c r="O100" s="139">
        <f t="shared" si="130"/>
        <v>0</v>
      </c>
      <c r="P100" s="199">
        <f t="shared" ref="P100" si="150">E100*F100</f>
        <v>68.609438100000006</v>
      </c>
      <c r="Q100" s="199">
        <f t="shared" ref="Q100" si="151">SUM(O100:O103)</f>
        <v>0</v>
      </c>
      <c r="R100" s="199">
        <f t="shared" ref="R100" si="152">Q100*1.02*1.05*$R$9</f>
        <v>0</v>
      </c>
      <c r="S100" s="360">
        <f t="shared" ref="S100" si="153">F100*$S$12</f>
        <v>1.0840001765642278</v>
      </c>
      <c r="T100" s="360">
        <f t="shared" ref="T100" si="154">S100*E100</f>
        <v>80.432813101065705</v>
      </c>
    </row>
    <row r="101" spans="1:20" ht="12.75" customHeight="1">
      <c r="A101" s="194"/>
      <c r="B101" s="256"/>
      <c r="C101" s="256"/>
      <c r="D101" s="332"/>
      <c r="E101" s="264"/>
      <c r="F101" s="212"/>
      <c r="G101" s="264"/>
      <c r="H101" s="199"/>
      <c r="I101" s="257"/>
      <c r="J101" s="199"/>
      <c r="K101" s="128"/>
      <c r="L101" s="128"/>
      <c r="M101" s="128"/>
      <c r="N101" s="128"/>
      <c r="O101" s="139">
        <f t="shared" si="130"/>
        <v>0</v>
      </c>
      <c r="P101" s="199"/>
      <c r="Q101" s="199"/>
      <c r="R101" s="199"/>
      <c r="S101" s="360"/>
      <c r="T101" s="360"/>
    </row>
    <row r="102" spans="1:20" ht="12.75" customHeight="1">
      <c r="A102" s="194"/>
      <c r="B102" s="256"/>
      <c r="C102" s="256"/>
      <c r="D102" s="332"/>
      <c r="E102" s="264"/>
      <c r="F102" s="212"/>
      <c r="G102" s="264"/>
      <c r="H102" s="199"/>
      <c r="I102" s="257"/>
      <c r="J102" s="199"/>
      <c r="K102" s="128"/>
      <c r="L102" s="128"/>
      <c r="M102" s="132"/>
      <c r="N102" s="128"/>
      <c r="O102" s="139">
        <f t="shared" si="130"/>
        <v>0</v>
      </c>
      <c r="P102" s="199"/>
      <c r="Q102" s="199"/>
      <c r="R102" s="199"/>
      <c r="S102" s="360"/>
      <c r="T102" s="360"/>
    </row>
    <row r="103" spans="1:20" ht="12.75" customHeight="1">
      <c r="A103" s="194"/>
      <c r="B103" s="256"/>
      <c r="C103" s="256"/>
      <c r="D103" s="333"/>
      <c r="E103" s="264"/>
      <c r="F103" s="212"/>
      <c r="G103" s="264"/>
      <c r="H103" s="199"/>
      <c r="I103" s="257"/>
      <c r="J103" s="199"/>
      <c r="K103" s="128"/>
      <c r="L103" s="128"/>
      <c r="M103" s="128"/>
      <c r="N103" s="128"/>
      <c r="O103" s="139">
        <f t="shared" si="130"/>
        <v>0</v>
      </c>
      <c r="P103" s="199"/>
      <c r="Q103" s="199"/>
      <c r="R103" s="199"/>
      <c r="S103" s="360"/>
      <c r="T103" s="360"/>
    </row>
    <row r="104" spans="1:20" ht="12.75" customHeight="1">
      <c r="A104" s="194">
        <v>14</v>
      </c>
      <c r="B104" s="256" t="s">
        <v>312</v>
      </c>
      <c r="C104" s="256" t="s">
        <v>472</v>
      </c>
      <c r="D104" s="331" t="s">
        <v>458</v>
      </c>
      <c r="E104" s="264">
        <v>10.199999999999999</v>
      </c>
      <c r="F104" s="212">
        <f t="shared" ref="F104" si="155">H104+J104+R104</f>
        <v>0.70708950000000004</v>
      </c>
      <c r="G104" s="257">
        <v>0.39</v>
      </c>
      <c r="H104" s="199">
        <f t="shared" ref="H104" si="156">G104*$P$3/1000</f>
        <v>0.70708950000000004</v>
      </c>
      <c r="I104" s="264"/>
      <c r="J104" s="199">
        <f t="shared" ref="J104" si="157">I104*$P$4/1000</f>
        <v>0</v>
      </c>
      <c r="K104" s="128"/>
      <c r="L104" s="128"/>
      <c r="M104" s="128"/>
      <c r="N104" s="128"/>
      <c r="O104" s="139">
        <f t="shared" si="130"/>
        <v>0</v>
      </c>
      <c r="P104" s="199">
        <f t="shared" ref="P104" si="158">E104*F104</f>
        <v>7.2123128999999997</v>
      </c>
      <c r="Q104" s="199">
        <f t="shared" ref="Q104" si="159">SUM(O104:O107)</f>
        <v>0</v>
      </c>
      <c r="R104" s="199">
        <f t="shared" ref="R104" si="160">Q104*1.02*1.05*$R$9</f>
        <v>0</v>
      </c>
      <c r="S104" s="360">
        <f t="shared" ref="S104" si="161">F104*$S$12</f>
        <v>0.82894131149029193</v>
      </c>
      <c r="T104" s="360">
        <f t="shared" ref="T104" si="162">S104*E104</f>
        <v>8.4552013772009769</v>
      </c>
    </row>
    <row r="105" spans="1:20" ht="12.75" customHeight="1">
      <c r="A105" s="194"/>
      <c r="B105" s="256"/>
      <c r="C105" s="256"/>
      <c r="D105" s="332"/>
      <c r="E105" s="264"/>
      <c r="F105" s="212"/>
      <c r="G105" s="257"/>
      <c r="H105" s="199"/>
      <c r="I105" s="264"/>
      <c r="J105" s="199"/>
      <c r="K105" s="128"/>
      <c r="L105" s="128"/>
      <c r="M105" s="128"/>
      <c r="N105" s="128"/>
      <c r="O105" s="139">
        <f t="shared" si="130"/>
        <v>0</v>
      </c>
      <c r="P105" s="199"/>
      <c r="Q105" s="199"/>
      <c r="R105" s="199"/>
      <c r="S105" s="360"/>
      <c r="T105" s="360"/>
    </row>
    <row r="106" spans="1:20" ht="12.75" customHeight="1">
      <c r="A106" s="194"/>
      <c r="B106" s="256"/>
      <c r="C106" s="256"/>
      <c r="D106" s="332"/>
      <c r="E106" s="264"/>
      <c r="F106" s="212"/>
      <c r="G106" s="257"/>
      <c r="H106" s="199"/>
      <c r="I106" s="264"/>
      <c r="J106" s="199"/>
      <c r="K106" s="128"/>
      <c r="L106" s="128"/>
      <c r="M106" s="132"/>
      <c r="N106" s="128"/>
      <c r="O106" s="139">
        <f t="shared" si="130"/>
        <v>0</v>
      </c>
      <c r="P106" s="199"/>
      <c r="Q106" s="199"/>
      <c r="R106" s="199"/>
      <c r="S106" s="360"/>
      <c r="T106" s="360"/>
    </row>
    <row r="107" spans="1:20" ht="12.75" customHeight="1">
      <c r="A107" s="194"/>
      <c r="B107" s="256"/>
      <c r="C107" s="256"/>
      <c r="D107" s="333"/>
      <c r="E107" s="264"/>
      <c r="F107" s="212"/>
      <c r="G107" s="257"/>
      <c r="H107" s="199"/>
      <c r="I107" s="264"/>
      <c r="J107" s="199"/>
      <c r="K107" s="128"/>
      <c r="L107" s="128"/>
      <c r="M107" s="128"/>
      <c r="N107" s="128"/>
      <c r="O107" s="139">
        <f t="shared" si="130"/>
        <v>0</v>
      </c>
      <c r="P107" s="199"/>
      <c r="Q107" s="199"/>
      <c r="R107" s="199"/>
      <c r="S107" s="360"/>
      <c r="T107" s="360"/>
    </row>
    <row r="108" spans="1:20" ht="12.75" customHeight="1">
      <c r="A108" s="194">
        <v>15</v>
      </c>
      <c r="B108" s="256" t="s">
        <v>555</v>
      </c>
      <c r="C108" s="251" t="s">
        <v>473</v>
      </c>
      <c r="D108" s="331" t="s">
        <v>458</v>
      </c>
      <c r="E108" s="365">
        <v>25</v>
      </c>
      <c r="F108" s="212">
        <f t="shared" ref="F108" si="163">H108+J108+R108</f>
        <v>2.7627386399999998</v>
      </c>
      <c r="G108" s="249">
        <v>0.2</v>
      </c>
      <c r="H108" s="199">
        <f t="shared" ref="H108" si="164">G108*$P$3/1000</f>
        <v>0.36260999999999999</v>
      </c>
      <c r="I108" s="267">
        <v>1.008</v>
      </c>
      <c r="J108" s="199">
        <f t="shared" ref="J108" si="165">I108*$P$4/1000</f>
        <v>2.4001286399999997</v>
      </c>
      <c r="K108" s="128"/>
      <c r="L108" s="128"/>
      <c r="M108" s="128"/>
      <c r="N108" s="136"/>
      <c r="O108" s="139">
        <f t="shared" si="130"/>
        <v>0</v>
      </c>
      <c r="P108" s="199">
        <f t="shared" ref="P108" si="166">E108*F108</f>
        <v>69.068466000000001</v>
      </c>
      <c r="Q108" s="199">
        <f t="shared" ref="Q108" si="167">SUM(O108:O111)</f>
        <v>0</v>
      </c>
      <c r="R108" s="199">
        <f t="shared" ref="R108" si="168">Q108*1.02*1.05*$R$9</f>
        <v>0</v>
      </c>
      <c r="S108" s="360">
        <f t="shared" ref="S108" si="169">F108*$S$12</f>
        <v>3.2388377872200129</v>
      </c>
      <c r="T108" s="360">
        <f t="shared" ref="T108" si="170">S108*E108</f>
        <v>80.970944680500324</v>
      </c>
    </row>
    <row r="109" spans="1:20" ht="12.75" customHeight="1">
      <c r="A109" s="194"/>
      <c r="B109" s="256"/>
      <c r="C109" s="251"/>
      <c r="D109" s="332"/>
      <c r="E109" s="365"/>
      <c r="F109" s="212"/>
      <c r="G109" s="249"/>
      <c r="H109" s="199"/>
      <c r="I109" s="267"/>
      <c r="J109" s="199"/>
      <c r="K109" s="128"/>
      <c r="L109" s="128"/>
      <c r="M109" s="128"/>
      <c r="N109" s="136"/>
      <c r="O109" s="139">
        <f t="shared" si="130"/>
        <v>0</v>
      </c>
      <c r="P109" s="199"/>
      <c r="Q109" s="199"/>
      <c r="R109" s="199"/>
      <c r="S109" s="360"/>
      <c r="T109" s="360"/>
    </row>
    <row r="110" spans="1:20" ht="12.75" customHeight="1">
      <c r="A110" s="194"/>
      <c r="B110" s="256"/>
      <c r="C110" s="251"/>
      <c r="D110" s="332"/>
      <c r="E110" s="365"/>
      <c r="F110" s="212"/>
      <c r="G110" s="249"/>
      <c r="H110" s="199"/>
      <c r="I110" s="267"/>
      <c r="J110" s="199"/>
      <c r="K110" s="128"/>
      <c r="L110" s="128"/>
      <c r="M110" s="132"/>
      <c r="N110" s="136"/>
      <c r="O110" s="139">
        <f t="shared" si="130"/>
        <v>0</v>
      </c>
      <c r="P110" s="199"/>
      <c r="Q110" s="199"/>
      <c r="R110" s="199"/>
      <c r="S110" s="360"/>
      <c r="T110" s="360"/>
    </row>
    <row r="111" spans="1:20" ht="12.75" customHeight="1">
      <c r="A111" s="194"/>
      <c r="B111" s="256"/>
      <c r="C111" s="251"/>
      <c r="D111" s="333"/>
      <c r="E111" s="365"/>
      <c r="F111" s="212"/>
      <c r="G111" s="249"/>
      <c r="H111" s="199"/>
      <c r="I111" s="267"/>
      <c r="J111" s="199"/>
      <c r="K111" s="136"/>
      <c r="L111" s="136"/>
      <c r="M111" s="136"/>
      <c r="N111" s="136"/>
      <c r="O111" s="139">
        <f t="shared" si="130"/>
        <v>0</v>
      </c>
      <c r="P111" s="199"/>
      <c r="Q111" s="199"/>
      <c r="R111" s="199"/>
      <c r="S111" s="360"/>
      <c r="T111" s="360"/>
    </row>
    <row r="112" spans="1:20" ht="12.75" customHeight="1">
      <c r="A112" s="194">
        <v>16</v>
      </c>
      <c r="B112" s="195" t="s">
        <v>285</v>
      </c>
      <c r="C112" s="195" t="s">
        <v>452</v>
      </c>
      <c r="D112" s="282" t="s">
        <v>453</v>
      </c>
      <c r="E112" s="212">
        <v>43.6</v>
      </c>
      <c r="F112" s="212">
        <f t="shared" ref="F112" si="171">H112+J112+R112</f>
        <v>2.4214670999999997</v>
      </c>
      <c r="G112" s="198">
        <v>0.39</v>
      </c>
      <c r="H112" s="199">
        <f t="shared" ref="H112" si="172">G112*$P$3/1000</f>
        <v>0.70708950000000004</v>
      </c>
      <c r="I112" s="204">
        <v>0.72</v>
      </c>
      <c r="J112" s="199">
        <f t="shared" ref="J112" si="173">I112*$P$4/1000</f>
        <v>1.7143775999999997</v>
      </c>
      <c r="K112" s="130"/>
      <c r="L112" s="130"/>
      <c r="M112" s="130"/>
      <c r="N112" s="130"/>
      <c r="O112" s="139">
        <f t="shared" si="130"/>
        <v>0</v>
      </c>
      <c r="P112" s="199">
        <f t="shared" ref="P112" si="174">E112*F112</f>
        <v>105.57596555999999</v>
      </c>
      <c r="Q112" s="199">
        <f t="shared" ref="Q112" si="175">SUM(O112:O115)</f>
        <v>0</v>
      </c>
      <c r="R112" s="199">
        <f t="shared" ref="R112" si="176">Q112*1.02*1.05*$R$9</f>
        <v>0</v>
      </c>
      <c r="S112" s="360">
        <f t="shared" ref="S112" si="177">F112*$S$12</f>
        <v>2.8387553677499011</v>
      </c>
      <c r="T112" s="360">
        <f t="shared" ref="T112" si="178">S112*E112</f>
        <v>123.76973403389569</v>
      </c>
    </row>
    <row r="113" spans="1:20" ht="12.75" customHeight="1">
      <c r="A113" s="194"/>
      <c r="B113" s="195"/>
      <c r="C113" s="195"/>
      <c r="D113" s="289"/>
      <c r="E113" s="212"/>
      <c r="F113" s="212"/>
      <c r="G113" s="198"/>
      <c r="H113" s="199"/>
      <c r="I113" s="204"/>
      <c r="J113" s="199"/>
      <c r="K113" s="130"/>
      <c r="L113" s="130"/>
      <c r="M113" s="130"/>
      <c r="N113" s="130"/>
      <c r="O113" s="139">
        <f t="shared" si="130"/>
        <v>0</v>
      </c>
      <c r="P113" s="199"/>
      <c r="Q113" s="199"/>
      <c r="R113" s="199"/>
      <c r="S113" s="360"/>
      <c r="T113" s="360"/>
    </row>
    <row r="114" spans="1:20" ht="12.75" customHeight="1">
      <c r="A114" s="194"/>
      <c r="B114" s="195"/>
      <c r="C114" s="195"/>
      <c r="D114" s="289"/>
      <c r="E114" s="212"/>
      <c r="F114" s="212"/>
      <c r="G114" s="198"/>
      <c r="H114" s="199"/>
      <c r="I114" s="204"/>
      <c r="J114" s="199"/>
      <c r="K114" s="130"/>
      <c r="L114" s="130"/>
      <c r="M114" s="130"/>
      <c r="N114" s="130"/>
      <c r="O114" s="139">
        <f t="shared" si="130"/>
        <v>0</v>
      </c>
      <c r="P114" s="199"/>
      <c r="Q114" s="199"/>
      <c r="R114" s="199"/>
      <c r="S114" s="360"/>
      <c r="T114" s="360"/>
    </row>
    <row r="115" spans="1:20" ht="28.5" customHeight="1">
      <c r="A115" s="194"/>
      <c r="B115" s="195"/>
      <c r="C115" s="195"/>
      <c r="D115" s="290"/>
      <c r="E115" s="212"/>
      <c r="F115" s="212"/>
      <c r="G115" s="198"/>
      <c r="H115" s="199"/>
      <c r="I115" s="204"/>
      <c r="J115" s="199"/>
      <c r="K115" s="130"/>
      <c r="L115" s="130"/>
      <c r="M115" s="130"/>
      <c r="N115" s="130"/>
      <c r="O115" s="139">
        <f t="shared" si="130"/>
        <v>0</v>
      </c>
      <c r="P115" s="199"/>
      <c r="Q115" s="199"/>
      <c r="R115" s="199"/>
      <c r="S115" s="360"/>
      <c r="T115" s="360"/>
    </row>
    <row r="116" spans="1:20" ht="12.75" customHeight="1">
      <c r="A116" s="340"/>
      <c r="B116" s="341"/>
      <c r="C116" s="342" t="s">
        <v>454</v>
      </c>
      <c r="D116" s="340"/>
      <c r="E116" s="374"/>
      <c r="F116" s="368"/>
      <c r="G116" s="349"/>
      <c r="H116" s="343"/>
      <c r="I116" s="349"/>
      <c r="J116" s="343"/>
      <c r="K116" s="140"/>
      <c r="L116" s="140"/>
      <c r="M116" s="140"/>
      <c r="N116" s="140"/>
      <c r="O116" s="143"/>
      <c r="P116" s="343"/>
      <c r="Q116" s="343"/>
      <c r="R116" s="343"/>
      <c r="S116" s="343"/>
      <c r="T116" s="344">
        <f>SUM(T52:T115)</f>
        <v>734.49087911987965</v>
      </c>
    </row>
    <row r="117" spans="1:20" ht="12.75" customHeight="1">
      <c r="A117" s="340"/>
      <c r="B117" s="341"/>
      <c r="C117" s="342"/>
      <c r="D117" s="340"/>
      <c r="E117" s="374"/>
      <c r="F117" s="369"/>
      <c r="G117" s="349"/>
      <c r="H117" s="343"/>
      <c r="I117" s="349"/>
      <c r="J117" s="343"/>
      <c r="K117" s="140"/>
      <c r="L117" s="140"/>
      <c r="M117" s="140"/>
      <c r="N117" s="140"/>
      <c r="O117" s="143"/>
      <c r="P117" s="343"/>
      <c r="Q117" s="343"/>
      <c r="R117" s="343"/>
      <c r="S117" s="343"/>
      <c r="T117" s="344"/>
    </row>
    <row r="118" spans="1:20" ht="12.75" customHeight="1">
      <c r="A118" s="340"/>
      <c r="B118" s="341"/>
      <c r="C118" s="342"/>
      <c r="D118" s="340"/>
      <c r="E118" s="374"/>
      <c r="F118" s="369"/>
      <c r="G118" s="349"/>
      <c r="H118" s="343"/>
      <c r="I118" s="349"/>
      <c r="J118" s="343"/>
      <c r="K118" s="140"/>
      <c r="L118" s="140"/>
      <c r="M118" s="145"/>
      <c r="N118" s="140"/>
      <c r="O118" s="143"/>
      <c r="P118" s="343"/>
      <c r="Q118" s="343"/>
      <c r="R118" s="343"/>
      <c r="S118" s="343"/>
      <c r="T118" s="344"/>
    </row>
    <row r="119" spans="1:20" ht="12.75" customHeight="1">
      <c r="A119" s="340"/>
      <c r="B119" s="341"/>
      <c r="C119" s="342"/>
      <c r="D119" s="340"/>
      <c r="E119" s="374"/>
      <c r="F119" s="370"/>
      <c r="G119" s="349"/>
      <c r="H119" s="343"/>
      <c r="I119" s="349"/>
      <c r="J119" s="343"/>
      <c r="K119" s="140"/>
      <c r="L119" s="140"/>
      <c r="M119" s="140"/>
      <c r="N119" s="140"/>
      <c r="O119" s="143"/>
      <c r="P119" s="343"/>
      <c r="Q119" s="343"/>
      <c r="R119" s="343"/>
      <c r="S119" s="343"/>
      <c r="T119" s="344"/>
    </row>
    <row r="120" spans="1:20" ht="12.75" customHeight="1">
      <c r="A120" s="340"/>
      <c r="B120" s="341"/>
      <c r="C120" s="342" t="s">
        <v>455</v>
      </c>
      <c r="D120" s="340"/>
      <c r="E120" s="374"/>
      <c r="F120" s="368"/>
      <c r="G120" s="349"/>
      <c r="H120" s="343"/>
      <c r="I120" s="349"/>
      <c r="J120" s="343"/>
      <c r="K120" s="140"/>
      <c r="L120" s="140"/>
      <c r="M120" s="140"/>
      <c r="N120" s="140"/>
      <c r="O120" s="143"/>
      <c r="P120" s="343"/>
      <c r="Q120" s="343"/>
      <c r="R120" s="343"/>
      <c r="S120" s="343"/>
      <c r="T120" s="356">
        <f>(T116*100%)/'Cav-Nax-2'!T401</f>
        <v>4.8101169242972898E-2</v>
      </c>
    </row>
    <row r="121" spans="1:20" ht="12.75" customHeight="1">
      <c r="A121" s="340"/>
      <c r="B121" s="341"/>
      <c r="C121" s="342"/>
      <c r="D121" s="340"/>
      <c r="E121" s="374"/>
      <c r="F121" s="369"/>
      <c r="G121" s="349"/>
      <c r="H121" s="343"/>
      <c r="I121" s="349"/>
      <c r="J121" s="343"/>
      <c r="K121" s="140"/>
      <c r="L121" s="140"/>
      <c r="M121" s="140"/>
      <c r="N121" s="140"/>
      <c r="O121" s="143"/>
      <c r="P121" s="343"/>
      <c r="Q121" s="343"/>
      <c r="R121" s="343"/>
      <c r="S121" s="343"/>
      <c r="T121" s="356"/>
    </row>
    <row r="122" spans="1:20" ht="12.75" customHeight="1">
      <c r="A122" s="340"/>
      <c r="B122" s="341"/>
      <c r="C122" s="342"/>
      <c r="D122" s="340"/>
      <c r="E122" s="374"/>
      <c r="F122" s="369"/>
      <c r="G122" s="349"/>
      <c r="H122" s="343"/>
      <c r="I122" s="349"/>
      <c r="J122" s="343"/>
      <c r="K122" s="140"/>
      <c r="L122" s="140"/>
      <c r="M122" s="145"/>
      <c r="N122" s="140"/>
      <c r="O122" s="143"/>
      <c r="P122" s="343"/>
      <c r="Q122" s="343"/>
      <c r="R122" s="343"/>
      <c r="S122" s="343"/>
      <c r="T122" s="356"/>
    </row>
    <row r="123" spans="1:20" ht="12.75" customHeight="1">
      <c r="A123" s="340"/>
      <c r="B123" s="341"/>
      <c r="C123" s="342"/>
      <c r="D123" s="340"/>
      <c r="E123" s="374"/>
      <c r="F123" s="370"/>
      <c r="G123" s="349"/>
      <c r="H123" s="343"/>
      <c r="I123" s="349"/>
      <c r="J123" s="343"/>
      <c r="K123" s="140"/>
      <c r="L123" s="140"/>
      <c r="M123" s="140"/>
      <c r="N123" s="140"/>
      <c r="O123" s="143"/>
      <c r="P123" s="343"/>
      <c r="Q123" s="343"/>
      <c r="R123" s="343"/>
      <c r="S123" s="343"/>
      <c r="T123" s="356"/>
    </row>
    <row r="124" spans="1:20" ht="12.75" customHeight="1">
      <c r="A124" s="250"/>
      <c r="B124" s="256"/>
      <c r="C124" s="252" t="s">
        <v>474</v>
      </c>
      <c r="D124" s="266"/>
      <c r="E124" s="365"/>
      <c r="F124" s="212">
        <f t="shared" ref="F124" si="179">H124+J124+R124</f>
        <v>0</v>
      </c>
      <c r="G124" s="257"/>
      <c r="H124" s="199">
        <f t="shared" ref="H124" si="180">G124*$P$3/1000</f>
        <v>0</v>
      </c>
      <c r="I124" s="260"/>
      <c r="J124" s="199">
        <f t="shared" ref="J124" si="181">I124*$P$4/1000</f>
        <v>0</v>
      </c>
      <c r="K124" s="128"/>
      <c r="L124" s="128"/>
      <c r="M124" s="128"/>
      <c r="N124" s="136"/>
      <c r="O124" s="139">
        <f t="shared" si="130"/>
        <v>0</v>
      </c>
      <c r="P124" s="199">
        <f t="shared" ref="P124" si="182">E124*F124</f>
        <v>0</v>
      </c>
      <c r="Q124" s="199">
        <f t="shared" ref="Q124" si="183">SUM(O124:O127)</f>
        <v>0</v>
      </c>
      <c r="R124" s="199">
        <f t="shared" ref="R124" si="184">Q124*1.02*1.05*$R$9</f>
        <v>0</v>
      </c>
      <c r="S124" s="360">
        <f t="shared" ref="S124" si="185">F124*$S$12</f>
        <v>0</v>
      </c>
      <c r="T124" s="360">
        <f t="shared" ref="T124" si="186">S124*E124</f>
        <v>0</v>
      </c>
    </row>
    <row r="125" spans="1:20" ht="12.75" customHeight="1">
      <c r="A125" s="250"/>
      <c r="B125" s="256"/>
      <c r="C125" s="252"/>
      <c r="D125" s="266"/>
      <c r="E125" s="365"/>
      <c r="F125" s="212"/>
      <c r="G125" s="257"/>
      <c r="H125" s="199"/>
      <c r="I125" s="260"/>
      <c r="J125" s="199"/>
      <c r="K125" s="128"/>
      <c r="L125" s="128"/>
      <c r="M125" s="128"/>
      <c r="N125" s="136"/>
      <c r="O125" s="139">
        <f t="shared" si="130"/>
        <v>0</v>
      </c>
      <c r="P125" s="199"/>
      <c r="Q125" s="199"/>
      <c r="R125" s="199"/>
      <c r="S125" s="360"/>
      <c r="T125" s="360"/>
    </row>
    <row r="126" spans="1:20" ht="12.75" customHeight="1">
      <c r="A126" s="250"/>
      <c r="B126" s="256"/>
      <c r="C126" s="252"/>
      <c r="D126" s="266"/>
      <c r="E126" s="365"/>
      <c r="F126" s="212"/>
      <c r="G126" s="257"/>
      <c r="H126" s="199"/>
      <c r="I126" s="260"/>
      <c r="J126" s="199"/>
      <c r="K126" s="128"/>
      <c r="L126" s="128"/>
      <c r="M126" s="128"/>
      <c r="N126" s="136"/>
      <c r="O126" s="139">
        <f t="shared" si="130"/>
        <v>0</v>
      </c>
      <c r="P126" s="199"/>
      <c r="Q126" s="199"/>
      <c r="R126" s="199"/>
      <c r="S126" s="360"/>
      <c r="T126" s="360"/>
    </row>
    <row r="127" spans="1:20" ht="20.25" customHeight="1">
      <c r="A127" s="250"/>
      <c r="B127" s="256"/>
      <c r="C127" s="252"/>
      <c r="D127" s="266"/>
      <c r="E127" s="365"/>
      <c r="F127" s="212"/>
      <c r="G127" s="257"/>
      <c r="H127" s="199"/>
      <c r="I127" s="260"/>
      <c r="J127" s="199"/>
      <c r="K127" s="136"/>
      <c r="L127" s="136"/>
      <c r="M127" s="136"/>
      <c r="N127" s="136"/>
      <c r="O127" s="139">
        <f t="shared" si="130"/>
        <v>0</v>
      </c>
      <c r="P127" s="199"/>
      <c r="Q127" s="199"/>
      <c r="R127" s="199"/>
      <c r="S127" s="360"/>
      <c r="T127" s="360"/>
    </row>
    <row r="128" spans="1:20" ht="12.75" customHeight="1">
      <c r="A128" s="250"/>
      <c r="B128" s="256"/>
      <c r="C128" s="291" t="s">
        <v>475</v>
      </c>
      <c r="D128" s="316"/>
      <c r="E128" s="365"/>
      <c r="F128" s="212">
        <f t="shared" ref="F128" si="187">H128+J128+R128</f>
        <v>0</v>
      </c>
      <c r="G128" s="257"/>
      <c r="H128" s="199">
        <f t="shared" ref="H128" si="188">G128*$P$3/1000</f>
        <v>0</v>
      </c>
      <c r="I128" s="257"/>
      <c r="J128" s="199">
        <f t="shared" ref="J128" si="189">I128*$P$4/1000</f>
        <v>0</v>
      </c>
      <c r="K128" s="128"/>
      <c r="L128" s="128"/>
      <c r="M128" s="128"/>
      <c r="N128" s="136"/>
      <c r="O128" s="139">
        <f t="shared" si="130"/>
        <v>0</v>
      </c>
      <c r="P128" s="199">
        <f t="shared" ref="P128" si="190">E128*F128</f>
        <v>0</v>
      </c>
      <c r="Q128" s="199">
        <f t="shared" ref="Q128" si="191">SUM(O128:O131)</f>
        <v>0</v>
      </c>
      <c r="R128" s="199">
        <f t="shared" ref="R128" si="192">Q128*1.02*1.05*$R$9</f>
        <v>0</v>
      </c>
      <c r="S128" s="360">
        <f t="shared" ref="S128" si="193">F128*$S$12</f>
        <v>0</v>
      </c>
      <c r="T128" s="360">
        <f t="shared" ref="T128" si="194">S128*E128</f>
        <v>0</v>
      </c>
    </row>
    <row r="129" spans="1:20" ht="12.75" customHeight="1">
      <c r="A129" s="250"/>
      <c r="B129" s="256"/>
      <c r="C129" s="292"/>
      <c r="D129" s="317"/>
      <c r="E129" s="365"/>
      <c r="F129" s="212"/>
      <c r="G129" s="257"/>
      <c r="H129" s="199"/>
      <c r="I129" s="257"/>
      <c r="J129" s="199"/>
      <c r="K129" s="128"/>
      <c r="L129" s="128"/>
      <c r="M129" s="128"/>
      <c r="N129" s="136"/>
      <c r="O129" s="139">
        <f t="shared" si="130"/>
        <v>0</v>
      </c>
      <c r="P129" s="199"/>
      <c r="Q129" s="199"/>
      <c r="R129" s="199"/>
      <c r="S129" s="360"/>
      <c r="T129" s="360"/>
    </row>
    <row r="130" spans="1:20" ht="12.75" customHeight="1">
      <c r="A130" s="250"/>
      <c r="B130" s="256"/>
      <c r="C130" s="292"/>
      <c r="D130" s="317"/>
      <c r="E130" s="365"/>
      <c r="F130" s="212"/>
      <c r="G130" s="257"/>
      <c r="H130" s="199"/>
      <c r="I130" s="257"/>
      <c r="J130" s="199"/>
      <c r="K130" s="128"/>
      <c r="L130" s="128"/>
      <c r="M130" s="132"/>
      <c r="N130" s="136"/>
      <c r="O130" s="139">
        <f t="shared" si="130"/>
        <v>0</v>
      </c>
      <c r="P130" s="199"/>
      <c r="Q130" s="199"/>
      <c r="R130" s="199"/>
      <c r="S130" s="360"/>
      <c r="T130" s="360"/>
    </row>
    <row r="131" spans="1:20" ht="12.75" customHeight="1">
      <c r="A131" s="250"/>
      <c r="B131" s="256"/>
      <c r="C131" s="293"/>
      <c r="D131" s="318"/>
      <c r="E131" s="365"/>
      <c r="F131" s="212"/>
      <c r="G131" s="257"/>
      <c r="H131" s="199"/>
      <c r="I131" s="257"/>
      <c r="J131" s="199"/>
      <c r="K131" s="136"/>
      <c r="L131" s="136"/>
      <c r="M131" s="128"/>
      <c r="N131" s="136"/>
      <c r="O131" s="139">
        <f t="shared" si="130"/>
        <v>0</v>
      </c>
      <c r="P131" s="199"/>
      <c r="Q131" s="199"/>
      <c r="R131" s="199"/>
      <c r="S131" s="360"/>
      <c r="T131" s="360"/>
    </row>
    <row r="132" spans="1:20" ht="12.75" customHeight="1">
      <c r="A132" s="250">
        <v>1</v>
      </c>
      <c r="B132" s="256" t="s">
        <v>44</v>
      </c>
      <c r="C132" s="285" t="s">
        <v>476</v>
      </c>
      <c r="D132" s="251" t="s">
        <v>447</v>
      </c>
      <c r="E132" s="264">
        <v>1.7</v>
      </c>
      <c r="F132" s="212">
        <f t="shared" ref="F132" si="195">H132+J132+R132</f>
        <v>9.0390321843999999</v>
      </c>
      <c r="G132" s="257">
        <v>0.11</v>
      </c>
      <c r="H132" s="199">
        <f t="shared" ref="H132" si="196">G132*$P$3/1000</f>
        <v>0.19943549999999999</v>
      </c>
      <c r="I132" s="260">
        <v>0.76</v>
      </c>
      <c r="J132" s="199">
        <f t="shared" ref="J132" si="197">I132*$P$4/1000</f>
        <v>1.8096207999999998</v>
      </c>
      <c r="K132" s="128" t="s">
        <v>54</v>
      </c>
      <c r="L132" s="128" t="s">
        <v>42</v>
      </c>
      <c r="M132" s="128">
        <v>7.0000000000000007E-2</v>
      </c>
      <c r="N132" s="136">
        <v>0.156</v>
      </c>
      <c r="O132" s="139">
        <f t="shared" si="130"/>
        <v>1.0920000000000001E-2</v>
      </c>
      <c r="P132" s="199">
        <f t="shared" ref="P132" si="198">E132*F132</f>
        <v>15.36635471348</v>
      </c>
      <c r="Q132" s="199">
        <f t="shared" ref="Q132" si="199">SUM(O132:O135)</f>
        <v>6.1345200000000002</v>
      </c>
      <c r="R132" s="199">
        <f t="shared" ref="R132" si="200">Q132*1.02*1.05*$R$9</f>
        <v>7.0299758844000007</v>
      </c>
      <c r="S132" s="360">
        <f t="shared" ref="S132" si="201">F132*$S$12</f>
        <v>10.596716813839683</v>
      </c>
      <c r="T132" s="360">
        <f t="shared" ref="T132" si="202">S132*E132</f>
        <v>18.014418583527458</v>
      </c>
    </row>
    <row r="133" spans="1:20" ht="12.75" customHeight="1">
      <c r="A133" s="250"/>
      <c r="B133" s="256"/>
      <c r="C133" s="286"/>
      <c r="D133" s="250"/>
      <c r="E133" s="264"/>
      <c r="F133" s="212"/>
      <c r="G133" s="257"/>
      <c r="H133" s="199"/>
      <c r="I133" s="260"/>
      <c r="J133" s="199"/>
      <c r="K133" s="128" t="s">
        <v>47</v>
      </c>
      <c r="L133" s="128" t="s">
        <v>42</v>
      </c>
      <c r="M133" s="128">
        <v>1.26</v>
      </c>
      <c r="N133" s="136">
        <v>4.8600000000000003</v>
      </c>
      <c r="O133" s="139">
        <f t="shared" si="130"/>
        <v>6.1236000000000006</v>
      </c>
      <c r="P133" s="199"/>
      <c r="Q133" s="199"/>
      <c r="R133" s="199"/>
      <c r="S133" s="360"/>
      <c r="T133" s="360"/>
    </row>
    <row r="134" spans="1:20" ht="12.75" customHeight="1">
      <c r="A134" s="250"/>
      <c r="B134" s="256"/>
      <c r="C134" s="286"/>
      <c r="D134" s="250"/>
      <c r="E134" s="264"/>
      <c r="F134" s="212"/>
      <c r="G134" s="257"/>
      <c r="H134" s="199"/>
      <c r="I134" s="260"/>
      <c r="J134" s="199"/>
      <c r="K134" s="136"/>
      <c r="L134" s="136"/>
      <c r="M134" s="136"/>
      <c r="N134" s="136"/>
      <c r="O134" s="139">
        <f t="shared" si="130"/>
        <v>0</v>
      </c>
      <c r="P134" s="199"/>
      <c r="Q134" s="199"/>
      <c r="R134" s="199"/>
      <c r="S134" s="360"/>
      <c r="T134" s="360"/>
    </row>
    <row r="135" spans="1:20" ht="12.75" customHeight="1">
      <c r="A135" s="250"/>
      <c r="B135" s="256"/>
      <c r="C135" s="287"/>
      <c r="D135" s="250"/>
      <c r="E135" s="264"/>
      <c r="F135" s="212"/>
      <c r="G135" s="257"/>
      <c r="H135" s="199"/>
      <c r="I135" s="260"/>
      <c r="J135" s="199"/>
      <c r="K135" s="136"/>
      <c r="L135" s="136"/>
      <c r="M135" s="136"/>
      <c r="N135" s="136"/>
      <c r="O135" s="139">
        <f t="shared" si="130"/>
        <v>0</v>
      </c>
      <c r="P135" s="199"/>
      <c r="Q135" s="199"/>
      <c r="R135" s="199"/>
      <c r="S135" s="360"/>
      <c r="T135" s="360"/>
    </row>
    <row r="136" spans="1:20" ht="12.75" customHeight="1">
      <c r="A136" s="250">
        <v>2</v>
      </c>
      <c r="B136" s="195" t="s">
        <v>62</v>
      </c>
      <c r="C136" s="282" t="s">
        <v>477</v>
      </c>
      <c r="D136" s="309" t="s">
        <v>460</v>
      </c>
      <c r="E136" s="264">
        <v>225.6</v>
      </c>
      <c r="F136" s="212">
        <f t="shared" ref="F136" si="203">H136+J136+R136</f>
        <v>3.6181770161900002</v>
      </c>
      <c r="G136" s="198">
        <v>0.40100000000000002</v>
      </c>
      <c r="H136" s="199">
        <f t="shared" ref="H136" si="204">G136*$P$3/1000</f>
        <v>0.72703304999999996</v>
      </c>
      <c r="I136" s="260">
        <v>7.1000000000000004E-3</v>
      </c>
      <c r="J136" s="199">
        <f t="shared" ref="J136" si="205">I136*$P$4/1000</f>
        <v>1.6905668000000002E-2</v>
      </c>
      <c r="K136" s="128" t="s">
        <v>60</v>
      </c>
      <c r="L136" s="128" t="s">
        <v>38</v>
      </c>
      <c r="M136" s="128">
        <v>1</v>
      </c>
      <c r="N136" s="136">
        <v>1.6659999999999999</v>
      </c>
      <c r="O136" s="139">
        <f t="shared" si="130"/>
        <v>1.6659999999999999</v>
      </c>
      <c r="P136" s="199">
        <f t="shared" ref="P136" si="206">E136*F136</f>
        <v>816.260734852464</v>
      </c>
      <c r="Q136" s="199">
        <f t="shared" ref="Q136" si="207">SUM(O136:O139)</f>
        <v>2.508127</v>
      </c>
      <c r="R136" s="199">
        <f t="shared" ref="R136" si="208">Q136*1.02*1.05*$R$9</f>
        <v>2.8742382981900003</v>
      </c>
      <c r="S136" s="360">
        <f t="shared" ref="S136" si="209">F136*$S$12</f>
        <v>4.2416927432871931</v>
      </c>
      <c r="T136" s="360">
        <f t="shared" ref="T136" si="210">S136*E136</f>
        <v>956.9258828855908</v>
      </c>
    </row>
    <row r="137" spans="1:20" ht="12.75" customHeight="1">
      <c r="A137" s="250"/>
      <c r="B137" s="195"/>
      <c r="C137" s="283"/>
      <c r="D137" s="310"/>
      <c r="E137" s="264"/>
      <c r="F137" s="212"/>
      <c r="G137" s="198"/>
      <c r="H137" s="199"/>
      <c r="I137" s="260"/>
      <c r="J137" s="199"/>
      <c r="K137" s="128" t="s">
        <v>41</v>
      </c>
      <c r="L137" s="128" t="s">
        <v>42</v>
      </c>
      <c r="M137" s="128">
        <v>3.1E-2</v>
      </c>
      <c r="N137" s="136">
        <v>27.016999999999999</v>
      </c>
      <c r="O137" s="139">
        <f t="shared" si="130"/>
        <v>0.83752700000000002</v>
      </c>
      <c r="P137" s="199"/>
      <c r="Q137" s="199"/>
      <c r="R137" s="199"/>
      <c r="S137" s="360"/>
      <c r="T137" s="360"/>
    </row>
    <row r="138" spans="1:20" ht="12.75" customHeight="1">
      <c r="A138" s="250"/>
      <c r="B138" s="195"/>
      <c r="C138" s="283"/>
      <c r="D138" s="310"/>
      <c r="E138" s="264"/>
      <c r="F138" s="212"/>
      <c r="G138" s="198"/>
      <c r="H138" s="199"/>
      <c r="I138" s="260"/>
      <c r="J138" s="199"/>
      <c r="K138" s="128" t="s">
        <v>43</v>
      </c>
      <c r="L138" s="128" t="s">
        <v>42</v>
      </c>
      <c r="M138" s="128">
        <v>2.0000000000000001E-4</v>
      </c>
      <c r="N138" s="136">
        <v>23</v>
      </c>
      <c r="O138" s="139">
        <f t="shared" si="130"/>
        <v>4.5999999999999999E-3</v>
      </c>
      <c r="P138" s="199"/>
      <c r="Q138" s="199"/>
      <c r="R138" s="199"/>
      <c r="S138" s="360"/>
      <c r="T138" s="360"/>
    </row>
    <row r="139" spans="1:20" ht="12.75" customHeight="1">
      <c r="A139" s="250"/>
      <c r="B139" s="195"/>
      <c r="C139" s="284"/>
      <c r="D139" s="310"/>
      <c r="E139" s="264"/>
      <c r="F139" s="212"/>
      <c r="G139" s="198"/>
      <c r="H139" s="199"/>
      <c r="I139" s="260"/>
      <c r="J139" s="199"/>
      <c r="K139" s="136"/>
      <c r="L139" s="136"/>
      <c r="M139" s="136"/>
      <c r="N139" s="136"/>
      <c r="O139" s="139">
        <f t="shared" si="130"/>
        <v>0</v>
      </c>
      <c r="P139" s="199"/>
      <c r="Q139" s="199"/>
      <c r="R139" s="199"/>
      <c r="S139" s="360"/>
      <c r="T139" s="360"/>
    </row>
    <row r="140" spans="1:20" ht="12.75" customHeight="1">
      <c r="A140" s="340"/>
      <c r="B140" s="341"/>
      <c r="C140" s="342" t="s">
        <v>454</v>
      </c>
      <c r="D140" s="340"/>
      <c r="E140" s="374"/>
      <c r="F140" s="368"/>
      <c r="G140" s="349"/>
      <c r="H140" s="343"/>
      <c r="I140" s="349"/>
      <c r="J140" s="343"/>
      <c r="K140" s="140"/>
      <c r="L140" s="140"/>
      <c r="M140" s="140"/>
      <c r="N140" s="140"/>
      <c r="O140" s="143"/>
      <c r="P140" s="343"/>
      <c r="Q140" s="343"/>
      <c r="R140" s="343"/>
      <c r="S140" s="343"/>
      <c r="T140" s="344">
        <f>SUM(T132:T139)</f>
        <v>974.94030146911825</v>
      </c>
    </row>
    <row r="141" spans="1:20" ht="12.75" customHeight="1">
      <c r="A141" s="340"/>
      <c r="B141" s="341"/>
      <c r="C141" s="342"/>
      <c r="D141" s="340"/>
      <c r="E141" s="374"/>
      <c r="F141" s="369"/>
      <c r="G141" s="349"/>
      <c r="H141" s="343"/>
      <c r="I141" s="349"/>
      <c r="J141" s="343"/>
      <c r="K141" s="140"/>
      <c r="L141" s="140"/>
      <c r="M141" s="140"/>
      <c r="N141" s="140"/>
      <c r="O141" s="143"/>
      <c r="P141" s="343"/>
      <c r="Q141" s="343"/>
      <c r="R141" s="343"/>
      <c r="S141" s="343"/>
      <c r="T141" s="344"/>
    </row>
    <row r="142" spans="1:20" ht="12.75" customHeight="1">
      <c r="A142" s="340"/>
      <c r="B142" s="341"/>
      <c r="C142" s="342"/>
      <c r="D142" s="340"/>
      <c r="E142" s="374"/>
      <c r="F142" s="369"/>
      <c r="G142" s="349"/>
      <c r="H142" s="343"/>
      <c r="I142" s="349"/>
      <c r="J142" s="343"/>
      <c r="K142" s="140"/>
      <c r="L142" s="140"/>
      <c r="M142" s="145"/>
      <c r="N142" s="140"/>
      <c r="O142" s="143"/>
      <c r="P142" s="343"/>
      <c r="Q142" s="343"/>
      <c r="R142" s="343"/>
      <c r="S142" s="343"/>
      <c r="T142" s="344"/>
    </row>
    <row r="143" spans="1:20" ht="12.75" customHeight="1">
      <c r="A143" s="340"/>
      <c r="B143" s="341"/>
      <c r="C143" s="342"/>
      <c r="D143" s="340"/>
      <c r="E143" s="374"/>
      <c r="F143" s="370"/>
      <c r="G143" s="349"/>
      <c r="H143" s="343"/>
      <c r="I143" s="349"/>
      <c r="J143" s="343"/>
      <c r="K143" s="140"/>
      <c r="L143" s="140"/>
      <c r="M143" s="140"/>
      <c r="N143" s="140"/>
      <c r="O143" s="143"/>
      <c r="P143" s="343"/>
      <c r="Q143" s="343"/>
      <c r="R143" s="343"/>
      <c r="S143" s="343"/>
      <c r="T143" s="344"/>
    </row>
    <row r="144" spans="1:20" ht="12.75" customHeight="1">
      <c r="A144" s="340"/>
      <c r="B144" s="341"/>
      <c r="C144" s="342" t="s">
        <v>455</v>
      </c>
      <c r="D144" s="340"/>
      <c r="E144" s="374"/>
      <c r="F144" s="368"/>
      <c r="G144" s="349"/>
      <c r="H144" s="343"/>
      <c r="I144" s="349"/>
      <c r="J144" s="343"/>
      <c r="K144" s="140"/>
      <c r="L144" s="140"/>
      <c r="M144" s="140"/>
      <c r="N144" s="140"/>
      <c r="O144" s="143"/>
      <c r="P144" s="343"/>
      <c r="Q144" s="343"/>
      <c r="R144" s="343"/>
      <c r="S144" s="343"/>
      <c r="T144" s="356">
        <f>(T140*100%)/'Cav-Nax-2'!T401</f>
        <v>6.3847992910347637E-2</v>
      </c>
    </row>
    <row r="145" spans="1:20" ht="12.75" customHeight="1">
      <c r="A145" s="340"/>
      <c r="B145" s="341"/>
      <c r="C145" s="342"/>
      <c r="D145" s="340"/>
      <c r="E145" s="374"/>
      <c r="F145" s="369"/>
      <c r="G145" s="349"/>
      <c r="H145" s="343"/>
      <c r="I145" s="349"/>
      <c r="J145" s="343"/>
      <c r="K145" s="140"/>
      <c r="L145" s="140"/>
      <c r="M145" s="140"/>
      <c r="N145" s="140"/>
      <c r="O145" s="143"/>
      <c r="P145" s="343"/>
      <c r="Q145" s="343"/>
      <c r="R145" s="343"/>
      <c r="S145" s="343"/>
      <c r="T145" s="356"/>
    </row>
    <row r="146" spans="1:20" ht="12.75" customHeight="1">
      <c r="A146" s="340"/>
      <c r="B146" s="341"/>
      <c r="C146" s="342"/>
      <c r="D146" s="340"/>
      <c r="E146" s="374"/>
      <c r="F146" s="369"/>
      <c r="G146" s="349"/>
      <c r="H146" s="343"/>
      <c r="I146" s="349"/>
      <c r="J146" s="343"/>
      <c r="K146" s="140"/>
      <c r="L146" s="140"/>
      <c r="M146" s="145"/>
      <c r="N146" s="140"/>
      <c r="O146" s="143"/>
      <c r="P146" s="343"/>
      <c r="Q146" s="343"/>
      <c r="R146" s="343"/>
      <c r="S146" s="343"/>
      <c r="T146" s="356"/>
    </row>
    <row r="147" spans="1:20" ht="12.75" customHeight="1">
      <c r="A147" s="340"/>
      <c r="B147" s="341"/>
      <c r="C147" s="342"/>
      <c r="D147" s="340"/>
      <c r="E147" s="374"/>
      <c r="F147" s="370"/>
      <c r="G147" s="349"/>
      <c r="H147" s="343"/>
      <c r="I147" s="349"/>
      <c r="J147" s="343"/>
      <c r="K147" s="140"/>
      <c r="L147" s="140"/>
      <c r="M147" s="140"/>
      <c r="N147" s="140"/>
      <c r="O147" s="143"/>
      <c r="P147" s="343"/>
      <c r="Q147" s="343"/>
      <c r="R147" s="343"/>
      <c r="S147" s="343"/>
      <c r="T147" s="356"/>
    </row>
    <row r="148" spans="1:20" ht="12.75" customHeight="1">
      <c r="A148" s="250"/>
      <c r="B148" s="256"/>
      <c r="C148" s="291" t="s">
        <v>478</v>
      </c>
      <c r="D148" s="288"/>
      <c r="E148" s="365"/>
      <c r="F148" s="212">
        <f t="shared" ref="F148" si="211">H148+J148+R148</f>
        <v>0</v>
      </c>
      <c r="G148" s="257"/>
      <c r="H148" s="199">
        <f t="shared" ref="H148" si="212">G148*$P$3/1000</f>
        <v>0</v>
      </c>
      <c r="I148" s="257"/>
      <c r="J148" s="199">
        <f t="shared" ref="J148" si="213">I148*$P$4/1000</f>
        <v>0</v>
      </c>
      <c r="K148" s="128"/>
      <c r="L148" s="128"/>
      <c r="M148" s="128"/>
      <c r="N148" s="136"/>
      <c r="O148" s="139">
        <f t="shared" si="130"/>
        <v>0</v>
      </c>
      <c r="P148" s="199">
        <f t="shared" ref="P148" si="214">E148*F148</f>
        <v>0</v>
      </c>
      <c r="Q148" s="199">
        <f t="shared" ref="Q148" si="215">SUM(O148:O151)</f>
        <v>0</v>
      </c>
      <c r="R148" s="199">
        <f t="shared" ref="R148" si="216">Q148*1.02*1.05*$R$9</f>
        <v>0</v>
      </c>
      <c r="S148" s="360">
        <f t="shared" ref="S148" si="217">F148*$S$12</f>
        <v>0</v>
      </c>
      <c r="T148" s="360">
        <f t="shared" ref="T148" si="218">S148*E148</f>
        <v>0</v>
      </c>
    </row>
    <row r="149" spans="1:20" ht="12.75" customHeight="1">
      <c r="A149" s="250"/>
      <c r="B149" s="256"/>
      <c r="C149" s="292"/>
      <c r="D149" s="289"/>
      <c r="E149" s="365"/>
      <c r="F149" s="212"/>
      <c r="G149" s="257"/>
      <c r="H149" s="199"/>
      <c r="I149" s="257"/>
      <c r="J149" s="199"/>
      <c r="K149" s="128"/>
      <c r="L149" s="128"/>
      <c r="M149" s="128"/>
      <c r="N149" s="136"/>
      <c r="O149" s="139">
        <f t="shared" si="130"/>
        <v>0</v>
      </c>
      <c r="P149" s="199"/>
      <c r="Q149" s="199"/>
      <c r="R149" s="199"/>
      <c r="S149" s="360"/>
      <c r="T149" s="360"/>
    </row>
    <row r="150" spans="1:20" ht="12.75" customHeight="1">
      <c r="A150" s="250"/>
      <c r="B150" s="256"/>
      <c r="C150" s="292"/>
      <c r="D150" s="289"/>
      <c r="E150" s="365"/>
      <c r="F150" s="212"/>
      <c r="G150" s="257"/>
      <c r="H150" s="199"/>
      <c r="I150" s="257"/>
      <c r="J150" s="199"/>
      <c r="K150" s="128"/>
      <c r="L150" s="128"/>
      <c r="M150" s="132"/>
      <c r="N150" s="144"/>
      <c r="O150" s="139">
        <f t="shared" si="130"/>
        <v>0</v>
      </c>
      <c r="P150" s="199"/>
      <c r="Q150" s="199"/>
      <c r="R150" s="199"/>
      <c r="S150" s="360"/>
      <c r="T150" s="360"/>
    </row>
    <row r="151" spans="1:20" ht="12.75" customHeight="1">
      <c r="A151" s="250"/>
      <c r="B151" s="256"/>
      <c r="C151" s="293"/>
      <c r="D151" s="290"/>
      <c r="E151" s="365"/>
      <c r="F151" s="212"/>
      <c r="G151" s="257"/>
      <c r="H151" s="199"/>
      <c r="I151" s="257"/>
      <c r="J151" s="199"/>
      <c r="K151" s="136"/>
      <c r="L151" s="136"/>
      <c r="M151" s="136"/>
      <c r="N151" s="136"/>
      <c r="O151" s="139">
        <f t="shared" si="130"/>
        <v>0</v>
      </c>
      <c r="P151" s="199"/>
      <c r="Q151" s="199"/>
      <c r="R151" s="199"/>
      <c r="S151" s="360"/>
      <c r="T151" s="360"/>
    </row>
    <row r="152" spans="1:20" ht="12.75" customHeight="1">
      <c r="A152" s="250">
        <v>1</v>
      </c>
      <c r="B152" s="256" t="s">
        <v>44</v>
      </c>
      <c r="C152" s="285" t="s">
        <v>476</v>
      </c>
      <c r="D152" s="251" t="s">
        <v>447</v>
      </c>
      <c r="E152" s="365">
        <v>8.1</v>
      </c>
      <c r="F152" s="212">
        <f t="shared" ref="F152" si="219">H152+J152+R152</f>
        <v>9.0265181920000011</v>
      </c>
      <c r="G152" s="257">
        <v>0.11</v>
      </c>
      <c r="H152" s="199">
        <f t="shared" ref="H152" si="220">G152*$P$3/1000</f>
        <v>0.19943549999999999</v>
      </c>
      <c r="I152" s="260">
        <v>0.76</v>
      </c>
      <c r="J152" s="199">
        <f t="shared" ref="J152" si="221">I152*$P$4/1000</f>
        <v>1.8096207999999998</v>
      </c>
      <c r="K152" s="128" t="s">
        <v>47</v>
      </c>
      <c r="L152" s="128" t="s">
        <v>42</v>
      </c>
      <c r="M152" s="128">
        <v>1.26</v>
      </c>
      <c r="N152" s="136">
        <v>4.8600000000000003</v>
      </c>
      <c r="O152" s="139">
        <f t="shared" si="130"/>
        <v>6.1236000000000006</v>
      </c>
      <c r="P152" s="199">
        <f t="shared" ref="P152" si="222">E152*F152</f>
        <v>73.114797355200011</v>
      </c>
      <c r="Q152" s="199">
        <f t="shared" ref="Q152" si="223">SUM(O152:O155)</f>
        <v>6.1236000000000006</v>
      </c>
      <c r="R152" s="199">
        <f t="shared" ref="R152" si="224">Q152*1.02*1.05*$R$9</f>
        <v>7.0174618920000009</v>
      </c>
      <c r="S152" s="360">
        <f t="shared" ref="S152" si="225">F152*$S$12</f>
        <v>10.582046301447638</v>
      </c>
      <c r="T152" s="360">
        <f t="shared" ref="T152" si="226">S152*E152</f>
        <v>85.714575041725865</v>
      </c>
    </row>
    <row r="153" spans="1:20" ht="12.75" customHeight="1">
      <c r="A153" s="250"/>
      <c r="B153" s="256"/>
      <c r="C153" s="286"/>
      <c r="D153" s="250"/>
      <c r="E153" s="365"/>
      <c r="F153" s="212"/>
      <c r="G153" s="257"/>
      <c r="H153" s="199"/>
      <c r="I153" s="260"/>
      <c r="J153" s="199"/>
      <c r="K153" s="128"/>
      <c r="L153" s="128"/>
      <c r="M153" s="128"/>
      <c r="N153" s="136"/>
      <c r="O153" s="139">
        <f t="shared" si="130"/>
        <v>0</v>
      </c>
      <c r="P153" s="199"/>
      <c r="Q153" s="199"/>
      <c r="R153" s="199"/>
      <c r="S153" s="360"/>
      <c r="T153" s="360"/>
    </row>
    <row r="154" spans="1:20" ht="12.75" customHeight="1">
      <c r="A154" s="250"/>
      <c r="B154" s="256"/>
      <c r="C154" s="286"/>
      <c r="D154" s="250"/>
      <c r="E154" s="365"/>
      <c r="F154" s="212"/>
      <c r="G154" s="257"/>
      <c r="H154" s="199"/>
      <c r="I154" s="260"/>
      <c r="J154" s="199"/>
      <c r="K154" s="128"/>
      <c r="L154" s="128"/>
      <c r="M154" s="132"/>
      <c r="N154" s="136"/>
      <c r="O154" s="139">
        <f t="shared" si="130"/>
        <v>0</v>
      </c>
      <c r="P154" s="199"/>
      <c r="Q154" s="199"/>
      <c r="R154" s="199"/>
      <c r="S154" s="360"/>
      <c r="T154" s="360"/>
    </row>
    <row r="155" spans="1:20" ht="12.75" customHeight="1">
      <c r="A155" s="250"/>
      <c r="B155" s="256"/>
      <c r="C155" s="287"/>
      <c r="D155" s="250"/>
      <c r="E155" s="365"/>
      <c r="F155" s="212"/>
      <c r="G155" s="257"/>
      <c r="H155" s="199"/>
      <c r="I155" s="260"/>
      <c r="J155" s="199"/>
      <c r="K155" s="136"/>
      <c r="L155" s="136"/>
      <c r="M155" s="136"/>
      <c r="N155" s="136"/>
      <c r="O155" s="139">
        <f t="shared" si="130"/>
        <v>0</v>
      </c>
      <c r="P155" s="199"/>
      <c r="Q155" s="199"/>
      <c r="R155" s="199"/>
      <c r="S155" s="360"/>
      <c r="T155" s="360"/>
    </row>
    <row r="156" spans="1:20" ht="12.75" customHeight="1">
      <c r="A156" s="250">
        <v>2</v>
      </c>
      <c r="B156" s="256" t="s">
        <v>45</v>
      </c>
      <c r="C156" s="282" t="s">
        <v>479</v>
      </c>
      <c r="D156" s="251" t="s">
        <v>447</v>
      </c>
      <c r="E156" s="264">
        <v>6.64</v>
      </c>
      <c r="F156" s="212">
        <f t="shared" ref="F156" si="227">H156+J156+R156</f>
        <v>15.189958001190002</v>
      </c>
      <c r="G156" s="257">
        <v>7.0000000000000007E-2</v>
      </c>
      <c r="H156" s="199">
        <f t="shared" ref="H156" si="228">G156*$P$3/1000</f>
        <v>0.12691350000000001</v>
      </c>
      <c r="I156" s="257">
        <v>0.21</v>
      </c>
      <c r="J156" s="199">
        <f t="shared" ref="J156" si="229">I156*$P$4/1000</f>
        <v>0.50002679999999999</v>
      </c>
      <c r="K156" s="128" t="s">
        <v>48</v>
      </c>
      <c r="L156" s="128" t="s">
        <v>42</v>
      </c>
      <c r="M156" s="128">
        <v>1.3640000000000001</v>
      </c>
      <c r="N156" s="144">
        <v>1.6830000000000001</v>
      </c>
      <c r="O156" s="139">
        <f t="shared" si="130"/>
        <v>2.2956120000000002</v>
      </c>
      <c r="P156" s="199">
        <f t="shared" ref="P156" si="230">E156*F156</f>
        <v>100.8613211279016</v>
      </c>
      <c r="Q156" s="199">
        <f t="shared" ref="Q156" si="231">SUM(O156:O159)</f>
        <v>12.708027</v>
      </c>
      <c r="R156" s="199">
        <f t="shared" ref="R156" si="232">Q156*1.02*1.05*$R$9</f>
        <v>14.563017701190002</v>
      </c>
      <c r="S156" s="360">
        <f t="shared" ref="S156" si="233">F156*$S$12</f>
        <v>17.80762365582984</v>
      </c>
      <c r="T156" s="360">
        <f t="shared" ref="T156" si="234">S156*E156</f>
        <v>118.24262107471013</v>
      </c>
    </row>
    <row r="157" spans="1:20" ht="12.75" customHeight="1">
      <c r="A157" s="250"/>
      <c r="B157" s="256"/>
      <c r="C157" s="283"/>
      <c r="D157" s="250"/>
      <c r="E157" s="264"/>
      <c r="F157" s="212"/>
      <c r="G157" s="257"/>
      <c r="H157" s="199"/>
      <c r="I157" s="257"/>
      <c r="J157" s="199"/>
      <c r="K157" s="128"/>
      <c r="L157" s="128"/>
      <c r="M157" s="128"/>
      <c r="N157" s="136"/>
      <c r="O157" s="139">
        <f t="shared" si="130"/>
        <v>0</v>
      </c>
      <c r="P157" s="199"/>
      <c r="Q157" s="199"/>
      <c r="R157" s="199"/>
      <c r="S157" s="360"/>
      <c r="T157" s="360"/>
    </row>
    <row r="158" spans="1:20" ht="12.75" customHeight="1">
      <c r="A158" s="250"/>
      <c r="B158" s="256"/>
      <c r="C158" s="283"/>
      <c r="D158" s="250"/>
      <c r="E158" s="264"/>
      <c r="F158" s="212"/>
      <c r="G158" s="257"/>
      <c r="H158" s="199"/>
      <c r="I158" s="257"/>
      <c r="J158" s="199"/>
      <c r="K158" s="128" t="s">
        <v>49</v>
      </c>
      <c r="L158" s="128" t="s">
        <v>31</v>
      </c>
      <c r="M158" s="131">
        <v>0.255</v>
      </c>
      <c r="N158" s="136">
        <v>40.832999999999998</v>
      </c>
      <c r="O158" s="139">
        <f t="shared" si="130"/>
        <v>10.412414999999999</v>
      </c>
      <c r="P158" s="199"/>
      <c r="Q158" s="199"/>
      <c r="R158" s="199"/>
      <c r="S158" s="360"/>
      <c r="T158" s="360"/>
    </row>
    <row r="159" spans="1:20" ht="12.75" customHeight="1">
      <c r="A159" s="250"/>
      <c r="B159" s="256"/>
      <c r="C159" s="284"/>
      <c r="D159" s="250"/>
      <c r="E159" s="264"/>
      <c r="F159" s="212"/>
      <c r="G159" s="257"/>
      <c r="H159" s="199"/>
      <c r="I159" s="257"/>
      <c r="J159" s="199"/>
      <c r="K159" s="136"/>
      <c r="L159" s="136"/>
      <c r="M159" s="136"/>
      <c r="N159" s="136"/>
      <c r="O159" s="139">
        <f t="shared" si="130"/>
        <v>0</v>
      </c>
      <c r="P159" s="199"/>
      <c r="Q159" s="199"/>
      <c r="R159" s="199"/>
      <c r="S159" s="360"/>
      <c r="T159" s="360"/>
    </row>
    <row r="160" spans="1:20" ht="12.75" customHeight="1">
      <c r="A160" s="250">
        <v>3</v>
      </c>
      <c r="B160" s="256" t="s">
        <v>46</v>
      </c>
      <c r="C160" s="282" t="s">
        <v>480</v>
      </c>
      <c r="D160" s="331" t="s">
        <v>458</v>
      </c>
      <c r="E160" s="363">
        <v>153</v>
      </c>
      <c r="F160" s="212">
        <f t="shared" ref="F160" si="235">H160+J160+R160</f>
        <v>4.8947622437550002</v>
      </c>
      <c r="G160" s="257">
        <v>0.21199999999999999</v>
      </c>
      <c r="H160" s="199">
        <f t="shared" ref="H160" si="236">G160*$P$3/1000</f>
        <v>0.3843666</v>
      </c>
      <c r="I160" s="257">
        <v>0.129</v>
      </c>
      <c r="J160" s="199">
        <f t="shared" ref="J160" si="237">I160*$P$4/1000</f>
        <v>0.30715931999999996</v>
      </c>
      <c r="K160" s="128" t="s">
        <v>50</v>
      </c>
      <c r="L160" s="128" t="s">
        <v>26</v>
      </c>
      <c r="M160" s="128">
        <v>1</v>
      </c>
      <c r="N160" s="136">
        <v>3.6669999999999998</v>
      </c>
      <c r="O160" s="139">
        <f t="shared" si="130"/>
        <v>3.6669999999999998</v>
      </c>
      <c r="P160" s="199">
        <f t="shared" ref="P160" si="238">E160*F160</f>
        <v>748.898623294515</v>
      </c>
      <c r="Q160" s="199">
        <f t="shared" ref="Q160" si="239">SUM(O160:O163)</f>
        <v>3.6678414999999998</v>
      </c>
      <c r="R160" s="199">
        <f t="shared" ref="R160" si="240">Q160*1.02*1.05*$R$9</f>
        <v>4.2032363237550001</v>
      </c>
      <c r="S160" s="360">
        <f t="shared" ref="S160" si="241">F160*$S$12</f>
        <v>5.7382702384513333</v>
      </c>
      <c r="T160" s="360">
        <f t="shared" ref="T160" si="242">S160*E160</f>
        <v>877.95534648305397</v>
      </c>
    </row>
    <row r="161" spans="1:20" ht="12.75" customHeight="1">
      <c r="A161" s="250"/>
      <c r="B161" s="256"/>
      <c r="C161" s="283"/>
      <c r="D161" s="332"/>
      <c r="E161" s="363"/>
      <c r="F161" s="212"/>
      <c r="G161" s="257"/>
      <c r="H161" s="199"/>
      <c r="I161" s="257"/>
      <c r="J161" s="199"/>
      <c r="K161" s="128"/>
      <c r="L161" s="128"/>
      <c r="M161" s="128"/>
      <c r="N161" s="136"/>
      <c r="O161" s="139">
        <f t="shared" si="130"/>
        <v>0</v>
      </c>
      <c r="P161" s="199"/>
      <c r="Q161" s="199"/>
      <c r="R161" s="199"/>
      <c r="S161" s="360"/>
      <c r="T161" s="360"/>
    </row>
    <row r="162" spans="1:20" ht="12.75" customHeight="1">
      <c r="A162" s="250"/>
      <c r="B162" s="256"/>
      <c r="C162" s="283"/>
      <c r="D162" s="332"/>
      <c r="E162" s="363"/>
      <c r="F162" s="212"/>
      <c r="G162" s="257"/>
      <c r="H162" s="199"/>
      <c r="I162" s="257"/>
      <c r="J162" s="199"/>
      <c r="K162" s="128" t="s">
        <v>48</v>
      </c>
      <c r="L162" s="128" t="s">
        <v>42</v>
      </c>
      <c r="M162" s="132">
        <v>5.0000000000000001E-4</v>
      </c>
      <c r="N162" s="144">
        <v>1.6830000000000001</v>
      </c>
      <c r="O162" s="139">
        <f t="shared" si="130"/>
        <v>8.4150000000000002E-4</v>
      </c>
      <c r="P162" s="199"/>
      <c r="Q162" s="199"/>
      <c r="R162" s="199"/>
      <c r="S162" s="360"/>
      <c r="T162" s="360"/>
    </row>
    <row r="163" spans="1:20" ht="12.75" customHeight="1">
      <c r="A163" s="250"/>
      <c r="B163" s="256"/>
      <c r="C163" s="284"/>
      <c r="D163" s="333"/>
      <c r="E163" s="363"/>
      <c r="F163" s="212"/>
      <c r="G163" s="257"/>
      <c r="H163" s="199"/>
      <c r="I163" s="257"/>
      <c r="J163" s="199"/>
      <c r="K163" s="136"/>
      <c r="L163" s="136"/>
      <c r="M163" s="136"/>
      <c r="N163" s="136"/>
      <c r="O163" s="139">
        <f t="shared" si="130"/>
        <v>0</v>
      </c>
      <c r="P163" s="199"/>
      <c r="Q163" s="199"/>
      <c r="R163" s="199"/>
      <c r="S163" s="360"/>
      <c r="T163" s="360"/>
    </row>
    <row r="164" spans="1:20" ht="12.75" customHeight="1">
      <c r="A164" s="340"/>
      <c r="B164" s="341"/>
      <c r="C164" s="342" t="s">
        <v>454</v>
      </c>
      <c r="D164" s="340"/>
      <c r="E164" s="374"/>
      <c r="F164" s="368"/>
      <c r="G164" s="349"/>
      <c r="H164" s="343"/>
      <c r="I164" s="349"/>
      <c r="J164" s="343"/>
      <c r="K164" s="140"/>
      <c r="L164" s="140"/>
      <c r="M164" s="140"/>
      <c r="N164" s="140"/>
      <c r="O164" s="143"/>
      <c r="P164" s="343"/>
      <c r="Q164" s="343"/>
      <c r="R164" s="343"/>
      <c r="S164" s="343"/>
      <c r="T164" s="344">
        <f>SUM(T152:T163)</f>
        <v>1081.9125425994901</v>
      </c>
    </row>
    <row r="165" spans="1:20" ht="12.75" customHeight="1">
      <c r="A165" s="340"/>
      <c r="B165" s="341"/>
      <c r="C165" s="342"/>
      <c r="D165" s="340"/>
      <c r="E165" s="374"/>
      <c r="F165" s="369"/>
      <c r="G165" s="349"/>
      <c r="H165" s="343"/>
      <c r="I165" s="349"/>
      <c r="J165" s="343"/>
      <c r="K165" s="140"/>
      <c r="L165" s="140"/>
      <c r="M165" s="140"/>
      <c r="N165" s="140"/>
      <c r="O165" s="143"/>
      <c r="P165" s="343"/>
      <c r="Q165" s="343"/>
      <c r="R165" s="343"/>
      <c r="S165" s="343"/>
      <c r="T165" s="344"/>
    </row>
    <row r="166" spans="1:20" ht="12.75" customHeight="1">
      <c r="A166" s="340"/>
      <c r="B166" s="341"/>
      <c r="C166" s="342"/>
      <c r="D166" s="340"/>
      <c r="E166" s="374"/>
      <c r="F166" s="369"/>
      <c r="G166" s="349"/>
      <c r="H166" s="343"/>
      <c r="I166" s="349"/>
      <c r="J166" s="343"/>
      <c r="K166" s="140"/>
      <c r="L166" s="140"/>
      <c r="M166" s="145"/>
      <c r="N166" s="140"/>
      <c r="O166" s="143"/>
      <c r="P166" s="343"/>
      <c r="Q166" s="343"/>
      <c r="R166" s="343"/>
      <c r="S166" s="343"/>
      <c r="T166" s="344"/>
    </row>
    <row r="167" spans="1:20" ht="12.75" customHeight="1">
      <c r="A167" s="340"/>
      <c r="B167" s="341"/>
      <c r="C167" s="342"/>
      <c r="D167" s="340"/>
      <c r="E167" s="374"/>
      <c r="F167" s="370"/>
      <c r="G167" s="349"/>
      <c r="H167" s="343"/>
      <c r="I167" s="349"/>
      <c r="J167" s="343"/>
      <c r="K167" s="140"/>
      <c r="L167" s="140"/>
      <c r="M167" s="140"/>
      <c r="N167" s="140"/>
      <c r="O167" s="143"/>
      <c r="P167" s="343"/>
      <c r="Q167" s="343"/>
      <c r="R167" s="343"/>
      <c r="S167" s="343"/>
      <c r="T167" s="344"/>
    </row>
    <row r="168" spans="1:20" ht="12.75" customHeight="1">
      <c r="A168" s="340"/>
      <c r="B168" s="341"/>
      <c r="C168" s="342" t="s">
        <v>455</v>
      </c>
      <c r="D168" s="340"/>
      <c r="E168" s="374"/>
      <c r="F168" s="368"/>
      <c r="G168" s="349"/>
      <c r="H168" s="343"/>
      <c r="I168" s="349"/>
      <c r="J168" s="343"/>
      <c r="K168" s="140"/>
      <c r="L168" s="140"/>
      <c r="M168" s="140"/>
      <c r="N168" s="140"/>
      <c r="O168" s="143"/>
      <c r="P168" s="343"/>
      <c r="Q168" s="343"/>
      <c r="R168" s="343"/>
      <c r="S168" s="343"/>
      <c r="T168" s="356">
        <f>(T164*100%)/'Cav-Nax-2'!T401</f>
        <v>7.0853512000084759E-2</v>
      </c>
    </row>
    <row r="169" spans="1:20" ht="12.75" customHeight="1">
      <c r="A169" s="340"/>
      <c r="B169" s="341"/>
      <c r="C169" s="342"/>
      <c r="D169" s="340"/>
      <c r="E169" s="374"/>
      <c r="F169" s="369"/>
      <c r="G169" s="349"/>
      <c r="H169" s="343"/>
      <c r="I169" s="349"/>
      <c r="J169" s="343"/>
      <c r="K169" s="140"/>
      <c r="L169" s="140"/>
      <c r="M169" s="140"/>
      <c r="N169" s="140"/>
      <c r="O169" s="143"/>
      <c r="P169" s="343"/>
      <c r="Q169" s="343"/>
      <c r="R169" s="343"/>
      <c r="S169" s="343"/>
      <c r="T169" s="356"/>
    </row>
    <row r="170" spans="1:20" ht="12.75" customHeight="1">
      <c r="A170" s="340"/>
      <c r="B170" s="341"/>
      <c r="C170" s="342"/>
      <c r="D170" s="340"/>
      <c r="E170" s="374"/>
      <c r="F170" s="369"/>
      <c r="G170" s="349"/>
      <c r="H170" s="343"/>
      <c r="I170" s="349"/>
      <c r="J170" s="343"/>
      <c r="K170" s="140"/>
      <c r="L170" s="140"/>
      <c r="M170" s="145"/>
      <c r="N170" s="140"/>
      <c r="O170" s="143"/>
      <c r="P170" s="343"/>
      <c r="Q170" s="343"/>
      <c r="R170" s="343"/>
      <c r="S170" s="343"/>
      <c r="T170" s="356"/>
    </row>
    <row r="171" spans="1:20" ht="12.75" customHeight="1">
      <c r="A171" s="340"/>
      <c r="B171" s="341"/>
      <c r="C171" s="342"/>
      <c r="D171" s="340"/>
      <c r="E171" s="374"/>
      <c r="F171" s="370"/>
      <c r="G171" s="349"/>
      <c r="H171" s="343"/>
      <c r="I171" s="349"/>
      <c r="J171" s="343"/>
      <c r="K171" s="140"/>
      <c r="L171" s="140"/>
      <c r="M171" s="140"/>
      <c r="N171" s="140"/>
      <c r="O171" s="143"/>
      <c r="P171" s="343"/>
      <c r="Q171" s="343"/>
      <c r="R171" s="343"/>
      <c r="S171" s="343"/>
      <c r="T171" s="356"/>
    </row>
    <row r="172" spans="1:20" ht="12.75" customHeight="1">
      <c r="A172" s="250"/>
      <c r="B172" s="256"/>
      <c r="C172" s="291" t="s">
        <v>481</v>
      </c>
      <c r="D172" s="253"/>
      <c r="E172" s="365"/>
      <c r="F172" s="212">
        <f t="shared" ref="F172" si="243">H172+J172+R172</f>
        <v>0</v>
      </c>
      <c r="G172" s="257"/>
      <c r="H172" s="199">
        <f t="shared" ref="H172" si="244">G172*$P$3/1000</f>
        <v>0</v>
      </c>
      <c r="I172" s="257"/>
      <c r="J172" s="199">
        <f t="shared" ref="J172" si="245">I172*$P$4/1000</f>
        <v>0</v>
      </c>
      <c r="K172" s="128"/>
      <c r="L172" s="128"/>
      <c r="M172" s="146"/>
      <c r="N172" s="128"/>
      <c r="O172" s="139">
        <f t="shared" si="130"/>
        <v>0</v>
      </c>
      <c r="P172" s="199">
        <f t="shared" ref="P172" si="246">E172*F172</f>
        <v>0</v>
      </c>
      <c r="Q172" s="199">
        <f t="shared" ref="Q172" si="247">SUM(O172:O175)</f>
        <v>0</v>
      </c>
      <c r="R172" s="199">
        <f t="shared" ref="R172" si="248">Q172*1.02*1.05*$R$9</f>
        <v>0</v>
      </c>
      <c r="S172" s="360">
        <f t="shared" ref="S172" si="249">F172*$S$12</f>
        <v>0</v>
      </c>
      <c r="T172" s="360">
        <f t="shared" ref="T172" si="250">S172*E172</f>
        <v>0</v>
      </c>
    </row>
    <row r="173" spans="1:20" ht="12.75" customHeight="1">
      <c r="A173" s="250"/>
      <c r="B173" s="256"/>
      <c r="C173" s="292"/>
      <c r="D173" s="253"/>
      <c r="E173" s="365"/>
      <c r="F173" s="212"/>
      <c r="G173" s="257"/>
      <c r="H173" s="199"/>
      <c r="I173" s="257"/>
      <c r="J173" s="199"/>
      <c r="K173" s="136"/>
      <c r="L173" s="136"/>
      <c r="M173" s="136"/>
      <c r="N173" s="136"/>
      <c r="O173" s="139">
        <f t="shared" si="130"/>
        <v>0</v>
      </c>
      <c r="P173" s="199"/>
      <c r="Q173" s="199"/>
      <c r="R173" s="199"/>
      <c r="S173" s="360"/>
      <c r="T173" s="360"/>
    </row>
    <row r="174" spans="1:20" ht="12.75" customHeight="1">
      <c r="A174" s="250"/>
      <c r="B174" s="256"/>
      <c r="C174" s="292"/>
      <c r="D174" s="253"/>
      <c r="E174" s="365"/>
      <c r="F174" s="212"/>
      <c r="G174" s="257"/>
      <c r="H174" s="199"/>
      <c r="I174" s="257"/>
      <c r="J174" s="199"/>
      <c r="K174" s="136"/>
      <c r="L174" s="136"/>
      <c r="M174" s="136"/>
      <c r="N174" s="136"/>
      <c r="O174" s="139">
        <f t="shared" si="130"/>
        <v>0</v>
      </c>
      <c r="P174" s="199"/>
      <c r="Q174" s="199"/>
      <c r="R174" s="199"/>
      <c r="S174" s="360"/>
      <c r="T174" s="360"/>
    </row>
    <row r="175" spans="1:20" ht="12.75" customHeight="1">
      <c r="A175" s="250"/>
      <c r="B175" s="256"/>
      <c r="C175" s="293"/>
      <c r="D175" s="253"/>
      <c r="E175" s="365"/>
      <c r="F175" s="212"/>
      <c r="G175" s="257"/>
      <c r="H175" s="199"/>
      <c r="I175" s="257"/>
      <c r="J175" s="199"/>
      <c r="K175" s="136"/>
      <c r="L175" s="136"/>
      <c r="M175" s="136"/>
      <c r="N175" s="136"/>
      <c r="O175" s="139">
        <f t="shared" si="130"/>
        <v>0</v>
      </c>
      <c r="P175" s="199"/>
      <c r="Q175" s="199"/>
      <c r="R175" s="199"/>
      <c r="S175" s="360"/>
      <c r="T175" s="360"/>
    </row>
    <row r="176" spans="1:20" ht="12.75" customHeight="1">
      <c r="A176" s="194">
        <v>1</v>
      </c>
      <c r="B176" s="282" t="s">
        <v>482</v>
      </c>
      <c r="C176" s="282" t="s">
        <v>483</v>
      </c>
      <c r="D176" s="362" t="s">
        <v>451</v>
      </c>
      <c r="E176" s="361">
        <v>5</v>
      </c>
      <c r="F176" s="212">
        <f t="shared" ref="F176" si="251">H176+J176+R176</f>
        <v>10.468439060000001</v>
      </c>
      <c r="G176" s="198">
        <v>1.08</v>
      </c>
      <c r="H176" s="199">
        <f t="shared" ref="H176" si="252">G176*$P$3/1000</f>
        <v>1.958094</v>
      </c>
      <c r="I176" s="198">
        <v>0.28699999999999998</v>
      </c>
      <c r="J176" s="199">
        <f t="shared" ref="J176" si="253">I176*$P$4/1000</f>
        <v>0.68336995999999983</v>
      </c>
      <c r="K176" s="130" t="s">
        <v>51</v>
      </c>
      <c r="L176" s="130" t="s">
        <v>30</v>
      </c>
      <c r="M176" s="130">
        <v>1</v>
      </c>
      <c r="N176" s="130">
        <v>6.83</v>
      </c>
      <c r="O176" s="139">
        <f t="shared" si="130"/>
        <v>6.83</v>
      </c>
      <c r="P176" s="199">
        <f t="shared" ref="P176" si="254">E176*F176</f>
        <v>52.342195300000007</v>
      </c>
      <c r="Q176" s="199">
        <f t="shared" ref="Q176" si="255">SUM(O176:O179)</f>
        <v>6.83</v>
      </c>
      <c r="R176" s="199">
        <f t="shared" ref="R176" si="256">Q176*1.02*1.05*$R$9</f>
        <v>7.8269751000000021</v>
      </c>
      <c r="S176" s="360">
        <f t="shared" ref="S176" si="257">F176*$S$12</f>
        <v>12.272451512365267</v>
      </c>
      <c r="T176" s="360">
        <f t="shared" ref="T176" si="258">S176*E176</f>
        <v>61.362257561826333</v>
      </c>
    </row>
    <row r="177" spans="1:20" ht="12.75" customHeight="1">
      <c r="A177" s="194"/>
      <c r="B177" s="283"/>
      <c r="C177" s="283"/>
      <c r="D177" s="314"/>
      <c r="E177" s="361"/>
      <c r="F177" s="212"/>
      <c r="G177" s="198"/>
      <c r="H177" s="199"/>
      <c r="I177" s="198"/>
      <c r="J177" s="199"/>
      <c r="K177" s="130"/>
      <c r="L177" s="130"/>
      <c r="M177" s="130"/>
      <c r="N177" s="130"/>
      <c r="O177" s="139">
        <f t="shared" ref="O177:O256" si="259">M177*N177</f>
        <v>0</v>
      </c>
      <c r="P177" s="199"/>
      <c r="Q177" s="199"/>
      <c r="R177" s="199"/>
      <c r="S177" s="360"/>
      <c r="T177" s="360"/>
    </row>
    <row r="178" spans="1:20" ht="12.75" customHeight="1">
      <c r="A178" s="194"/>
      <c r="B178" s="283"/>
      <c r="C178" s="283"/>
      <c r="D178" s="314"/>
      <c r="E178" s="361"/>
      <c r="F178" s="212"/>
      <c r="G178" s="198"/>
      <c r="H178" s="199"/>
      <c r="I178" s="198"/>
      <c r="J178" s="199"/>
      <c r="K178" s="130"/>
      <c r="L178" s="130"/>
      <c r="M178" s="138"/>
      <c r="N178" s="130"/>
      <c r="O178" s="139">
        <f t="shared" si="259"/>
        <v>0</v>
      </c>
      <c r="P178" s="199"/>
      <c r="Q178" s="199"/>
      <c r="R178" s="199"/>
      <c r="S178" s="360"/>
      <c r="T178" s="360"/>
    </row>
    <row r="179" spans="1:20" ht="12.75" customHeight="1">
      <c r="A179" s="194"/>
      <c r="B179" s="284"/>
      <c r="C179" s="284"/>
      <c r="D179" s="315"/>
      <c r="E179" s="361"/>
      <c r="F179" s="212"/>
      <c r="G179" s="198"/>
      <c r="H179" s="199"/>
      <c r="I179" s="198"/>
      <c r="J179" s="199"/>
      <c r="K179" s="130"/>
      <c r="L179" s="130"/>
      <c r="M179" s="130"/>
      <c r="N179" s="130"/>
      <c r="O179" s="139">
        <f t="shared" si="259"/>
        <v>0</v>
      </c>
      <c r="P179" s="199"/>
      <c r="Q179" s="199"/>
      <c r="R179" s="199"/>
      <c r="S179" s="360"/>
      <c r="T179" s="360"/>
    </row>
    <row r="180" spans="1:20" ht="12.75" customHeight="1">
      <c r="A180" s="194">
        <v>2</v>
      </c>
      <c r="B180" s="195" t="s">
        <v>45</v>
      </c>
      <c r="C180" s="251" t="s">
        <v>484</v>
      </c>
      <c r="D180" s="251" t="s">
        <v>447</v>
      </c>
      <c r="E180" s="212">
        <v>13.5</v>
      </c>
      <c r="F180" s="212">
        <f t="shared" ref="F180" si="260">H180+J180+R180</f>
        <v>2.3917340999999999</v>
      </c>
      <c r="G180" s="257">
        <v>7.0000000000000007E-2</v>
      </c>
      <c r="H180" s="199">
        <f t="shared" ref="H180" si="261">G180*$P$3/1000</f>
        <v>0.12691350000000001</v>
      </c>
      <c r="I180" s="257">
        <v>0.21</v>
      </c>
      <c r="J180" s="199">
        <f t="shared" ref="J180" si="262">I180*$P$4/1000</f>
        <v>0.50002679999999999</v>
      </c>
      <c r="K180" s="128" t="s">
        <v>53</v>
      </c>
      <c r="L180" s="128" t="s">
        <v>42</v>
      </c>
      <c r="M180" s="128">
        <v>1.1000000000000001</v>
      </c>
      <c r="N180" s="136">
        <v>1.4</v>
      </c>
      <c r="O180" s="139">
        <f t="shared" si="259"/>
        <v>1.54</v>
      </c>
      <c r="P180" s="199">
        <f t="shared" ref="P180" si="263">E180*F180</f>
        <v>32.288410349999999</v>
      </c>
      <c r="Q180" s="199">
        <f t="shared" ref="Q180" si="264">SUM(O180:O183)</f>
        <v>1.54</v>
      </c>
      <c r="R180" s="199">
        <f t="shared" ref="R180" si="265">Q180*1.02*1.05*$R$9</f>
        <v>1.7647938000000001</v>
      </c>
      <c r="S180" s="360">
        <f t="shared" ref="S180" si="266">F180*$S$12</f>
        <v>2.8038985186317333</v>
      </c>
      <c r="T180" s="360">
        <f t="shared" ref="T180" si="267">S180*E180</f>
        <v>37.852630001528397</v>
      </c>
    </row>
    <row r="181" spans="1:20" ht="12.75" customHeight="1">
      <c r="A181" s="194"/>
      <c r="B181" s="195"/>
      <c r="C181" s="251"/>
      <c r="D181" s="250"/>
      <c r="E181" s="212"/>
      <c r="F181" s="212"/>
      <c r="G181" s="257"/>
      <c r="H181" s="199"/>
      <c r="I181" s="257"/>
      <c r="J181" s="199"/>
      <c r="K181" s="128"/>
      <c r="L181" s="128"/>
      <c r="M181" s="128"/>
      <c r="N181" s="136"/>
      <c r="O181" s="139">
        <f t="shared" si="259"/>
        <v>0</v>
      </c>
      <c r="P181" s="199"/>
      <c r="Q181" s="199"/>
      <c r="R181" s="199"/>
      <c r="S181" s="360"/>
      <c r="T181" s="360"/>
    </row>
    <row r="182" spans="1:20" ht="12.75" customHeight="1">
      <c r="A182" s="194"/>
      <c r="B182" s="195"/>
      <c r="C182" s="251"/>
      <c r="D182" s="250"/>
      <c r="E182" s="212"/>
      <c r="F182" s="212"/>
      <c r="G182" s="257"/>
      <c r="H182" s="199"/>
      <c r="I182" s="257"/>
      <c r="J182" s="199"/>
      <c r="K182" s="136"/>
      <c r="L182" s="136"/>
      <c r="M182" s="136"/>
      <c r="N182" s="136"/>
      <c r="O182" s="139">
        <f t="shared" si="259"/>
        <v>0</v>
      </c>
      <c r="P182" s="199"/>
      <c r="Q182" s="199"/>
      <c r="R182" s="199"/>
      <c r="S182" s="360"/>
      <c r="T182" s="360"/>
    </row>
    <row r="183" spans="1:20" ht="30" customHeight="1">
      <c r="A183" s="194"/>
      <c r="B183" s="195"/>
      <c r="C183" s="251"/>
      <c r="D183" s="250"/>
      <c r="E183" s="212"/>
      <c r="F183" s="212"/>
      <c r="G183" s="257"/>
      <c r="H183" s="199"/>
      <c r="I183" s="257"/>
      <c r="J183" s="199"/>
      <c r="K183" s="136"/>
      <c r="L183" s="136"/>
      <c r="M183" s="136"/>
      <c r="N183" s="136"/>
      <c r="O183" s="139">
        <f t="shared" si="259"/>
        <v>0</v>
      </c>
      <c r="P183" s="199"/>
      <c r="Q183" s="199"/>
      <c r="R183" s="199"/>
      <c r="S183" s="360"/>
      <c r="T183" s="360"/>
    </row>
    <row r="184" spans="1:20" ht="12.75" customHeight="1">
      <c r="A184" s="194">
        <v>3</v>
      </c>
      <c r="B184" s="256" t="s">
        <v>485</v>
      </c>
      <c r="C184" s="256" t="s">
        <v>486</v>
      </c>
      <c r="D184" s="362" t="s">
        <v>451</v>
      </c>
      <c r="E184" s="361">
        <v>1</v>
      </c>
      <c r="F184" s="212">
        <f t="shared" ref="F184" si="268">H184+J184+R184</f>
        <v>206.22011060000003</v>
      </c>
      <c r="G184" s="257">
        <v>12.38</v>
      </c>
      <c r="H184" s="199">
        <f t="shared" ref="H184" si="269">G184*$P$3/1000</f>
        <v>22.445558999999999</v>
      </c>
      <c r="I184" s="257">
        <v>5.99</v>
      </c>
      <c r="J184" s="199">
        <f t="shared" ref="J184" si="270">I184*$P$4/1000</f>
        <v>14.262669199999999</v>
      </c>
      <c r="K184" s="136" t="s">
        <v>51</v>
      </c>
      <c r="L184" s="136" t="s">
        <v>30</v>
      </c>
      <c r="M184" s="136">
        <v>1</v>
      </c>
      <c r="N184" s="136">
        <v>147.91999999999999</v>
      </c>
      <c r="O184" s="139">
        <f t="shared" si="259"/>
        <v>147.91999999999999</v>
      </c>
      <c r="P184" s="199">
        <f t="shared" ref="P184" si="271">E184*F184</f>
        <v>206.22011060000003</v>
      </c>
      <c r="Q184" s="199">
        <f t="shared" ref="Q184" si="272">SUM(O184:O187)</f>
        <v>147.91999999999999</v>
      </c>
      <c r="R184" s="199">
        <f t="shared" ref="R184" si="273">Q184*1.02*1.05*$R$9</f>
        <v>169.51188240000002</v>
      </c>
      <c r="S184" s="360">
        <f t="shared" ref="S184" si="274">F184*$S$12</f>
        <v>241.75775334867379</v>
      </c>
      <c r="T184" s="360">
        <f t="shared" ref="T184" si="275">S184*E184</f>
        <v>241.75775334867379</v>
      </c>
    </row>
    <row r="185" spans="1:20" ht="12.75" customHeight="1">
      <c r="A185" s="194"/>
      <c r="B185" s="256"/>
      <c r="C185" s="256"/>
      <c r="D185" s="314"/>
      <c r="E185" s="361"/>
      <c r="F185" s="212"/>
      <c r="G185" s="257"/>
      <c r="H185" s="199"/>
      <c r="I185" s="257"/>
      <c r="J185" s="199"/>
      <c r="K185" s="128"/>
      <c r="L185" s="128"/>
      <c r="M185" s="128"/>
      <c r="N185" s="128"/>
      <c r="O185" s="139">
        <f t="shared" si="259"/>
        <v>0</v>
      </c>
      <c r="P185" s="199"/>
      <c r="Q185" s="199"/>
      <c r="R185" s="199"/>
      <c r="S185" s="360"/>
      <c r="T185" s="360"/>
    </row>
    <row r="186" spans="1:20" ht="12.75" customHeight="1">
      <c r="A186" s="194"/>
      <c r="B186" s="256"/>
      <c r="C186" s="256"/>
      <c r="D186" s="314"/>
      <c r="E186" s="361"/>
      <c r="F186" s="212"/>
      <c r="G186" s="257"/>
      <c r="H186" s="199"/>
      <c r="I186" s="257"/>
      <c r="J186" s="199"/>
      <c r="K186" s="128"/>
      <c r="L186" s="128"/>
      <c r="M186" s="128"/>
      <c r="N186" s="128"/>
      <c r="O186" s="139">
        <f t="shared" si="259"/>
        <v>0</v>
      </c>
      <c r="P186" s="199"/>
      <c r="Q186" s="199"/>
      <c r="R186" s="199"/>
      <c r="S186" s="360"/>
      <c r="T186" s="360"/>
    </row>
    <row r="187" spans="1:20" ht="31.5" customHeight="1">
      <c r="A187" s="194"/>
      <c r="B187" s="256"/>
      <c r="C187" s="256"/>
      <c r="D187" s="315"/>
      <c r="E187" s="361"/>
      <c r="F187" s="212"/>
      <c r="G187" s="257"/>
      <c r="H187" s="199"/>
      <c r="I187" s="257"/>
      <c r="J187" s="199"/>
      <c r="K187" s="128"/>
      <c r="L187" s="128"/>
      <c r="M187" s="128"/>
      <c r="N187" s="136"/>
      <c r="O187" s="139">
        <f t="shared" si="259"/>
        <v>0</v>
      </c>
      <c r="P187" s="199"/>
      <c r="Q187" s="199"/>
      <c r="R187" s="199"/>
      <c r="S187" s="360"/>
      <c r="T187" s="360"/>
    </row>
    <row r="188" spans="1:20" ht="12.75" customHeight="1">
      <c r="A188" s="194">
        <v>4</v>
      </c>
      <c r="B188" s="282" t="s">
        <v>487</v>
      </c>
      <c r="C188" s="282" t="s">
        <v>488</v>
      </c>
      <c r="D188" s="362" t="s">
        <v>451</v>
      </c>
      <c r="E188" s="361">
        <v>1</v>
      </c>
      <c r="F188" s="212">
        <f t="shared" ref="F188" si="276">H188+J188+R188</f>
        <v>68.754821180000008</v>
      </c>
      <c r="G188" s="257">
        <v>2.57</v>
      </c>
      <c r="H188" s="199">
        <f t="shared" ref="H188" si="277">G188*$P$3/1000</f>
        <v>4.6595385</v>
      </c>
      <c r="I188" s="257">
        <v>1.016</v>
      </c>
      <c r="J188" s="199">
        <f t="shared" ref="J188" si="278">I188*$P$4/1000</f>
        <v>2.41917728</v>
      </c>
      <c r="K188" s="136" t="s">
        <v>51</v>
      </c>
      <c r="L188" s="136" t="s">
        <v>30</v>
      </c>
      <c r="M188" s="136">
        <v>1</v>
      </c>
      <c r="N188" s="136">
        <v>53.82</v>
      </c>
      <c r="O188" s="139">
        <f t="shared" si="259"/>
        <v>53.82</v>
      </c>
      <c r="P188" s="199">
        <f t="shared" ref="P188" si="279">E188*F188</f>
        <v>68.754821180000008</v>
      </c>
      <c r="Q188" s="199">
        <f t="shared" ref="Q188" si="280">SUM(O188:O191)</f>
        <v>53.82</v>
      </c>
      <c r="R188" s="199">
        <f t="shared" ref="R188" si="281">Q188*1.02*1.05*$R$9</f>
        <v>61.676105400000012</v>
      </c>
      <c r="S188" s="360">
        <f t="shared" ref="S188" si="282">F188*$S$12</f>
        <v>80.60324985766259</v>
      </c>
      <c r="T188" s="360">
        <f t="shared" ref="T188" si="283">S188*E188</f>
        <v>80.60324985766259</v>
      </c>
    </row>
    <row r="189" spans="1:20" ht="12.75" customHeight="1">
      <c r="A189" s="194"/>
      <c r="B189" s="283"/>
      <c r="C189" s="283"/>
      <c r="D189" s="314"/>
      <c r="E189" s="361"/>
      <c r="F189" s="212"/>
      <c r="G189" s="257"/>
      <c r="H189" s="199"/>
      <c r="I189" s="257"/>
      <c r="J189" s="199"/>
      <c r="K189" s="136"/>
      <c r="L189" s="136"/>
      <c r="M189" s="136"/>
      <c r="N189" s="136"/>
      <c r="O189" s="139">
        <f t="shared" si="259"/>
        <v>0</v>
      </c>
      <c r="P189" s="199"/>
      <c r="Q189" s="199"/>
      <c r="R189" s="199"/>
      <c r="S189" s="360"/>
      <c r="T189" s="360"/>
    </row>
    <row r="190" spans="1:20" ht="12.75" customHeight="1">
      <c r="A190" s="194"/>
      <c r="B190" s="283"/>
      <c r="C190" s="283"/>
      <c r="D190" s="314"/>
      <c r="E190" s="361"/>
      <c r="F190" s="212"/>
      <c r="G190" s="257"/>
      <c r="H190" s="199"/>
      <c r="I190" s="257"/>
      <c r="J190" s="199"/>
      <c r="K190" s="136"/>
      <c r="L190" s="136"/>
      <c r="M190" s="136"/>
      <c r="N190" s="136"/>
      <c r="O190" s="139">
        <f t="shared" si="259"/>
        <v>0</v>
      </c>
      <c r="P190" s="199"/>
      <c r="Q190" s="199"/>
      <c r="R190" s="199"/>
      <c r="S190" s="360"/>
      <c r="T190" s="360"/>
    </row>
    <row r="191" spans="1:20" ht="29.25" customHeight="1">
      <c r="A191" s="194"/>
      <c r="B191" s="284"/>
      <c r="C191" s="284"/>
      <c r="D191" s="315"/>
      <c r="E191" s="361"/>
      <c r="F191" s="212"/>
      <c r="G191" s="257"/>
      <c r="H191" s="199"/>
      <c r="I191" s="257"/>
      <c r="J191" s="199"/>
      <c r="K191" s="136"/>
      <c r="L191" s="136"/>
      <c r="M191" s="136"/>
      <c r="N191" s="136"/>
      <c r="O191" s="139">
        <f t="shared" si="259"/>
        <v>0</v>
      </c>
      <c r="P191" s="199"/>
      <c r="Q191" s="199"/>
      <c r="R191" s="199"/>
      <c r="S191" s="360"/>
      <c r="T191" s="360"/>
    </row>
    <row r="192" spans="1:20" ht="12.75" customHeight="1">
      <c r="A192" s="194">
        <v>5</v>
      </c>
      <c r="B192" s="282" t="s">
        <v>489</v>
      </c>
      <c r="C192" s="282" t="s">
        <v>490</v>
      </c>
      <c r="D192" s="362" t="s">
        <v>451</v>
      </c>
      <c r="E192" s="361">
        <v>1</v>
      </c>
      <c r="F192" s="212">
        <f t="shared" ref="F192" si="284">H192+J192+R192</f>
        <v>124.39055396000001</v>
      </c>
      <c r="G192" s="257">
        <v>3.49</v>
      </c>
      <c r="H192" s="199">
        <f t="shared" ref="H192" si="285">G192*$P$3/1000</f>
        <v>6.3275445000000001</v>
      </c>
      <c r="I192" s="257">
        <v>3.992</v>
      </c>
      <c r="J192" s="199">
        <f t="shared" ref="J192" si="286">I192*$P$4/1000</f>
        <v>9.5052713599999983</v>
      </c>
      <c r="K192" s="136" t="s">
        <v>51</v>
      </c>
      <c r="L192" s="136" t="s">
        <v>30</v>
      </c>
      <c r="M192" s="136">
        <v>1</v>
      </c>
      <c r="N192" s="136">
        <v>94.73</v>
      </c>
      <c r="O192" s="139">
        <f t="shared" si="259"/>
        <v>94.73</v>
      </c>
      <c r="P192" s="199">
        <f t="shared" ref="P192" si="287">E192*F192</f>
        <v>124.39055396000001</v>
      </c>
      <c r="Q192" s="199">
        <f t="shared" ref="Q192" si="288">SUM(O192:O195)</f>
        <v>94.73</v>
      </c>
      <c r="R192" s="199">
        <f t="shared" ref="R192" si="289">Q192*1.02*1.05*$R$9</f>
        <v>108.55773810000001</v>
      </c>
      <c r="S192" s="360">
        <f t="shared" ref="S192" si="290">F192*$S$12</f>
        <v>145.82661591864442</v>
      </c>
      <c r="T192" s="360">
        <f t="shared" ref="T192" si="291">S192*E192</f>
        <v>145.82661591864442</v>
      </c>
    </row>
    <row r="193" spans="1:20" ht="12.75" customHeight="1">
      <c r="A193" s="194"/>
      <c r="B193" s="283"/>
      <c r="C193" s="283"/>
      <c r="D193" s="314"/>
      <c r="E193" s="361"/>
      <c r="F193" s="212"/>
      <c r="G193" s="257"/>
      <c r="H193" s="199"/>
      <c r="I193" s="257"/>
      <c r="J193" s="199"/>
      <c r="K193" s="136"/>
      <c r="L193" s="136"/>
      <c r="M193" s="136"/>
      <c r="N193" s="136"/>
      <c r="O193" s="139">
        <f t="shared" si="259"/>
        <v>0</v>
      </c>
      <c r="P193" s="199"/>
      <c r="Q193" s="199"/>
      <c r="R193" s="199"/>
      <c r="S193" s="360"/>
      <c r="T193" s="360"/>
    </row>
    <row r="194" spans="1:20" ht="12.75" customHeight="1">
      <c r="A194" s="194"/>
      <c r="B194" s="283"/>
      <c r="C194" s="283"/>
      <c r="D194" s="314"/>
      <c r="E194" s="361"/>
      <c r="F194" s="212"/>
      <c r="G194" s="257"/>
      <c r="H194" s="199"/>
      <c r="I194" s="257"/>
      <c r="J194" s="199"/>
      <c r="K194" s="136"/>
      <c r="L194" s="136"/>
      <c r="M194" s="136"/>
      <c r="N194" s="136"/>
      <c r="O194" s="139">
        <f t="shared" si="259"/>
        <v>0</v>
      </c>
      <c r="P194" s="199"/>
      <c r="Q194" s="199"/>
      <c r="R194" s="199"/>
      <c r="S194" s="360"/>
      <c r="T194" s="360"/>
    </row>
    <row r="195" spans="1:20" ht="31.5" customHeight="1">
      <c r="A195" s="194"/>
      <c r="B195" s="284"/>
      <c r="C195" s="284"/>
      <c r="D195" s="315"/>
      <c r="E195" s="361"/>
      <c r="F195" s="212"/>
      <c r="G195" s="257"/>
      <c r="H195" s="199"/>
      <c r="I195" s="257"/>
      <c r="J195" s="199"/>
      <c r="K195" s="136"/>
      <c r="L195" s="136"/>
      <c r="M195" s="136"/>
      <c r="N195" s="136"/>
      <c r="O195" s="139">
        <f t="shared" si="259"/>
        <v>0</v>
      </c>
      <c r="P195" s="199"/>
      <c r="Q195" s="199"/>
      <c r="R195" s="199"/>
      <c r="S195" s="360"/>
      <c r="T195" s="360"/>
    </row>
    <row r="196" spans="1:20" ht="12.75" customHeight="1">
      <c r="A196" s="194">
        <v>6</v>
      </c>
      <c r="B196" s="282" t="s">
        <v>491</v>
      </c>
      <c r="C196" s="282" t="s">
        <v>492</v>
      </c>
      <c r="D196" s="362" t="s">
        <v>451</v>
      </c>
      <c r="E196" s="361">
        <v>1</v>
      </c>
      <c r="F196" s="212">
        <f t="shared" ref="F196" si="292">H196+J196+R196</f>
        <v>451.0856745800001</v>
      </c>
      <c r="G196" s="257">
        <v>26.67</v>
      </c>
      <c r="H196" s="199">
        <f t="shared" ref="H196" si="293">G196*$P$3/1000</f>
        <v>48.354043500000003</v>
      </c>
      <c r="I196" s="257">
        <v>13.510999999999999</v>
      </c>
      <c r="J196" s="199">
        <f t="shared" ref="J196" si="294">I196*$P$4/1000</f>
        <v>32.170771879999997</v>
      </c>
      <c r="K196" s="136" t="s">
        <v>51</v>
      </c>
      <c r="L196" s="136" t="s">
        <v>30</v>
      </c>
      <c r="M196" s="136">
        <v>1</v>
      </c>
      <c r="N196" s="136">
        <v>323.36</v>
      </c>
      <c r="O196" s="139">
        <f t="shared" si="259"/>
        <v>323.36</v>
      </c>
      <c r="P196" s="199">
        <f t="shared" ref="P196" si="295">E196*F196</f>
        <v>451.0856745800001</v>
      </c>
      <c r="Q196" s="199">
        <f t="shared" ref="Q196" si="296">SUM(O196:O199)</f>
        <v>323.36</v>
      </c>
      <c r="R196" s="199">
        <f t="shared" ref="R196" si="297">Q196*1.02*1.05*$R$9</f>
        <v>370.5608592000001</v>
      </c>
      <c r="S196" s="360">
        <f t="shared" ref="S196" si="298">F196*$S$12</f>
        <v>528.82068066465183</v>
      </c>
      <c r="T196" s="360">
        <f t="shared" ref="T196" si="299">S196*E196</f>
        <v>528.82068066465183</v>
      </c>
    </row>
    <row r="197" spans="1:20" ht="12.75" customHeight="1">
      <c r="A197" s="194"/>
      <c r="B197" s="283"/>
      <c r="C197" s="283"/>
      <c r="D197" s="314"/>
      <c r="E197" s="361"/>
      <c r="F197" s="212"/>
      <c r="G197" s="257"/>
      <c r="H197" s="199"/>
      <c r="I197" s="257"/>
      <c r="J197" s="199"/>
      <c r="K197" s="136"/>
      <c r="L197" s="136"/>
      <c r="M197" s="136"/>
      <c r="N197" s="136"/>
      <c r="O197" s="139">
        <f t="shared" si="259"/>
        <v>0</v>
      </c>
      <c r="P197" s="199"/>
      <c r="Q197" s="199"/>
      <c r="R197" s="199"/>
      <c r="S197" s="360"/>
      <c r="T197" s="360"/>
    </row>
    <row r="198" spans="1:20" ht="12.75" customHeight="1">
      <c r="A198" s="194"/>
      <c r="B198" s="283"/>
      <c r="C198" s="283"/>
      <c r="D198" s="314"/>
      <c r="E198" s="361"/>
      <c r="F198" s="212"/>
      <c r="G198" s="257"/>
      <c r="H198" s="199"/>
      <c r="I198" s="257"/>
      <c r="J198" s="199"/>
      <c r="K198" s="136"/>
      <c r="L198" s="136"/>
      <c r="M198" s="136"/>
      <c r="N198" s="136"/>
      <c r="O198" s="139">
        <f t="shared" si="259"/>
        <v>0</v>
      </c>
      <c r="P198" s="199"/>
      <c r="Q198" s="199"/>
      <c r="R198" s="199"/>
      <c r="S198" s="360"/>
      <c r="T198" s="360"/>
    </row>
    <row r="199" spans="1:20" ht="42" customHeight="1">
      <c r="A199" s="194"/>
      <c r="B199" s="284"/>
      <c r="C199" s="284"/>
      <c r="D199" s="315"/>
      <c r="E199" s="361"/>
      <c r="F199" s="212"/>
      <c r="G199" s="257"/>
      <c r="H199" s="199"/>
      <c r="I199" s="257"/>
      <c r="J199" s="199"/>
      <c r="K199" s="136"/>
      <c r="L199" s="136"/>
      <c r="M199" s="136"/>
      <c r="N199" s="136"/>
      <c r="O199" s="139">
        <f t="shared" si="259"/>
        <v>0</v>
      </c>
      <c r="P199" s="199"/>
      <c r="Q199" s="199"/>
      <c r="R199" s="199"/>
      <c r="S199" s="360"/>
      <c r="T199" s="360"/>
    </row>
    <row r="200" spans="1:20" ht="12.75" customHeight="1">
      <c r="A200" s="194">
        <v>7</v>
      </c>
      <c r="B200" s="282" t="s">
        <v>493</v>
      </c>
      <c r="C200" s="282" t="s">
        <v>494</v>
      </c>
      <c r="D200" s="362" t="s">
        <v>451</v>
      </c>
      <c r="E200" s="361">
        <v>2</v>
      </c>
      <c r="F200" s="212">
        <f t="shared" ref="F200" si="300">H200+J200+R200</f>
        <v>1058.5048898599998</v>
      </c>
      <c r="G200" s="257">
        <v>58.83</v>
      </c>
      <c r="H200" s="199">
        <f t="shared" ref="H200" si="301">G200*$P$3/1000</f>
        <v>106.66173149999999</v>
      </c>
      <c r="I200" s="257">
        <v>33.122</v>
      </c>
      <c r="J200" s="199">
        <f t="shared" ref="J200" si="302">I200*$P$4/1000</f>
        <v>78.866131760000002</v>
      </c>
      <c r="K200" s="136" t="s">
        <v>51</v>
      </c>
      <c r="L200" s="136" t="s">
        <v>30</v>
      </c>
      <c r="M200" s="136">
        <v>1</v>
      </c>
      <c r="N200" s="136">
        <v>761.78</v>
      </c>
      <c r="O200" s="139">
        <f t="shared" si="259"/>
        <v>761.78</v>
      </c>
      <c r="P200" s="199">
        <f t="shared" ref="P200" si="303">E200*F200</f>
        <v>2117.0097797199996</v>
      </c>
      <c r="Q200" s="199">
        <f t="shared" ref="Q200" si="304">SUM(O200:O203)</f>
        <v>761.78</v>
      </c>
      <c r="R200" s="199">
        <f t="shared" ref="R200" si="305">Q200*1.02*1.05*$R$9</f>
        <v>872.97702659999993</v>
      </c>
      <c r="S200" s="360">
        <f t="shared" ref="S200" si="306">F200*$S$12</f>
        <v>1240.9156572391971</v>
      </c>
      <c r="T200" s="360">
        <f t="shared" ref="T200" si="307">S200*E200</f>
        <v>2481.8313144783942</v>
      </c>
    </row>
    <row r="201" spans="1:20" ht="12.75" customHeight="1">
      <c r="A201" s="194"/>
      <c r="B201" s="283"/>
      <c r="C201" s="283"/>
      <c r="D201" s="314"/>
      <c r="E201" s="361"/>
      <c r="F201" s="212"/>
      <c r="G201" s="257"/>
      <c r="H201" s="199"/>
      <c r="I201" s="257"/>
      <c r="J201" s="199"/>
      <c r="K201" s="136"/>
      <c r="L201" s="136"/>
      <c r="M201" s="136"/>
      <c r="N201" s="136"/>
      <c r="O201" s="139">
        <f t="shared" si="259"/>
        <v>0</v>
      </c>
      <c r="P201" s="199"/>
      <c r="Q201" s="199"/>
      <c r="R201" s="199"/>
      <c r="S201" s="360"/>
      <c r="T201" s="360"/>
    </row>
    <row r="202" spans="1:20" ht="12.75" customHeight="1">
      <c r="A202" s="194"/>
      <c r="B202" s="283"/>
      <c r="C202" s="283"/>
      <c r="D202" s="314"/>
      <c r="E202" s="361"/>
      <c r="F202" s="212"/>
      <c r="G202" s="257"/>
      <c r="H202" s="199"/>
      <c r="I202" s="257"/>
      <c r="J202" s="199"/>
      <c r="K202" s="136"/>
      <c r="L202" s="136"/>
      <c r="M202" s="136"/>
      <c r="N202" s="136"/>
      <c r="O202" s="139">
        <f t="shared" si="259"/>
        <v>0</v>
      </c>
      <c r="P202" s="199"/>
      <c r="Q202" s="199"/>
      <c r="R202" s="199"/>
      <c r="S202" s="360"/>
      <c r="T202" s="360"/>
    </row>
    <row r="203" spans="1:20" ht="47.25" customHeight="1">
      <c r="A203" s="194"/>
      <c r="B203" s="284"/>
      <c r="C203" s="284"/>
      <c r="D203" s="315"/>
      <c r="E203" s="361"/>
      <c r="F203" s="212"/>
      <c r="G203" s="257"/>
      <c r="H203" s="199"/>
      <c r="I203" s="257"/>
      <c r="J203" s="199"/>
      <c r="K203" s="136"/>
      <c r="L203" s="136"/>
      <c r="M203" s="136"/>
      <c r="N203" s="136"/>
      <c r="O203" s="139">
        <f t="shared" si="259"/>
        <v>0</v>
      </c>
      <c r="P203" s="199"/>
      <c r="Q203" s="199"/>
      <c r="R203" s="199"/>
      <c r="S203" s="360"/>
      <c r="T203" s="360"/>
    </row>
    <row r="204" spans="1:20" ht="12.75" customHeight="1">
      <c r="A204" s="194">
        <v>8</v>
      </c>
      <c r="B204" s="195" t="s">
        <v>496</v>
      </c>
      <c r="C204" s="195" t="s">
        <v>495</v>
      </c>
      <c r="D204" s="362" t="s">
        <v>451</v>
      </c>
      <c r="E204" s="361">
        <v>3</v>
      </c>
      <c r="F204" s="212">
        <f t="shared" ref="F204" si="308">H204+J204+R204</f>
        <v>70.834044620000014</v>
      </c>
      <c r="G204" s="257">
        <v>14.07</v>
      </c>
      <c r="H204" s="199">
        <f t="shared" ref="H204" si="309">G204*$P$3/1000</f>
        <v>25.5096135</v>
      </c>
      <c r="I204" s="257">
        <v>7.7539999999999996</v>
      </c>
      <c r="J204" s="199">
        <f t="shared" ref="J204" si="310">I204*$P$4/1000</f>
        <v>18.46289432</v>
      </c>
      <c r="K204" s="136" t="s">
        <v>51</v>
      </c>
      <c r="L204" s="136" t="s">
        <v>30</v>
      </c>
      <c r="M204" s="136">
        <v>1</v>
      </c>
      <c r="N204" s="136">
        <v>23.44</v>
      </c>
      <c r="O204" s="139">
        <f t="shared" si="259"/>
        <v>23.44</v>
      </c>
      <c r="P204" s="199">
        <f t="shared" ref="P204" si="311">E204*F204</f>
        <v>212.50213386000004</v>
      </c>
      <c r="Q204" s="199">
        <f t="shared" ref="Q204" si="312">SUM(O204:O207)</f>
        <v>23.44</v>
      </c>
      <c r="R204" s="199">
        <f t="shared" ref="R204" si="313">Q204*1.02*1.05*$R$9</f>
        <v>26.861536800000007</v>
      </c>
      <c r="S204" s="360">
        <f t="shared" ref="S204" si="314">F204*$S$12</f>
        <v>83.04078316177042</v>
      </c>
      <c r="T204" s="360">
        <f t="shared" ref="T204" si="315">S204*E204</f>
        <v>249.12234948531125</v>
      </c>
    </row>
    <row r="205" spans="1:20" ht="12.75" customHeight="1">
      <c r="A205" s="194"/>
      <c r="B205" s="195"/>
      <c r="C205" s="195"/>
      <c r="D205" s="314"/>
      <c r="E205" s="361"/>
      <c r="F205" s="212"/>
      <c r="G205" s="257"/>
      <c r="H205" s="199"/>
      <c r="I205" s="257"/>
      <c r="J205" s="199"/>
      <c r="K205" s="136"/>
      <c r="L205" s="136"/>
      <c r="M205" s="136"/>
      <c r="N205" s="136"/>
      <c r="O205" s="139">
        <f t="shared" si="259"/>
        <v>0</v>
      </c>
      <c r="P205" s="199"/>
      <c r="Q205" s="199"/>
      <c r="R205" s="199"/>
      <c r="S205" s="360"/>
      <c r="T205" s="360"/>
    </row>
    <row r="206" spans="1:20" ht="12.75" customHeight="1">
      <c r="A206" s="194"/>
      <c r="B206" s="195"/>
      <c r="C206" s="195"/>
      <c r="D206" s="314"/>
      <c r="E206" s="361"/>
      <c r="F206" s="212"/>
      <c r="G206" s="257"/>
      <c r="H206" s="199"/>
      <c r="I206" s="257"/>
      <c r="J206" s="199"/>
      <c r="K206" s="136"/>
      <c r="L206" s="136"/>
      <c r="M206" s="136"/>
      <c r="N206" s="136"/>
      <c r="O206" s="139">
        <f t="shared" si="259"/>
        <v>0</v>
      </c>
      <c r="P206" s="199"/>
      <c r="Q206" s="199"/>
      <c r="R206" s="199"/>
      <c r="S206" s="360"/>
      <c r="T206" s="360"/>
    </row>
    <row r="207" spans="1:20" ht="24" customHeight="1">
      <c r="A207" s="194"/>
      <c r="B207" s="195"/>
      <c r="C207" s="195"/>
      <c r="D207" s="315"/>
      <c r="E207" s="361"/>
      <c r="F207" s="212"/>
      <c r="G207" s="257"/>
      <c r="H207" s="199"/>
      <c r="I207" s="257"/>
      <c r="J207" s="199"/>
      <c r="K207" s="136"/>
      <c r="L207" s="136"/>
      <c r="M207" s="136"/>
      <c r="N207" s="136"/>
      <c r="O207" s="139">
        <f t="shared" si="259"/>
        <v>0</v>
      </c>
      <c r="P207" s="199"/>
      <c r="Q207" s="199"/>
      <c r="R207" s="199"/>
      <c r="S207" s="360"/>
      <c r="T207" s="360"/>
    </row>
    <row r="208" spans="1:20" ht="12.75" customHeight="1">
      <c r="A208" s="194">
        <v>9</v>
      </c>
      <c r="B208" s="195" t="s">
        <v>107</v>
      </c>
      <c r="C208" s="195" t="s">
        <v>497</v>
      </c>
      <c r="D208" s="331" t="s">
        <v>458</v>
      </c>
      <c r="E208" s="206">
        <v>2115</v>
      </c>
      <c r="F208" s="212">
        <f t="shared" ref="F208" si="316">H208+J208+R208</f>
        <v>0.1631745</v>
      </c>
      <c r="G208" s="257">
        <v>0.09</v>
      </c>
      <c r="H208" s="199">
        <f t="shared" ref="H208" si="317">G208*$P$3/1000</f>
        <v>0.1631745</v>
      </c>
      <c r="I208" s="257"/>
      <c r="J208" s="199">
        <f t="shared" ref="J208" si="318">I208*$P$4/1000</f>
        <v>0</v>
      </c>
      <c r="K208" s="136"/>
      <c r="L208" s="136"/>
      <c r="M208" s="136"/>
      <c r="N208" s="136"/>
      <c r="O208" s="139">
        <f t="shared" si="259"/>
        <v>0</v>
      </c>
      <c r="P208" s="199">
        <f t="shared" ref="P208" si="319">E208*F208</f>
        <v>345.11406749999998</v>
      </c>
      <c r="Q208" s="199">
        <f t="shared" ref="Q208" si="320">SUM(O208:O211)</f>
        <v>0</v>
      </c>
      <c r="R208" s="199">
        <f t="shared" ref="R208" si="321">Q208*1.02*1.05*$R$9</f>
        <v>0</v>
      </c>
      <c r="S208" s="360">
        <f t="shared" ref="S208" si="322">F208*$S$12</f>
        <v>0.19129414880545198</v>
      </c>
      <c r="T208" s="360">
        <f t="shared" ref="T208" si="323">S208*E208</f>
        <v>404.58712472353096</v>
      </c>
    </row>
    <row r="209" spans="1:20" ht="12.75" customHeight="1">
      <c r="A209" s="194"/>
      <c r="B209" s="195"/>
      <c r="C209" s="195"/>
      <c r="D209" s="332"/>
      <c r="E209" s="206"/>
      <c r="F209" s="212"/>
      <c r="G209" s="257"/>
      <c r="H209" s="199"/>
      <c r="I209" s="257"/>
      <c r="J209" s="199"/>
      <c r="K209" s="136"/>
      <c r="L209" s="136"/>
      <c r="M209" s="136"/>
      <c r="N209" s="136"/>
      <c r="O209" s="139">
        <f t="shared" si="259"/>
        <v>0</v>
      </c>
      <c r="P209" s="199"/>
      <c r="Q209" s="199"/>
      <c r="R209" s="199"/>
      <c r="S209" s="360"/>
      <c r="T209" s="360"/>
    </row>
    <row r="210" spans="1:20" ht="12.75" customHeight="1">
      <c r="A210" s="194"/>
      <c r="B210" s="195"/>
      <c r="C210" s="195"/>
      <c r="D210" s="332"/>
      <c r="E210" s="206"/>
      <c r="F210" s="212"/>
      <c r="G210" s="257"/>
      <c r="H210" s="199"/>
      <c r="I210" s="257"/>
      <c r="J210" s="199"/>
      <c r="K210" s="136"/>
      <c r="L210" s="136"/>
      <c r="M210" s="136"/>
      <c r="N210" s="136"/>
      <c r="O210" s="139">
        <f t="shared" si="259"/>
        <v>0</v>
      </c>
      <c r="P210" s="199"/>
      <c r="Q210" s="199"/>
      <c r="R210" s="199"/>
      <c r="S210" s="360"/>
      <c r="T210" s="360"/>
    </row>
    <row r="211" spans="1:20" ht="12.75" customHeight="1">
      <c r="A211" s="194"/>
      <c r="B211" s="195"/>
      <c r="C211" s="195"/>
      <c r="D211" s="333"/>
      <c r="E211" s="206"/>
      <c r="F211" s="212"/>
      <c r="G211" s="257"/>
      <c r="H211" s="199"/>
      <c r="I211" s="257"/>
      <c r="J211" s="199"/>
      <c r="K211" s="128"/>
      <c r="L211" s="128"/>
      <c r="M211" s="128"/>
      <c r="N211" s="136"/>
      <c r="O211" s="139">
        <f t="shared" si="259"/>
        <v>0</v>
      </c>
      <c r="P211" s="199"/>
      <c r="Q211" s="199"/>
      <c r="R211" s="199"/>
      <c r="S211" s="360"/>
      <c r="T211" s="360"/>
    </row>
    <row r="212" spans="1:20" ht="12.75" customHeight="1">
      <c r="A212" s="194">
        <v>10</v>
      </c>
      <c r="B212" s="195" t="s">
        <v>109</v>
      </c>
      <c r="C212" s="256" t="s">
        <v>498</v>
      </c>
      <c r="D212" s="331" t="s">
        <v>458</v>
      </c>
      <c r="E212" s="206">
        <v>2115</v>
      </c>
      <c r="F212" s="212">
        <f t="shared" ref="F212" si="324">H212+J212+R212</f>
        <v>0.24442056000000004</v>
      </c>
      <c r="G212" s="257">
        <v>2.4199999999999999E-2</v>
      </c>
      <c r="H212" s="199">
        <f t="shared" ref="H212" si="325">G212*$P$3/1000</f>
        <v>4.3875809999999994E-2</v>
      </c>
      <c r="I212" s="259"/>
      <c r="J212" s="199">
        <f t="shared" ref="J212" si="326">I212*$P$4/1000</f>
        <v>0</v>
      </c>
      <c r="K212" s="128" t="s">
        <v>112</v>
      </c>
      <c r="L212" s="128" t="s">
        <v>34</v>
      </c>
      <c r="M212" s="128">
        <v>3.5000000000000003E-2</v>
      </c>
      <c r="N212" s="128">
        <v>5</v>
      </c>
      <c r="O212" s="139">
        <f t="shared" si="259"/>
        <v>0.17500000000000002</v>
      </c>
      <c r="P212" s="199">
        <f t="shared" ref="P212" si="327">E212*F212</f>
        <v>516.94948440000007</v>
      </c>
      <c r="Q212" s="199">
        <f t="shared" ref="Q212" si="328">SUM(O212:O215)</f>
        <v>0.17500000000000002</v>
      </c>
      <c r="R212" s="199">
        <f t="shared" ref="R212" si="329">Q212*1.02*1.05*$R$9</f>
        <v>0.20054475000000005</v>
      </c>
      <c r="S212" s="360">
        <f t="shared" ref="S212" si="330">F212*$S$12</f>
        <v>0.28654123638038975</v>
      </c>
      <c r="T212" s="360">
        <f t="shared" ref="T212" si="331">S212*E212</f>
        <v>606.03471494452435</v>
      </c>
    </row>
    <row r="213" spans="1:20" ht="12.75" customHeight="1">
      <c r="A213" s="194"/>
      <c r="B213" s="195"/>
      <c r="C213" s="256"/>
      <c r="D213" s="332"/>
      <c r="E213" s="206"/>
      <c r="F213" s="212"/>
      <c r="G213" s="257"/>
      <c r="H213" s="199"/>
      <c r="I213" s="259"/>
      <c r="J213" s="199"/>
      <c r="K213" s="136"/>
      <c r="L213" s="128"/>
      <c r="M213" s="136"/>
      <c r="N213" s="128"/>
      <c r="O213" s="139">
        <f t="shared" si="259"/>
        <v>0</v>
      </c>
      <c r="P213" s="199"/>
      <c r="Q213" s="199"/>
      <c r="R213" s="199"/>
      <c r="S213" s="360"/>
      <c r="T213" s="360"/>
    </row>
    <row r="214" spans="1:20" ht="12.75" customHeight="1">
      <c r="A214" s="194"/>
      <c r="B214" s="195"/>
      <c r="C214" s="256"/>
      <c r="D214" s="332"/>
      <c r="E214" s="206"/>
      <c r="F214" s="212"/>
      <c r="G214" s="257"/>
      <c r="H214" s="199"/>
      <c r="I214" s="259"/>
      <c r="J214" s="199"/>
      <c r="K214" s="136"/>
      <c r="L214" s="136"/>
      <c r="M214" s="136"/>
      <c r="N214" s="136"/>
      <c r="O214" s="139">
        <f t="shared" si="259"/>
        <v>0</v>
      </c>
      <c r="P214" s="199"/>
      <c r="Q214" s="199"/>
      <c r="R214" s="199"/>
      <c r="S214" s="360"/>
      <c r="T214" s="360"/>
    </row>
    <row r="215" spans="1:20" ht="12.75" customHeight="1">
      <c r="A215" s="194"/>
      <c r="B215" s="195"/>
      <c r="C215" s="256"/>
      <c r="D215" s="333"/>
      <c r="E215" s="206"/>
      <c r="F215" s="212"/>
      <c r="G215" s="257"/>
      <c r="H215" s="199"/>
      <c r="I215" s="259"/>
      <c r="J215" s="199"/>
      <c r="K215" s="136"/>
      <c r="L215" s="136"/>
      <c r="M215" s="136"/>
      <c r="N215" s="136"/>
      <c r="O215" s="139">
        <f t="shared" si="259"/>
        <v>0</v>
      </c>
      <c r="P215" s="199"/>
      <c r="Q215" s="199"/>
      <c r="R215" s="199"/>
      <c r="S215" s="360"/>
      <c r="T215" s="360"/>
    </row>
    <row r="216" spans="1:20" ht="12.75" customHeight="1">
      <c r="A216" s="340"/>
      <c r="B216" s="341"/>
      <c r="C216" s="342" t="s">
        <v>454</v>
      </c>
      <c r="D216" s="340"/>
      <c r="E216" s="374"/>
      <c r="F216" s="368"/>
      <c r="G216" s="349"/>
      <c r="H216" s="343"/>
      <c r="I216" s="349"/>
      <c r="J216" s="343"/>
      <c r="K216" s="140"/>
      <c r="L216" s="140"/>
      <c r="M216" s="140"/>
      <c r="N216" s="140"/>
      <c r="O216" s="143"/>
      <c r="P216" s="343"/>
      <c r="Q216" s="343"/>
      <c r="R216" s="343"/>
      <c r="S216" s="343"/>
      <c r="T216" s="344">
        <f>SUM(T176:T215)</f>
        <v>4837.7986909847477</v>
      </c>
    </row>
    <row r="217" spans="1:20" ht="12.75" customHeight="1">
      <c r="A217" s="340"/>
      <c r="B217" s="341"/>
      <c r="C217" s="342"/>
      <c r="D217" s="340"/>
      <c r="E217" s="374"/>
      <c r="F217" s="369"/>
      <c r="G217" s="349"/>
      <c r="H217" s="343"/>
      <c r="I217" s="349"/>
      <c r="J217" s="343"/>
      <c r="K217" s="140"/>
      <c r="L217" s="140"/>
      <c r="M217" s="140"/>
      <c r="N217" s="140"/>
      <c r="O217" s="143"/>
      <c r="P217" s="343"/>
      <c r="Q217" s="343"/>
      <c r="R217" s="343"/>
      <c r="S217" s="343"/>
      <c r="T217" s="344"/>
    </row>
    <row r="218" spans="1:20" ht="12.75" customHeight="1">
      <c r="A218" s="340"/>
      <c r="B218" s="341"/>
      <c r="C218" s="342"/>
      <c r="D218" s="340"/>
      <c r="E218" s="374"/>
      <c r="F218" s="369"/>
      <c r="G218" s="349"/>
      <c r="H218" s="343"/>
      <c r="I218" s="349"/>
      <c r="J218" s="343"/>
      <c r="K218" s="140"/>
      <c r="L218" s="140"/>
      <c r="M218" s="145"/>
      <c r="N218" s="140"/>
      <c r="O218" s="143"/>
      <c r="P218" s="343"/>
      <c r="Q218" s="343"/>
      <c r="R218" s="343"/>
      <c r="S218" s="343"/>
      <c r="T218" s="344"/>
    </row>
    <row r="219" spans="1:20" ht="12.75" customHeight="1">
      <c r="A219" s="340"/>
      <c r="B219" s="341"/>
      <c r="C219" s="342"/>
      <c r="D219" s="340"/>
      <c r="E219" s="374"/>
      <c r="F219" s="370"/>
      <c r="G219" s="349"/>
      <c r="H219" s="343"/>
      <c r="I219" s="349"/>
      <c r="J219" s="343"/>
      <c r="K219" s="140"/>
      <c r="L219" s="140"/>
      <c r="M219" s="140"/>
      <c r="N219" s="140"/>
      <c r="O219" s="143"/>
      <c r="P219" s="343"/>
      <c r="Q219" s="343"/>
      <c r="R219" s="343"/>
      <c r="S219" s="343"/>
      <c r="T219" s="344"/>
    </row>
    <row r="220" spans="1:20" ht="12.75" customHeight="1">
      <c r="A220" s="340"/>
      <c r="B220" s="341"/>
      <c r="C220" s="342" t="s">
        <v>455</v>
      </c>
      <c r="D220" s="340"/>
      <c r="E220" s="374"/>
      <c r="F220" s="368"/>
      <c r="G220" s="349"/>
      <c r="H220" s="343"/>
      <c r="I220" s="349"/>
      <c r="J220" s="343"/>
      <c r="K220" s="140"/>
      <c r="L220" s="140"/>
      <c r="M220" s="140"/>
      <c r="N220" s="140"/>
      <c r="O220" s="143"/>
      <c r="P220" s="343"/>
      <c r="Q220" s="343"/>
      <c r="R220" s="343"/>
      <c r="S220" s="343"/>
      <c r="T220" s="356">
        <f>(T216*100%)/'Cav-Nax-2'!T401</f>
        <v>0.31682323118475297</v>
      </c>
    </row>
    <row r="221" spans="1:20" ht="12.75" customHeight="1">
      <c r="A221" s="340"/>
      <c r="B221" s="341"/>
      <c r="C221" s="342"/>
      <c r="D221" s="340"/>
      <c r="E221" s="374"/>
      <c r="F221" s="369"/>
      <c r="G221" s="349"/>
      <c r="H221" s="343"/>
      <c r="I221" s="349"/>
      <c r="J221" s="343"/>
      <c r="K221" s="140"/>
      <c r="L221" s="140"/>
      <c r="M221" s="140"/>
      <c r="N221" s="140"/>
      <c r="O221" s="143"/>
      <c r="P221" s="343"/>
      <c r="Q221" s="343"/>
      <c r="R221" s="343"/>
      <c r="S221" s="343"/>
      <c r="T221" s="356"/>
    </row>
    <row r="222" spans="1:20" ht="12.75" customHeight="1">
      <c r="A222" s="340"/>
      <c r="B222" s="341"/>
      <c r="C222" s="342"/>
      <c r="D222" s="340"/>
      <c r="E222" s="374"/>
      <c r="F222" s="369"/>
      <c r="G222" s="349"/>
      <c r="H222" s="343"/>
      <c r="I222" s="349"/>
      <c r="J222" s="343"/>
      <c r="K222" s="140"/>
      <c r="L222" s="140"/>
      <c r="M222" s="145"/>
      <c r="N222" s="140"/>
      <c r="O222" s="143"/>
      <c r="P222" s="343"/>
      <c r="Q222" s="343"/>
      <c r="R222" s="343"/>
      <c r="S222" s="343"/>
      <c r="T222" s="356"/>
    </row>
    <row r="223" spans="1:20" ht="12.75" customHeight="1">
      <c r="A223" s="340"/>
      <c r="B223" s="341"/>
      <c r="C223" s="342"/>
      <c r="D223" s="340"/>
      <c r="E223" s="374"/>
      <c r="F223" s="370"/>
      <c r="G223" s="349"/>
      <c r="H223" s="343"/>
      <c r="I223" s="349"/>
      <c r="J223" s="343"/>
      <c r="K223" s="140"/>
      <c r="L223" s="140"/>
      <c r="M223" s="140"/>
      <c r="N223" s="140"/>
      <c r="O223" s="143"/>
      <c r="P223" s="343"/>
      <c r="Q223" s="343"/>
      <c r="R223" s="343"/>
      <c r="S223" s="343"/>
      <c r="T223" s="356"/>
    </row>
    <row r="224" spans="1:20" ht="12.75" customHeight="1">
      <c r="A224" s="194"/>
      <c r="B224" s="195"/>
      <c r="C224" s="252" t="s">
        <v>499</v>
      </c>
      <c r="D224" s="194"/>
      <c r="E224" s="206"/>
      <c r="F224" s="212">
        <f t="shared" ref="F224" si="332">H224+J224+R224</f>
        <v>0</v>
      </c>
      <c r="G224" s="257"/>
      <c r="H224" s="199">
        <f t="shared" ref="H224" si="333">G224*$P$3/1000</f>
        <v>0</v>
      </c>
      <c r="I224" s="259"/>
      <c r="J224" s="199">
        <f t="shared" ref="J224" si="334">I224*$P$4/1000</f>
        <v>0</v>
      </c>
      <c r="K224" s="128"/>
      <c r="L224" s="128"/>
      <c r="M224" s="128"/>
      <c r="N224" s="128"/>
      <c r="O224" s="139">
        <f t="shared" si="259"/>
        <v>0</v>
      </c>
      <c r="P224" s="199">
        <f t="shared" ref="P224" si="335">E224*F224</f>
        <v>0</v>
      </c>
      <c r="Q224" s="199">
        <f t="shared" ref="Q224" si="336">SUM(O224:O227)</f>
        <v>0</v>
      </c>
      <c r="R224" s="199">
        <f t="shared" ref="R224" si="337">Q224*1.02*1.05*$R$9</f>
        <v>0</v>
      </c>
      <c r="S224" s="360">
        <f t="shared" ref="S224" si="338">F224*$S$12</f>
        <v>0</v>
      </c>
      <c r="T224" s="360">
        <f t="shared" ref="T224" si="339">S224*E224</f>
        <v>0</v>
      </c>
    </row>
    <row r="225" spans="1:20" ht="12.75" customHeight="1">
      <c r="A225" s="194"/>
      <c r="B225" s="195"/>
      <c r="C225" s="252"/>
      <c r="D225" s="194"/>
      <c r="E225" s="206"/>
      <c r="F225" s="212"/>
      <c r="G225" s="257"/>
      <c r="H225" s="199"/>
      <c r="I225" s="259"/>
      <c r="J225" s="199"/>
      <c r="K225" s="136"/>
      <c r="L225" s="128"/>
      <c r="M225" s="136"/>
      <c r="N225" s="128"/>
      <c r="O225" s="139">
        <f t="shared" si="259"/>
        <v>0</v>
      </c>
      <c r="P225" s="199"/>
      <c r="Q225" s="199"/>
      <c r="R225" s="199"/>
      <c r="S225" s="360"/>
      <c r="T225" s="360"/>
    </row>
    <row r="226" spans="1:20" ht="12.75" customHeight="1">
      <c r="A226" s="194"/>
      <c r="B226" s="195"/>
      <c r="C226" s="252"/>
      <c r="D226" s="194"/>
      <c r="E226" s="206"/>
      <c r="F226" s="212"/>
      <c r="G226" s="257"/>
      <c r="H226" s="199"/>
      <c r="I226" s="259"/>
      <c r="J226" s="199"/>
      <c r="K226" s="136"/>
      <c r="L226" s="136"/>
      <c r="M226" s="136"/>
      <c r="N226" s="136"/>
      <c r="O226" s="139">
        <f t="shared" si="259"/>
        <v>0</v>
      </c>
      <c r="P226" s="199"/>
      <c r="Q226" s="199"/>
      <c r="R226" s="199"/>
      <c r="S226" s="360"/>
      <c r="T226" s="360"/>
    </row>
    <row r="227" spans="1:20" ht="12.75" customHeight="1">
      <c r="A227" s="194"/>
      <c r="B227" s="195"/>
      <c r="C227" s="252"/>
      <c r="D227" s="194"/>
      <c r="E227" s="206"/>
      <c r="F227" s="212"/>
      <c r="G227" s="257"/>
      <c r="H227" s="199"/>
      <c r="I227" s="259"/>
      <c r="J227" s="199"/>
      <c r="K227" s="136"/>
      <c r="L227" s="136"/>
      <c r="M227" s="136"/>
      <c r="N227" s="136"/>
      <c r="O227" s="139">
        <f t="shared" si="259"/>
        <v>0</v>
      </c>
      <c r="P227" s="199"/>
      <c r="Q227" s="199"/>
      <c r="R227" s="199"/>
      <c r="S227" s="360"/>
      <c r="T227" s="360"/>
    </row>
    <row r="228" spans="1:20" ht="12.75" customHeight="1">
      <c r="A228" s="194"/>
      <c r="B228" s="195"/>
      <c r="C228" s="269" t="s">
        <v>500</v>
      </c>
      <c r="D228" s="194"/>
      <c r="E228" s="206"/>
      <c r="F228" s="212">
        <f t="shared" ref="F228" si="340">H228+J228+R228</f>
        <v>0</v>
      </c>
      <c r="G228" s="257"/>
      <c r="H228" s="199">
        <f t="shared" ref="H228" si="341">G228*$P$3/1000</f>
        <v>0</v>
      </c>
      <c r="I228" s="259"/>
      <c r="J228" s="199">
        <f t="shared" ref="J228" si="342">I228*$P$4/1000</f>
        <v>0</v>
      </c>
      <c r="K228" s="128"/>
      <c r="L228" s="128"/>
      <c r="M228" s="128"/>
      <c r="N228" s="128"/>
      <c r="O228" s="139">
        <f t="shared" si="259"/>
        <v>0</v>
      </c>
      <c r="P228" s="199">
        <f t="shared" ref="P228" si="343">E228*F228</f>
        <v>0</v>
      </c>
      <c r="Q228" s="199">
        <f t="shared" ref="Q228" si="344">SUM(O228:O231)</f>
        <v>0</v>
      </c>
      <c r="R228" s="199">
        <f t="shared" ref="R228" si="345">Q228*1.02*1.05*$R$9</f>
        <v>0</v>
      </c>
      <c r="S228" s="360">
        <f t="shared" ref="S228" si="346">F228*$S$12</f>
        <v>0</v>
      </c>
      <c r="T228" s="360">
        <f t="shared" ref="T228" si="347">S228*E228</f>
        <v>0</v>
      </c>
    </row>
    <row r="229" spans="1:20" ht="12.75" customHeight="1">
      <c r="A229" s="194"/>
      <c r="B229" s="195"/>
      <c r="C229" s="269"/>
      <c r="D229" s="194"/>
      <c r="E229" s="206"/>
      <c r="F229" s="212"/>
      <c r="G229" s="257"/>
      <c r="H229" s="199"/>
      <c r="I229" s="259"/>
      <c r="J229" s="199"/>
      <c r="K229" s="136"/>
      <c r="L229" s="128"/>
      <c r="M229" s="136"/>
      <c r="N229" s="128"/>
      <c r="O229" s="139">
        <f t="shared" si="259"/>
        <v>0</v>
      </c>
      <c r="P229" s="199"/>
      <c r="Q229" s="199"/>
      <c r="R229" s="199"/>
      <c r="S229" s="360"/>
      <c r="T229" s="360"/>
    </row>
    <row r="230" spans="1:20" ht="12.75" customHeight="1">
      <c r="A230" s="194"/>
      <c r="B230" s="195"/>
      <c r="C230" s="269"/>
      <c r="D230" s="194"/>
      <c r="E230" s="206"/>
      <c r="F230" s="212"/>
      <c r="G230" s="257"/>
      <c r="H230" s="199"/>
      <c r="I230" s="259"/>
      <c r="J230" s="199"/>
      <c r="K230" s="136"/>
      <c r="L230" s="136"/>
      <c r="M230" s="136"/>
      <c r="N230" s="136"/>
      <c r="O230" s="139">
        <f t="shared" si="259"/>
        <v>0</v>
      </c>
      <c r="P230" s="199"/>
      <c r="Q230" s="199"/>
      <c r="R230" s="199"/>
      <c r="S230" s="360"/>
      <c r="T230" s="360"/>
    </row>
    <row r="231" spans="1:20" ht="12.75" customHeight="1">
      <c r="A231" s="194"/>
      <c r="B231" s="195"/>
      <c r="C231" s="269"/>
      <c r="D231" s="194"/>
      <c r="E231" s="206"/>
      <c r="F231" s="212"/>
      <c r="G231" s="257"/>
      <c r="H231" s="199"/>
      <c r="I231" s="259"/>
      <c r="J231" s="199"/>
      <c r="K231" s="136"/>
      <c r="L231" s="136"/>
      <c r="M231" s="136"/>
      <c r="N231" s="136"/>
      <c r="O231" s="139">
        <f t="shared" si="259"/>
        <v>0</v>
      </c>
      <c r="P231" s="199"/>
      <c r="Q231" s="199"/>
      <c r="R231" s="199"/>
      <c r="S231" s="360"/>
      <c r="T231" s="360"/>
    </row>
    <row r="232" spans="1:20" ht="12.75" customHeight="1">
      <c r="A232" s="194">
        <v>1</v>
      </c>
      <c r="B232" s="256" t="s">
        <v>314</v>
      </c>
      <c r="C232" s="256" t="s">
        <v>501</v>
      </c>
      <c r="D232" s="251" t="s">
        <v>447</v>
      </c>
      <c r="E232" s="257">
        <v>0.42</v>
      </c>
      <c r="F232" s="212">
        <f t="shared" ref="F232" si="348">H232+J232+R232</f>
        <v>18.238861830799998</v>
      </c>
      <c r="G232" s="257">
        <v>2.9</v>
      </c>
      <c r="H232" s="199">
        <f t="shared" ref="H232" si="349">G232*$P$3/1000</f>
        <v>5.2578449999999997</v>
      </c>
      <c r="I232" s="257">
        <v>0.95</v>
      </c>
      <c r="J232" s="199">
        <f t="shared" ref="J232" si="350">I232*$P$4/1000</f>
        <v>2.2620259999999996</v>
      </c>
      <c r="K232" s="128" t="s">
        <v>316</v>
      </c>
      <c r="L232" s="128" t="s">
        <v>42</v>
      </c>
      <c r="M232" s="128">
        <v>0.92</v>
      </c>
      <c r="N232" s="128">
        <v>5.6669999999999998</v>
      </c>
      <c r="O232" s="139">
        <f t="shared" si="259"/>
        <v>5.2136399999999998</v>
      </c>
      <c r="P232" s="199">
        <f t="shared" ref="P232" si="351">E232*F232</f>
        <v>7.6603219689359987</v>
      </c>
      <c r="Q232" s="199">
        <f t="shared" ref="Q232" si="352">SUM(O232:O235)</f>
        <v>9.3536399999999986</v>
      </c>
      <c r="R232" s="199">
        <f t="shared" ref="R232" si="353">Q232*1.02*1.05*$R$9</f>
        <v>10.718990830799999</v>
      </c>
      <c r="S232" s="360">
        <f t="shared" ref="S232" si="354">F232*$S$12</f>
        <v>21.381941106625931</v>
      </c>
      <c r="T232" s="360">
        <f t="shared" ref="T232" si="355">S232*E232</f>
        <v>8.9804152647828897</v>
      </c>
    </row>
    <row r="233" spans="1:20" ht="12.75" customHeight="1">
      <c r="A233" s="194"/>
      <c r="B233" s="256"/>
      <c r="C233" s="256"/>
      <c r="D233" s="250"/>
      <c r="E233" s="257"/>
      <c r="F233" s="212"/>
      <c r="G233" s="257"/>
      <c r="H233" s="199"/>
      <c r="I233" s="257"/>
      <c r="J233" s="199"/>
      <c r="K233" s="128"/>
      <c r="L233" s="128"/>
      <c r="M233" s="128"/>
      <c r="N233" s="128"/>
      <c r="O233" s="139">
        <f t="shared" si="259"/>
        <v>0</v>
      </c>
      <c r="P233" s="199"/>
      <c r="Q233" s="199"/>
      <c r="R233" s="199"/>
      <c r="S233" s="360"/>
      <c r="T233" s="360"/>
    </row>
    <row r="234" spans="1:20" ht="12.75" customHeight="1">
      <c r="A234" s="194"/>
      <c r="B234" s="256"/>
      <c r="C234" s="256"/>
      <c r="D234" s="250"/>
      <c r="E234" s="257"/>
      <c r="F234" s="212"/>
      <c r="G234" s="257"/>
      <c r="H234" s="199"/>
      <c r="I234" s="257"/>
      <c r="J234" s="199"/>
      <c r="K234" s="128" t="s">
        <v>43</v>
      </c>
      <c r="L234" s="128" t="s">
        <v>42</v>
      </c>
      <c r="M234" s="133">
        <v>0.18</v>
      </c>
      <c r="N234" s="128">
        <v>23</v>
      </c>
      <c r="O234" s="139">
        <f t="shared" si="259"/>
        <v>4.1399999999999997</v>
      </c>
      <c r="P234" s="199"/>
      <c r="Q234" s="199"/>
      <c r="R234" s="199"/>
      <c r="S234" s="360"/>
      <c r="T234" s="360"/>
    </row>
    <row r="235" spans="1:20" ht="12.75" customHeight="1">
      <c r="A235" s="194"/>
      <c r="B235" s="256"/>
      <c r="C235" s="256"/>
      <c r="D235" s="250"/>
      <c r="E235" s="257"/>
      <c r="F235" s="212"/>
      <c r="G235" s="257"/>
      <c r="H235" s="199"/>
      <c r="I235" s="257"/>
      <c r="J235" s="199"/>
      <c r="K235" s="128"/>
      <c r="L235" s="128"/>
      <c r="M235" s="128"/>
      <c r="N235" s="128"/>
      <c r="O235" s="139">
        <f t="shared" si="259"/>
        <v>0</v>
      </c>
      <c r="P235" s="199"/>
      <c r="Q235" s="199"/>
      <c r="R235" s="199"/>
      <c r="S235" s="360"/>
      <c r="T235" s="360"/>
    </row>
    <row r="236" spans="1:20" ht="12.75" customHeight="1">
      <c r="A236" s="340"/>
      <c r="B236" s="341"/>
      <c r="C236" s="342" t="s">
        <v>454</v>
      </c>
      <c r="D236" s="340"/>
      <c r="E236" s="374"/>
      <c r="F236" s="368"/>
      <c r="G236" s="349"/>
      <c r="H236" s="343"/>
      <c r="I236" s="349"/>
      <c r="J236" s="343"/>
      <c r="K236" s="140"/>
      <c r="L236" s="140"/>
      <c r="M236" s="140"/>
      <c r="N236" s="140"/>
      <c r="O236" s="143"/>
      <c r="P236" s="343"/>
      <c r="Q236" s="343"/>
      <c r="R236" s="343"/>
      <c r="S236" s="343"/>
      <c r="T236" s="344">
        <f>SUM(T232)</f>
        <v>8.9804152647828897</v>
      </c>
    </row>
    <row r="237" spans="1:20" ht="12.75" customHeight="1">
      <c r="A237" s="340"/>
      <c r="B237" s="341"/>
      <c r="C237" s="342"/>
      <c r="D237" s="340"/>
      <c r="E237" s="374"/>
      <c r="F237" s="369"/>
      <c r="G237" s="349"/>
      <c r="H237" s="343"/>
      <c r="I237" s="349"/>
      <c r="J237" s="343"/>
      <c r="K237" s="140"/>
      <c r="L237" s="140"/>
      <c r="M237" s="140"/>
      <c r="N237" s="140"/>
      <c r="O237" s="143"/>
      <c r="P237" s="343"/>
      <c r="Q237" s="343"/>
      <c r="R237" s="343"/>
      <c r="S237" s="343"/>
      <c r="T237" s="344"/>
    </row>
    <row r="238" spans="1:20" ht="12.75" customHeight="1">
      <c r="A238" s="340"/>
      <c r="B238" s="341"/>
      <c r="C238" s="342"/>
      <c r="D238" s="340"/>
      <c r="E238" s="374"/>
      <c r="F238" s="369"/>
      <c r="G238" s="349"/>
      <c r="H238" s="343"/>
      <c r="I238" s="349"/>
      <c r="J238" s="343"/>
      <c r="K238" s="140"/>
      <c r="L238" s="140"/>
      <c r="M238" s="145"/>
      <c r="N238" s="140"/>
      <c r="O238" s="143"/>
      <c r="P238" s="343"/>
      <c r="Q238" s="343"/>
      <c r="R238" s="343"/>
      <c r="S238" s="343"/>
      <c r="T238" s="344"/>
    </row>
    <row r="239" spans="1:20" ht="12.75" customHeight="1">
      <c r="A239" s="340"/>
      <c r="B239" s="341"/>
      <c r="C239" s="342"/>
      <c r="D239" s="340"/>
      <c r="E239" s="374"/>
      <c r="F239" s="370"/>
      <c r="G239" s="349"/>
      <c r="H239" s="343"/>
      <c r="I239" s="349"/>
      <c r="J239" s="343"/>
      <c r="K239" s="140"/>
      <c r="L239" s="140"/>
      <c r="M239" s="140"/>
      <c r="N239" s="140"/>
      <c r="O239" s="143"/>
      <c r="P239" s="343"/>
      <c r="Q239" s="343"/>
      <c r="R239" s="343"/>
      <c r="S239" s="343"/>
      <c r="T239" s="344"/>
    </row>
    <row r="240" spans="1:20" ht="12.75" customHeight="1">
      <c r="A240" s="340"/>
      <c r="B240" s="341"/>
      <c r="C240" s="342" t="s">
        <v>455</v>
      </c>
      <c r="D240" s="340"/>
      <c r="E240" s="374"/>
      <c r="F240" s="368"/>
      <c r="G240" s="349"/>
      <c r="H240" s="343"/>
      <c r="I240" s="349"/>
      <c r="J240" s="343"/>
      <c r="K240" s="140"/>
      <c r="L240" s="140"/>
      <c r="M240" s="140"/>
      <c r="N240" s="140"/>
      <c r="O240" s="143"/>
      <c r="P240" s="343"/>
      <c r="Q240" s="343"/>
      <c r="R240" s="343"/>
      <c r="S240" s="343"/>
      <c r="T240" s="356">
        <f>(T236*100%)/'Cav-Nax-2'!T401</f>
        <v>5.8811958977777242E-4</v>
      </c>
    </row>
    <row r="241" spans="1:20" ht="12.75" customHeight="1">
      <c r="A241" s="340"/>
      <c r="B241" s="341"/>
      <c r="C241" s="342"/>
      <c r="D241" s="340"/>
      <c r="E241" s="374"/>
      <c r="F241" s="369"/>
      <c r="G241" s="349"/>
      <c r="H241" s="343"/>
      <c r="I241" s="349"/>
      <c r="J241" s="343"/>
      <c r="K241" s="140"/>
      <c r="L241" s="140"/>
      <c r="M241" s="140"/>
      <c r="N241" s="140"/>
      <c r="O241" s="143"/>
      <c r="P241" s="343"/>
      <c r="Q241" s="343"/>
      <c r="R241" s="343"/>
      <c r="S241" s="343"/>
      <c r="T241" s="356"/>
    </row>
    <row r="242" spans="1:20" ht="12.75" customHeight="1">
      <c r="A242" s="340"/>
      <c r="B242" s="341"/>
      <c r="C242" s="342"/>
      <c r="D242" s="340"/>
      <c r="E242" s="374"/>
      <c r="F242" s="369"/>
      <c r="G242" s="349"/>
      <c r="H242" s="343"/>
      <c r="I242" s="349"/>
      <c r="J242" s="343"/>
      <c r="K242" s="140"/>
      <c r="L242" s="140"/>
      <c r="M242" s="145"/>
      <c r="N242" s="140"/>
      <c r="O242" s="143"/>
      <c r="P242" s="343"/>
      <c r="Q242" s="343"/>
      <c r="R242" s="343"/>
      <c r="S242" s="343"/>
      <c r="T242" s="356"/>
    </row>
    <row r="243" spans="1:20" ht="12.75" customHeight="1">
      <c r="A243" s="340"/>
      <c r="B243" s="341"/>
      <c r="C243" s="342"/>
      <c r="D243" s="340"/>
      <c r="E243" s="374"/>
      <c r="F243" s="370"/>
      <c r="G243" s="349"/>
      <c r="H243" s="343"/>
      <c r="I243" s="349"/>
      <c r="J243" s="343"/>
      <c r="K243" s="140"/>
      <c r="L243" s="140"/>
      <c r="M243" s="140"/>
      <c r="N243" s="140"/>
      <c r="O243" s="143"/>
      <c r="P243" s="343"/>
      <c r="Q243" s="343"/>
      <c r="R243" s="343"/>
      <c r="S243" s="343"/>
      <c r="T243" s="356"/>
    </row>
    <row r="244" spans="1:20" ht="12.75" customHeight="1">
      <c r="A244" s="194"/>
      <c r="B244" s="195"/>
      <c r="C244" s="269" t="s">
        <v>502</v>
      </c>
      <c r="D244" s="194"/>
      <c r="E244" s="206"/>
      <c r="F244" s="212">
        <f t="shared" ref="F244" si="356">H244+J244+R244</f>
        <v>0</v>
      </c>
      <c r="G244" s="257"/>
      <c r="H244" s="199">
        <f t="shared" ref="H244" si="357">G244*$P$3/1000</f>
        <v>0</v>
      </c>
      <c r="I244" s="259"/>
      <c r="J244" s="199">
        <f t="shared" ref="J244" si="358">I244*$P$4/1000</f>
        <v>0</v>
      </c>
      <c r="K244" s="128"/>
      <c r="L244" s="128"/>
      <c r="M244" s="128"/>
      <c r="N244" s="128"/>
      <c r="O244" s="139">
        <f t="shared" si="259"/>
        <v>0</v>
      </c>
      <c r="P244" s="199">
        <f t="shared" ref="P244" si="359">E244*F244</f>
        <v>0</v>
      </c>
      <c r="Q244" s="199">
        <f t="shared" ref="Q244" si="360">SUM(O244:O247)</f>
        <v>0</v>
      </c>
      <c r="R244" s="199">
        <f t="shared" ref="R244" si="361">Q244*1.02*1.05*$R$9</f>
        <v>0</v>
      </c>
      <c r="S244" s="360">
        <f t="shared" ref="S244" si="362">F244*$S$12</f>
        <v>0</v>
      </c>
      <c r="T244" s="360">
        <f t="shared" ref="T244" si="363">S244*E244</f>
        <v>0</v>
      </c>
    </row>
    <row r="245" spans="1:20" ht="12.75" customHeight="1">
      <c r="A245" s="194"/>
      <c r="B245" s="195"/>
      <c r="C245" s="269"/>
      <c r="D245" s="194"/>
      <c r="E245" s="206"/>
      <c r="F245" s="212"/>
      <c r="G245" s="257"/>
      <c r="H245" s="199"/>
      <c r="I245" s="259"/>
      <c r="J245" s="199"/>
      <c r="K245" s="136"/>
      <c r="L245" s="128"/>
      <c r="M245" s="136"/>
      <c r="N245" s="128"/>
      <c r="O245" s="139">
        <f t="shared" si="259"/>
        <v>0</v>
      </c>
      <c r="P245" s="199"/>
      <c r="Q245" s="199"/>
      <c r="R245" s="199"/>
      <c r="S245" s="360"/>
      <c r="T245" s="360"/>
    </row>
    <row r="246" spans="1:20" ht="12.75" customHeight="1">
      <c r="A246" s="194"/>
      <c r="B246" s="195"/>
      <c r="C246" s="269"/>
      <c r="D246" s="194"/>
      <c r="E246" s="206"/>
      <c r="F246" s="212"/>
      <c r="G246" s="257"/>
      <c r="H246" s="199"/>
      <c r="I246" s="259"/>
      <c r="J246" s="199"/>
      <c r="K246" s="136"/>
      <c r="L246" s="136"/>
      <c r="M246" s="136"/>
      <c r="N246" s="136"/>
      <c r="O246" s="139">
        <f t="shared" si="259"/>
        <v>0</v>
      </c>
      <c r="P246" s="199"/>
      <c r="Q246" s="199"/>
      <c r="R246" s="199"/>
      <c r="S246" s="360"/>
      <c r="T246" s="360"/>
    </row>
    <row r="247" spans="1:20" ht="12.75" customHeight="1">
      <c r="A247" s="194"/>
      <c r="B247" s="195"/>
      <c r="C247" s="269"/>
      <c r="D247" s="194"/>
      <c r="E247" s="206"/>
      <c r="F247" s="212"/>
      <c r="G247" s="257"/>
      <c r="H247" s="199"/>
      <c r="I247" s="259"/>
      <c r="J247" s="199"/>
      <c r="K247" s="136"/>
      <c r="L247" s="136"/>
      <c r="M247" s="136"/>
      <c r="N247" s="136"/>
      <c r="O247" s="139">
        <f t="shared" si="259"/>
        <v>0</v>
      </c>
      <c r="P247" s="199"/>
      <c r="Q247" s="199"/>
      <c r="R247" s="199"/>
      <c r="S247" s="360"/>
      <c r="T247" s="360"/>
    </row>
    <row r="248" spans="1:20" ht="12.75" customHeight="1">
      <c r="A248" s="194">
        <v>1</v>
      </c>
      <c r="B248" s="256" t="s">
        <v>555</v>
      </c>
      <c r="C248" s="256" t="s">
        <v>503</v>
      </c>
      <c r="D248" s="331" t="s">
        <v>458</v>
      </c>
      <c r="E248" s="257">
        <v>9.1999999999999993</v>
      </c>
      <c r="F248" s="212">
        <f t="shared" ref="F248" si="364">H248+J248+R248</f>
        <v>42.194615400000004</v>
      </c>
      <c r="G248" s="257"/>
      <c r="H248" s="199">
        <f t="shared" ref="H248" si="365">G248*$P$3/1000</f>
        <v>0</v>
      </c>
      <c r="I248" s="257"/>
      <c r="J248" s="199">
        <f t="shared" ref="J248" si="366">I248*$P$4/1000</f>
        <v>0</v>
      </c>
      <c r="K248" s="128" t="s">
        <v>319</v>
      </c>
      <c r="L248" s="128" t="s">
        <v>26</v>
      </c>
      <c r="M248" s="128">
        <v>1</v>
      </c>
      <c r="N248" s="128">
        <v>36.82</v>
      </c>
      <c r="O248" s="139">
        <f t="shared" si="259"/>
        <v>36.82</v>
      </c>
      <c r="P248" s="199">
        <f t="shared" ref="P248" si="367">E248*F248</f>
        <v>388.19046168</v>
      </c>
      <c r="Q248" s="199">
        <f t="shared" ref="Q248" si="368">SUM(O248:O251)</f>
        <v>36.82</v>
      </c>
      <c r="R248" s="199">
        <f t="shared" ref="R248" si="369">Q248*1.02*1.05*$R$9</f>
        <v>42.194615400000004</v>
      </c>
      <c r="S248" s="360">
        <f t="shared" ref="S248" si="370">F248*$S$12</f>
        <v>49.465958450103521</v>
      </c>
      <c r="T248" s="360">
        <f t="shared" ref="T248" si="371">S248*E248</f>
        <v>455.08681774095237</v>
      </c>
    </row>
    <row r="249" spans="1:20" ht="12.75" customHeight="1">
      <c r="A249" s="194"/>
      <c r="B249" s="256"/>
      <c r="C249" s="256"/>
      <c r="D249" s="332"/>
      <c r="E249" s="257"/>
      <c r="F249" s="212"/>
      <c r="G249" s="257"/>
      <c r="H249" s="199"/>
      <c r="I249" s="257"/>
      <c r="J249" s="199"/>
      <c r="K249" s="128"/>
      <c r="L249" s="128"/>
      <c r="M249" s="128"/>
      <c r="N249" s="128"/>
      <c r="O249" s="139">
        <f t="shared" si="259"/>
        <v>0</v>
      </c>
      <c r="P249" s="199"/>
      <c r="Q249" s="199"/>
      <c r="R249" s="199"/>
      <c r="S249" s="360"/>
      <c r="T249" s="360"/>
    </row>
    <row r="250" spans="1:20" ht="12.75" customHeight="1">
      <c r="A250" s="194"/>
      <c r="B250" s="256"/>
      <c r="C250" s="256"/>
      <c r="D250" s="332"/>
      <c r="E250" s="257"/>
      <c r="F250" s="212"/>
      <c r="G250" s="257"/>
      <c r="H250" s="199"/>
      <c r="I250" s="257"/>
      <c r="J250" s="199"/>
      <c r="K250" s="128"/>
      <c r="L250" s="128"/>
      <c r="M250" s="133"/>
      <c r="N250" s="128"/>
      <c r="O250" s="139">
        <f t="shared" si="259"/>
        <v>0</v>
      </c>
      <c r="P250" s="199"/>
      <c r="Q250" s="199"/>
      <c r="R250" s="199"/>
      <c r="S250" s="360"/>
      <c r="T250" s="360"/>
    </row>
    <row r="251" spans="1:20" ht="12.75" customHeight="1">
      <c r="A251" s="194"/>
      <c r="B251" s="256"/>
      <c r="C251" s="256"/>
      <c r="D251" s="333"/>
      <c r="E251" s="257"/>
      <c r="F251" s="212"/>
      <c r="G251" s="257"/>
      <c r="H251" s="199"/>
      <c r="I251" s="257"/>
      <c r="J251" s="199"/>
      <c r="K251" s="128"/>
      <c r="L251" s="128"/>
      <c r="M251" s="128"/>
      <c r="N251" s="128"/>
      <c r="O251" s="139">
        <f t="shared" si="259"/>
        <v>0</v>
      </c>
      <c r="P251" s="199"/>
      <c r="Q251" s="199"/>
      <c r="R251" s="199"/>
      <c r="S251" s="360"/>
      <c r="T251" s="360"/>
    </row>
    <row r="252" spans="1:20" ht="12.75" customHeight="1">
      <c r="A252" s="194">
        <v>2</v>
      </c>
      <c r="B252" s="256" t="s">
        <v>321</v>
      </c>
      <c r="C252" s="256" t="s">
        <v>504</v>
      </c>
      <c r="D252" s="331" t="s">
        <v>458</v>
      </c>
      <c r="E252" s="264">
        <v>1.89</v>
      </c>
      <c r="F252" s="212">
        <f t="shared" ref="F252" si="372">H252+J252+R252</f>
        <v>0.56392140050000006</v>
      </c>
      <c r="G252" s="257">
        <v>0.23</v>
      </c>
      <c r="H252" s="199">
        <f t="shared" ref="H252" si="373">G252*$P$3/1000</f>
        <v>0.41700150000000002</v>
      </c>
      <c r="I252" s="257">
        <v>0.02</v>
      </c>
      <c r="J252" s="199">
        <f t="shared" ref="J252" si="374">I252*$P$4/1000</f>
        <v>4.76216E-2</v>
      </c>
      <c r="K252" s="128" t="s">
        <v>323</v>
      </c>
      <c r="L252" s="128" t="s">
        <v>31</v>
      </c>
      <c r="M252" s="128">
        <v>2E-3</v>
      </c>
      <c r="N252" s="128">
        <v>16.875</v>
      </c>
      <c r="O252" s="139">
        <f t="shared" si="259"/>
        <v>3.3750000000000002E-2</v>
      </c>
      <c r="P252" s="199">
        <f t="shared" ref="P252" si="375">E252*F252</f>
        <v>1.065811446945</v>
      </c>
      <c r="Q252" s="199">
        <f t="shared" ref="Q252" si="376">SUM(O252:O255)</f>
        <v>8.6650000000000005E-2</v>
      </c>
      <c r="R252" s="199">
        <f t="shared" ref="R252" si="377">Q252*1.02*1.05*$R$9</f>
        <v>9.929830050000002E-2</v>
      </c>
      <c r="S252" s="360">
        <f t="shared" ref="S252" si="378">F252*$S$12</f>
        <v>0.66110124009465876</v>
      </c>
      <c r="T252" s="360">
        <f t="shared" ref="T252" si="379">S252*E252</f>
        <v>1.249481343778905</v>
      </c>
    </row>
    <row r="253" spans="1:20" ht="12.75" customHeight="1">
      <c r="A253" s="194"/>
      <c r="B253" s="256"/>
      <c r="C253" s="256"/>
      <c r="D253" s="332"/>
      <c r="E253" s="264"/>
      <c r="F253" s="212"/>
      <c r="G253" s="257"/>
      <c r="H253" s="199"/>
      <c r="I253" s="257"/>
      <c r="J253" s="199"/>
      <c r="K253" s="128"/>
      <c r="L253" s="128"/>
      <c r="M253" s="128"/>
      <c r="N253" s="128"/>
      <c r="O253" s="139">
        <f t="shared" si="259"/>
        <v>0</v>
      </c>
      <c r="P253" s="199"/>
      <c r="Q253" s="199"/>
      <c r="R253" s="199"/>
      <c r="S253" s="360"/>
      <c r="T253" s="360"/>
    </row>
    <row r="254" spans="1:20" ht="12.75" customHeight="1">
      <c r="A254" s="194"/>
      <c r="B254" s="256"/>
      <c r="C254" s="256"/>
      <c r="D254" s="332"/>
      <c r="E254" s="264"/>
      <c r="F254" s="212"/>
      <c r="G254" s="257"/>
      <c r="H254" s="199"/>
      <c r="I254" s="257"/>
      <c r="J254" s="199"/>
      <c r="K254" s="128" t="s">
        <v>43</v>
      </c>
      <c r="L254" s="128" t="s">
        <v>294</v>
      </c>
      <c r="M254" s="132">
        <v>2.3E-3</v>
      </c>
      <c r="N254" s="128">
        <v>23</v>
      </c>
      <c r="O254" s="139">
        <f t="shared" si="259"/>
        <v>5.2900000000000003E-2</v>
      </c>
      <c r="P254" s="199"/>
      <c r="Q254" s="199"/>
      <c r="R254" s="199"/>
      <c r="S254" s="360"/>
      <c r="T254" s="360"/>
    </row>
    <row r="255" spans="1:20" ht="12.75" customHeight="1">
      <c r="A255" s="194"/>
      <c r="B255" s="256"/>
      <c r="C255" s="256"/>
      <c r="D255" s="333"/>
      <c r="E255" s="264"/>
      <c r="F255" s="212"/>
      <c r="G255" s="257"/>
      <c r="H255" s="199"/>
      <c r="I255" s="257"/>
      <c r="J255" s="199"/>
      <c r="K255" s="128"/>
      <c r="L255" s="128"/>
      <c r="M255" s="128"/>
      <c r="N255" s="128"/>
      <c r="O255" s="139">
        <f t="shared" si="259"/>
        <v>0</v>
      </c>
      <c r="P255" s="199"/>
      <c r="Q255" s="199"/>
      <c r="R255" s="199"/>
      <c r="S255" s="360"/>
      <c r="T255" s="360"/>
    </row>
    <row r="256" spans="1:20" ht="12.75" customHeight="1">
      <c r="A256" s="194">
        <v>3</v>
      </c>
      <c r="B256" s="256" t="s">
        <v>555</v>
      </c>
      <c r="C256" s="256" t="s">
        <v>505</v>
      </c>
      <c r="D256" s="309" t="s">
        <v>460</v>
      </c>
      <c r="E256" s="365">
        <v>6.3</v>
      </c>
      <c r="F256" s="212">
        <f t="shared" ref="F256" si="380">H256+J256+R256</f>
        <v>2.8649249999999999</v>
      </c>
      <c r="G256" s="257"/>
      <c r="H256" s="199">
        <f t="shared" ref="H256" si="381">G256*$P$3/1000</f>
        <v>0</v>
      </c>
      <c r="I256" s="257"/>
      <c r="J256" s="199">
        <f t="shared" ref="J256" si="382">I256*$P$4/1000</f>
        <v>0</v>
      </c>
      <c r="K256" s="128" t="s">
        <v>325</v>
      </c>
      <c r="L256" s="128" t="s">
        <v>38</v>
      </c>
      <c r="M256" s="128">
        <v>1</v>
      </c>
      <c r="N256" s="128">
        <v>2.5</v>
      </c>
      <c r="O256" s="139">
        <f t="shared" si="259"/>
        <v>2.5</v>
      </c>
      <c r="P256" s="199">
        <f t="shared" ref="P256" si="383">E256*F256</f>
        <v>18.049027499999998</v>
      </c>
      <c r="Q256" s="199">
        <f t="shared" ref="Q256" si="384">SUM(O256:O259)</f>
        <v>2.5</v>
      </c>
      <c r="R256" s="199">
        <f t="shared" ref="R256" si="385">Q256*1.02*1.05*$R$9</f>
        <v>2.8649249999999999</v>
      </c>
      <c r="S256" s="360">
        <f t="shared" ref="S256" si="386">F256*$S$12</f>
        <v>3.3586337893877998</v>
      </c>
      <c r="T256" s="360">
        <f t="shared" ref="T256" si="387">S256*E256</f>
        <v>21.159392873143137</v>
      </c>
    </row>
    <row r="257" spans="1:20" ht="12.75" customHeight="1">
      <c r="A257" s="194"/>
      <c r="B257" s="256"/>
      <c r="C257" s="256"/>
      <c r="D257" s="310"/>
      <c r="E257" s="365"/>
      <c r="F257" s="212"/>
      <c r="G257" s="257"/>
      <c r="H257" s="199"/>
      <c r="I257" s="257"/>
      <c r="J257" s="199"/>
      <c r="K257" s="128"/>
      <c r="L257" s="128"/>
      <c r="M257" s="128"/>
      <c r="N257" s="128"/>
      <c r="O257" s="139">
        <f t="shared" ref="O257:O352" si="388">M257*N257</f>
        <v>0</v>
      </c>
      <c r="P257" s="199"/>
      <c r="Q257" s="199"/>
      <c r="R257" s="199"/>
      <c r="S257" s="360"/>
      <c r="T257" s="360"/>
    </row>
    <row r="258" spans="1:20" ht="12.75" customHeight="1">
      <c r="A258" s="194"/>
      <c r="B258" s="256"/>
      <c r="C258" s="256"/>
      <c r="D258" s="310"/>
      <c r="E258" s="365"/>
      <c r="F258" s="212"/>
      <c r="G258" s="257"/>
      <c r="H258" s="199"/>
      <c r="I258" s="257"/>
      <c r="J258" s="199"/>
      <c r="K258" s="128"/>
      <c r="L258" s="128"/>
      <c r="M258" s="132"/>
      <c r="N258" s="128"/>
      <c r="O258" s="139">
        <f t="shared" si="388"/>
        <v>0</v>
      </c>
      <c r="P258" s="199"/>
      <c r="Q258" s="199"/>
      <c r="R258" s="199"/>
      <c r="S258" s="360"/>
      <c r="T258" s="360"/>
    </row>
    <row r="259" spans="1:20" ht="12.75" customHeight="1">
      <c r="A259" s="194"/>
      <c r="B259" s="256"/>
      <c r="C259" s="256"/>
      <c r="D259" s="310"/>
      <c r="E259" s="365"/>
      <c r="F259" s="212"/>
      <c r="G259" s="257"/>
      <c r="H259" s="199"/>
      <c r="I259" s="257"/>
      <c r="J259" s="199"/>
      <c r="K259" s="128"/>
      <c r="L259" s="128"/>
      <c r="M259" s="128"/>
      <c r="N259" s="128"/>
      <c r="O259" s="139">
        <f t="shared" si="388"/>
        <v>0</v>
      </c>
      <c r="P259" s="199"/>
      <c r="Q259" s="199"/>
      <c r="R259" s="199"/>
      <c r="S259" s="360"/>
      <c r="T259" s="360"/>
    </row>
    <row r="260" spans="1:20" ht="12.75" customHeight="1">
      <c r="A260" s="194">
        <v>4</v>
      </c>
      <c r="B260" s="256" t="s">
        <v>555</v>
      </c>
      <c r="C260" s="195" t="s">
        <v>506</v>
      </c>
      <c r="D260" s="331" t="s">
        <v>458</v>
      </c>
      <c r="E260" s="206">
        <v>42</v>
      </c>
      <c r="F260" s="212">
        <f t="shared" ref="F260" si="389">H260+J260+R260</f>
        <v>0.4125492</v>
      </c>
      <c r="G260" s="198"/>
      <c r="H260" s="199">
        <f t="shared" ref="H260" si="390">G260*$P$3/1000</f>
        <v>0</v>
      </c>
      <c r="I260" s="198"/>
      <c r="J260" s="199">
        <f t="shared" ref="J260" si="391">I260*$P$4/1000</f>
        <v>0</v>
      </c>
      <c r="K260" s="128" t="s">
        <v>350</v>
      </c>
      <c r="L260" s="128" t="s">
        <v>26</v>
      </c>
      <c r="M260" s="128">
        <v>1</v>
      </c>
      <c r="N260" s="128">
        <v>0.36</v>
      </c>
      <c r="O260" s="139">
        <f t="shared" si="388"/>
        <v>0.36</v>
      </c>
      <c r="P260" s="199">
        <f t="shared" ref="P260" si="392">E260*F260</f>
        <v>17.3270664</v>
      </c>
      <c r="Q260" s="199">
        <f t="shared" ref="Q260" si="393">SUM(O260:O263)</f>
        <v>0.36</v>
      </c>
      <c r="R260" s="199">
        <f t="shared" ref="R260" si="394">Q260*1.02*1.05*$R$9</f>
        <v>0.4125492</v>
      </c>
      <c r="S260" s="360">
        <f t="shared" ref="S260" si="395">F260*$S$12</f>
        <v>0.48364326567184318</v>
      </c>
      <c r="T260" s="360">
        <f t="shared" ref="T260" si="396">S260*E260</f>
        <v>20.313017158217413</v>
      </c>
    </row>
    <row r="261" spans="1:20" ht="12.75" customHeight="1">
      <c r="A261" s="194"/>
      <c r="B261" s="256"/>
      <c r="C261" s="195"/>
      <c r="D261" s="332"/>
      <c r="E261" s="206"/>
      <c r="F261" s="212"/>
      <c r="G261" s="198"/>
      <c r="H261" s="199"/>
      <c r="I261" s="198"/>
      <c r="J261" s="199"/>
      <c r="K261" s="128"/>
      <c r="L261" s="128"/>
      <c r="M261" s="128"/>
      <c r="N261" s="128"/>
      <c r="O261" s="139">
        <f t="shared" si="388"/>
        <v>0</v>
      </c>
      <c r="P261" s="199"/>
      <c r="Q261" s="199"/>
      <c r="R261" s="199"/>
      <c r="S261" s="360"/>
      <c r="T261" s="360"/>
    </row>
    <row r="262" spans="1:20" ht="12.75" customHeight="1">
      <c r="A262" s="194"/>
      <c r="B262" s="256"/>
      <c r="C262" s="195"/>
      <c r="D262" s="332"/>
      <c r="E262" s="206"/>
      <c r="F262" s="212"/>
      <c r="G262" s="198"/>
      <c r="H262" s="199"/>
      <c r="I262" s="198"/>
      <c r="J262" s="199"/>
      <c r="K262" s="128"/>
      <c r="L262" s="128"/>
      <c r="M262" s="133"/>
      <c r="N262" s="128"/>
      <c r="O262" s="139">
        <f t="shared" si="388"/>
        <v>0</v>
      </c>
      <c r="P262" s="199"/>
      <c r="Q262" s="199"/>
      <c r="R262" s="199"/>
      <c r="S262" s="360"/>
      <c r="T262" s="360"/>
    </row>
    <row r="263" spans="1:20" ht="12.75" customHeight="1">
      <c r="A263" s="194"/>
      <c r="B263" s="256"/>
      <c r="C263" s="195"/>
      <c r="D263" s="333"/>
      <c r="E263" s="206"/>
      <c r="F263" s="212"/>
      <c r="G263" s="198"/>
      <c r="H263" s="199"/>
      <c r="I263" s="198"/>
      <c r="J263" s="199"/>
      <c r="K263" s="128"/>
      <c r="L263" s="128"/>
      <c r="M263" s="128"/>
      <c r="N263" s="128"/>
      <c r="O263" s="139">
        <f t="shared" si="388"/>
        <v>0</v>
      </c>
      <c r="P263" s="199"/>
      <c r="Q263" s="199"/>
      <c r="R263" s="199"/>
      <c r="S263" s="360"/>
      <c r="T263" s="360"/>
    </row>
    <row r="264" spans="1:20" ht="12.75" customHeight="1">
      <c r="A264" s="340"/>
      <c r="B264" s="341"/>
      <c r="C264" s="342" t="s">
        <v>454</v>
      </c>
      <c r="D264" s="340"/>
      <c r="E264" s="374"/>
      <c r="F264" s="368"/>
      <c r="G264" s="349"/>
      <c r="H264" s="343"/>
      <c r="I264" s="349"/>
      <c r="J264" s="343"/>
      <c r="K264" s="140"/>
      <c r="L264" s="140"/>
      <c r="M264" s="140"/>
      <c r="N264" s="140"/>
      <c r="O264" s="143"/>
      <c r="P264" s="343"/>
      <c r="Q264" s="343"/>
      <c r="R264" s="343"/>
      <c r="S264" s="343"/>
      <c r="T264" s="344">
        <f>SUM(T248:T263)</f>
        <v>497.80870911609179</v>
      </c>
    </row>
    <row r="265" spans="1:20" ht="12.75" customHeight="1">
      <c r="A265" s="340"/>
      <c r="B265" s="341"/>
      <c r="C265" s="342"/>
      <c r="D265" s="340"/>
      <c r="E265" s="374"/>
      <c r="F265" s="369"/>
      <c r="G265" s="349"/>
      <c r="H265" s="343"/>
      <c r="I265" s="349"/>
      <c r="J265" s="343"/>
      <c r="K265" s="140"/>
      <c r="L265" s="140"/>
      <c r="M265" s="140"/>
      <c r="N265" s="140"/>
      <c r="O265" s="143"/>
      <c r="P265" s="343"/>
      <c r="Q265" s="343"/>
      <c r="R265" s="343"/>
      <c r="S265" s="343"/>
      <c r="T265" s="344"/>
    </row>
    <row r="266" spans="1:20" ht="12.75" customHeight="1">
      <c r="A266" s="340"/>
      <c r="B266" s="341"/>
      <c r="C266" s="342"/>
      <c r="D266" s="340"/>
      <c r="E266" s="374"/>
      <c r="F266" s="369"/>
      <c r="G266" s="349"/>
      <c r="H266" s="343"/>
      <c r="I266" s="349"/>
      <c r="J266" s="343"/>
      <c r="K266" s="140"/>
      <c r="L266" s="140"/>
      <c r="M266" s="145"/>
      <c r="N266" s="140"/>
      <c r="O266" s="143"/>
      <c r="P266" s="343"/>
      <c r="Q266" s="343"/>
      <c r="R266" s="343"/>
      <c r="S266" s="343"/>
      <c r="T266" s="344"/>
    </row>
    <row r="267" spans="1:20" ht="12.75" customHeight="1">
      <c r="A267" s="340"/>
      <c r="B267" s="341"/>
      <c r="C267" s="342"/>
      <c r="D267" s="340"/>
      <c r="E267" s="374"/>
      <c r="F267" s="370"/>
      <c r="G267" s="349"/>
      <c r="H267" s="343"/>
      <c r="I267" s="349"/>
      <c r="J267" s="343"/>
      <c r="K267" s="140"/>
      <c r="L267" s="140"/>
      <c r="M267" s="140"/>
      <c r="N267" s="140"/>
      <c r="O267" s="143"/>
      <c r="P267" s="343"/>
      <c r="Q267" s="343"/>
      <c r="R267" s="343"/>
      <c r="S267" s="343"/>
      <c r="T267" s="344"/>
    </row>
    <row r="268" spans="1:20" ht="12.75" customHeight="1">
      <c r="A268" s="340"/>
      <c r="B268" s="341"/>
      <c r="C268" s="342" t="s">
        <v>455</v>
      </c>
      <c r="D268" s="340"/>
      <c r="E268" s="374"/>
      <c r="F268" s="368"/>
      <c r="G268" s="349"/>
      <c r="H268" s="343"/>
      <c r="I268" s="349"/>
      <c r="J268" s="343"/>
      <c r="K268" s="140"/>
      <c r="L268" s="140"/>
      <c r="M268" s="140"/>
      <c r="N268" s="140"/>
      <c r="O268" s="143"/>
      <c r="P268" s="343"/>
      <c r="Q268" s="343"/>
      <c r="R268" s="343"/>
      <c r="S268" s="343"/>
      <c r="T268" s="356">
        <f>(T264*100%)/'Cav-Nax-2'!T401</f>
        <v>3.2601059657148983E-2</v>
      </c>
    </row>
    <row r="269" spans="1:20" ht="12.75" customHeight="1">
      <c r="A269" s="340"/>
      <c r="B269" s="341"/>
      <c r="C269" s="342"/>
      <c r="D269" s="340"/>
      <c r="E269" s="374"/>
      <c r="F269" s="369"/>
      <c r="G269" s="349"/>
      <c r="H269" s="343"/>
      <c r="I269" s="349"/>
      <c r="J269" s="343"/>
      <c r="K269" s="140"/>
      <c r="L269" s="140"/>
      <c r="M269" s="140"/>
      <c r="N269" s="140"/>
      <c r="O269" s="143"/>
      <c r="P269" s="343"/>
      <c r="Q269" s="343"/>
      <c r="R269" s="343"/>
      <c r="S269" s="343"/>
      <c r="T269" s="356"/>
    </row>
    <row r="270" spans="1:20" ht="12.75" customHeight="1">
      <c r="A270" s="340"/>
      <c r="B270" s="341"/>
      <c r="C270" s="342"/>
      <c r="D270" s="340"/>
      <c r="E270" s="374"/>
      <c r="F270" s="369"/>
      <c r="G270" s="349"/>
      <c r="H270" s="343"/>
      <c r="I270" s="349"/>
      <c r="J270" s="343"/>
      <c r="K270" s="140"/>
      <c r="L270" s="140"/>
      <c r="M270" s="145"/>
      <c r="N270" s="140"/>
      <c r="O270" s="143"/>
      <c r="P270" s="343"/>
      <c r="Q270" s="343"/>
      <c r="R270" s="343"/>
      <c r="S270" s="343"/>
      <c r="T270" s="356"/>
    </row>
    <row r="271" spans="1:20" ht="12.75" customHeight="1">
      <c r="A271" s="340"/>
      <c r="B271" s="341"/>
      <c r="C271" s="342"/>
      <c r="D271" s="340"/>
      <c r="E271" s="374"/>
      <c r="F271" s="370"/>
      <c r="G271" s="349"/>
      <c r="H271" s="343"/>
      <c r="I271" s="349"/>
      <c r="J271" s="343"/>
      <c r="K271" s="140"/>
      <c r="L271" s="140"/>
      <c r="M271" s="140"/>
      <c r="N271" s="140"/>
      <c r="O271" s="143"/>
      <c r="P271" s="343"/>
      <c r="Q271" s="343"/>
      <c r="R271" s="343"/>
      <c r="S271" s="343"/>
      <c r="T271" s="356"/>
    </row>
    <row r="272" spans="1:20" ht="12.75" customHeight="1">
      <c r="A272" s="194"/>
      <c r="B272" s="195"/>
      <c r="C272" s="269" t="s">
        <v>507</v>
      </c>
      <c r="D272" s="194"/>
      <c r="E272" s="206"/>
      <c r="F272" s="212">
        <f t="shared" ref="F272" si="397">H272+J272+R272</f>
        <v>0</v>
      </c>
      <c r="G272" s="257"/>
      <c r="H272" s="199">
        <f t="shared" ref="H272" si="398">G272*$P$3/1000</f>
        <v>0</v>
      </c>
      <c r="I272" s="259"/>
      <c r="J272" s="199">
        <f t="shared" ref="J272" si="399">I272*$P$4/1000</f>
        <v>0</v>
      </c>
      <c r="K272" s="128"/>
      <c r="L272" s="128"/>
      <c r="M272" s="128"/>
      <c r="N272" s="128"/>
      <c r="O272" s="139">
        <f t="shared" si="388"/>
        <v>0</v>
      </c>
      <c r="P272" s="199">
        <f t="shared" ref="P272" si="400">E272*F272</f>
        <v>0</v>
      </c>
      <c r="Q272" s="199">
        <f t="shared" ref="Q272" si="401">SUM(O272:O275)</f>
        <v>0</v>
      </c>
      <c r="R272" s="199">
        <f t="shared" ref="R272" si="402">Q272*1.02*1.05*$R$9</f>
        <v>0</v>
      </c>
      <c r="S272" s="360">
        <f t="shared" ref="S272" si="403">F272*$S$12</f>
        <v>0</v>
      </c>
      <c r="T272" s="360">
        <f t="shared" ref="T272" si="404">S272*E272</f>
        <v>0</v>
      </c>
    </row>
    <row r="273" spans="1:20" ht="12.75" customHeight="1">
      <c r="A273" s="194"/>
      <c r="B273" s="195"/>
      <c r="C273" s="269"/>
      <c r="D273" s="194"/>
      <c r="E273" s="206"/>
      <c r="F273" s="212"/>
      <c r="G273" s="257"/>
      <c r="H273" s="199"/>
      <c r="I273" s="259"/>
      <c r="J273" s="199"/>
      <c r="K273" s="136"/>
      <c r="L273" s="128"/>
      <c r="M273" s="136"/>
      <c r="N273" s="128"/>
      <c r="O273" s="139">
        <f t="shared" si="388"/>
        <v>0</v>
      </c>
      <c r="P273" s="199"/>
      <c r="Q273" s="199"/>
      <c r="R273" s="199"/>
      <c r="S273" s="360"/>
      <c r="T273" s="360"/>
    </row>
    <row r="274" spans="1:20" ht="12.75" customHeight="1">
      <c r="A274" s="194"/>
      <c r="B274" s="195"/>
      <c r="C274" s="269"/>
      <c r="D274" s="194"/>
      <c r="E274" s="206"/>
      <c r="F274" s="212"/>
      <c r="G274" s="257"/>
      <c r="H274" s="199"/>
      <c r="I274" s="259"/>
      <c r="J274" s="199"/>
      <c r="K274" s="136"/>
      <c r="L274" s="136"/>
      <c r="M274" s="136"/>
      <c r="N274" s="136"/>
      <c r="O274" s="139">
        <f t="shared" si="388"/>
        <v>0</v>
      </c>
      <c r="P274" s="199"/>
      <c r="Q274" s="199"/>
      <c r="R274" s="199"/>
      <c r="S274" s="360"/>
      <c r="T274" s="360"/>
    </row>
    <row r="275" spans="1:20" ht="12.75" customHeight="1">
      <c r="A275" s="194"/>
      <c r="B275" s="195"/>
      <c r="C275" s="269"/>
      <c r="D275" s="194"/>
      <c r="E275" s="206"/>
      <c r="F275" s="212"/>
      <c r="G275" s="257"/>
      <c r="H275" s="199"/>
      <c r="I275" s="259"/>
      <c r="J275" s="199"/>
      <c r="K275" s="136"/>
      <c r="L275" s="136"/>
      <c r="M275" s="136"/>
      <c r="N275" s="136"/>
      <c r="O275" s="139">
        <f t="shared" si="388"/>
        <v>0</v>
      </c>
      <c r="P275" s="199"/>
      <c r="Q275" s="199"/>
      <c r="R275" s="199"/>
      <c r="S275" s="360"/>
      <c r="T275" s="360"/>
    </row>
    <row r="276" spans="1:20" ht="12.75" customHeight="1">
      <c r="A276" s="194">
        <v>1</v>
      </c>
      <c r="B276" s="256" t="s">
        <v>555</v>
      </c>
      <c r="C276" s="256" t="s">
        <v>508</v>
      </c>
      <c r="D276" s="331" t="s">
        <v>458</v>
      </c>
      <c r="E276" s="306">
        <v>3.9</v>
      </c>
      <c r="F276" s="212">
        <f t="shared" ref="F276" si="405">H276+J276+R276</f>
        <v>49.735098000000001</v>
      </c>
      <c r="G276" s="264"/>
      <c r="H276" s="199">
        <f t="shared" ref="H276" si="406">G276*$P$3/1000</f>
        <v>0</v>
      </c>
      <c r="I276" s="264"/>
      <c r="J276" s="199">
        <f t="shared" ref="J276" si="407">I276*$P$4/1000</f>
        <v>0</v>
      </c>
      <c r="K276" s="128" t="s">
        <v>328</v>
      </c>
      <c r="L276" s="128" t="s">
        <v>26</v>
      </c>
      <c r="M276" s="128">
        <v>1</v>
      </c>
      <c r="N276" s="128">
        <v>43.4</v>
      </c>
      <c r="O276" s="139">
        <f t="shared" si="388"/>
        <v>43.4</v>
      </c>
      <c r="P276" s="199">
        <f t="shared" ref="P276" si="408">E276*F276</f>
        <v>193.96688219999999</v>
      </c>
      <c r="Q276" s="199">
        <f t="shared" ref="Q276" si="409">SUM(O276:O279)</f>
        <v>43.4</v>
      </c>
      <c r="R276" s="199">
        <f t="shared" ref="R276" si="410">Q276*1.02*1.05*$R$9</f>
        <v>49.735098000000001</v>
      </c>
      <c r="S276" s="360">
        <f t="shared" ref="S276" si="411">F276*$S$12</f>
        <v>58.305882583772203</v>
      </c>
      <c r="T276" s="360">
        <f t="shared" ref="T276" si="412">S276*E276</f>
        <v>227.39294207671159</v>
      </c>
    </row>
    <row r="277" spans="1:20" ht="12.75" customHeight="1">
      <c r="A277" s="194"/>
      <c r="B277" s="256"/>
      <c r="C277" s="256"/>
      <c r="D277" s="332"/>
      <c r="E277" s="306"/>
      <c r="F277" s="212"/>
      <c r="G277" s="264"/>
      <c r="H277" s="199"/>
      <c r="I277" s="264"/>
      <c r="J277" s="199"/>
      <c r="K277" s="128"/>
      <c r="L277" s="128"/>
      <c r="M277" s="128"/>
      <c r="N277" s="128"/>
      <c r="O277" s="139">
        <f t="shared" si="388"/>
        <v>0</v>
      </c>
      <c r="P277" s="199"/>
      <c r="Q277" s="199"/>
      <c r="R277" s="199"/>
      <c r="S277" s="360"/>
      <c r="T277" s="360"/>
    </row>
    <row r="278" spans="1:20" ht="12.75" customHeight="1">
      <c r="A278" s="194"/>
      <c r="B278" s="256"/>
      <c r="C278" s="256"/>
      <c r="D278" s="332"/>
      <c r="E278" s="306"/>
      <c r="F278" s="212"/>
      <c r="G278" s="264"/>
      <c r="H278" s="199"/>
      <c r="I278" s="264"/>
      <c r="J278" s="199"/>
      <c r="K278" s="128"/>
      <c r="L278" s="128"/>
      <c r="M278" s="132"/>
      <c r="N278" s="128"/>
      <c r="O278" s="139">
        <f t="shared" si="388"/>
        <v>0</v>
      </c>
      <c r="P278" s="199"/>
      <c r="Q278" s="199"/>
      <c r="R278" s="199"/>
      <c r="S278" s="360"/>
      <c r="T278" s="360"/>
    </row>
    <row r="279" spans="1:20" ht="33.75" customHeight="1">
      <c r="A279" s="194"/>
      <c r="B279" s="256"/>
      <c r="C279" s="256"/>
      <c r="D279" s="333"/>
      <c r="E279" s="306"/>
      <c r="F279" s="212"/>
      <c r="G279" s="264"/>
      <c r="H279" s="199"/>
      <c r="I279" s="264"/>
      <c r="J279" s="199"/>
      <c r="K279" s="128"/>
      <c r="L279" s="128"/>
      <c r="M279" s="128"/>
      <c r="N279" s="128"/>
      <c r="O279" s="139">
        <f t="shared" si="388"/>
        <v>0</v>
      </c>
      <c r="P279" s="199"/>
      <c r="Q279" s="199"/>
      <c r="R279" s="199"/>
      <c r="S279" s="360"/>
      <c r="T279" s="360"/>
    </row>
    <row r="280" spans="1:20" ht="12.75" customHeight="1">
      <c r="A280" s="340"/>
      <c r="B280" s="341"/>
      <c r="C280" s="342" t="s">
        <v>454</v>
      </c>
      <c r="D280" s="340"/>
      <c r="E280" s="374"/>
      <c r="F280" s="368"/>
      <c r="G280" s="349"/>
      <c r="H280" s="343"/>
      <c r="I280" s="349"/>
      <c r="J280" s="343"/>
      <c r="K280" s="140"/>
      <c r="L280" s="140"/>
      <c r="M280" s="140"/>
      <c r="N280" s="140"/>
      <c r="O280" s="143"/>
      <c r="P280" s="343"/>
      <c r="Q280" s="343"/>
      <c r="R280" s="343"/>
      <c r="S280" s="343"/>
      <c r="T280" s="344">
        <f>SUM(T276)</f>
        <v>227.39294207671159</v>
      </c>
    </row>
    <row r="281" spans="1:20" ht="12.75" customHeight="1">
      <c r="A281" s="340"/>
      <c r="B281" s="341"/>
      <c r="C281" s="342"/>
      <c r="D281" s="340"/>
      <c r="E281" s="374"/>
      <c r="F281" s="369"/>
      <c r="G281" s="349"/>
      <c r="H281" s="343"/>
      <c r="I281" s="349"/>
      <c r="J281" s="343"/>
      <c r="K281" s="140"/>
      <c r="L281" s="140"/>
      <c r="M281" s="140"/>
      <c r="N281" s="140"/>
      <c r="O281" s="143"/>
      <c r="P281" s="343"/>
      <c r="Q281" s="343"/>
      <c r="R281" s="343"/>
      <c r="S281" s="343"/>
      <c r="T281" s="344"/>
    </row>
    <row r="282" spans="1:20" ht="12.75" customHeight="1">
      <c r="A282" s="340"/>
      <c r="B282" s="341"/>
      <c r="C282" s="342"/>
      <c r="D282" s="340"/>
      <c r="E282" s="374"/>
      <c r="F282" s="369"/>
      <c r="G282" s="349"/>
      <c r="H282" s="343"/>
      <c r="I282" s="349"/>
      <c r="J282" s="343"/>
      <c r="K282" s="140"/>
      <c r="L282" s="140"/>
      <c r="M282" s="145"/>
      <c r="N282" s="140"/>
      <c r="O282" s="143"/>
      <c r="P282" s="343"/>
      <c r="Q282" s="343"/>
      <c r="R282" s="343"/>
      <c r="S282" s="343"/>
      <c r="T282" s="344"/>
    </row>
    <row r="283" spans="1:20" ht="12.75" customHeight="1">
      <c r="A283" s="340"/>
      <c r="B283" s="341"/>
      <c r="C283" s="342"/>
      <c r="D283" s="340"/>
      <c r="E283" s="374"/>
      <c r="F283" s="370"/>
      <c r="G283" s="349"/>
      <c r="H283" s="343"/>
      <c r="I283" s="349"/>
      <c r="J283" s="343"/>
      <c r="K283" s="140"/>
      <c r="L283" s="140"/>
      <c r="M283" s="140"/>
      <c r="N283" s="140"/>
      <c r="O283" s="143"/>
      <c r="P283" s="343"/>
      <c r="Q283" s="343"/>
      <c r="R283" s="343"/>
      <c r="S283" s="343"/>
      <c r="T283" s="344"/>
    </row>
    <row r="284" spans="1:20" ht="12.75" customHeight="1">
      <c r="A284" s="340"/>
      <c r="B284" s="341"/>
      <c r="C284" s="342" t="s">
        <v>455</v>
      </c>
      <c r="D284" s="340"/>
      <c r="E284" s="374"/>
      <c r="F284" s="368"/>
      <c r="G284" s="349"/>
      <c r="H284" s="343"/>
      <c r="I284" s="349"/>
      <c r="J284" s="343"/>
      <c r="K284" s="140"/>
      <c r="L284" s="140"/>
      <c r="M284" s="140"/>
      <c r="N284" s="140"/>
      <c r="O284" s="143"/>
      <c r="P284" s="343"/>
      <c r="Q284" s="343"/>
      <c r="R284" s="343"/>
      <c r="S284" s="343"/>
      <c r="T284" s="356">
        <f>(T280*100%)/'Cav-Nax-2'!T401</f>
        <v>1.4891766123217192E-2</v>
      </c>
    </row>
    <row r="285" spans="1:20" ht="12.75" customHeight="1">
      <c r="A285" s="340"/>
      <c r="B285" s="341"/>
      <c r="C285" s="342"/>
      <c r="D285" s="340"/>
      <c r="E285" s="374"/>
      <c r="F285" s="369"/>
      <c r="G285" s="349"/>
      <c r="H285" s="343"/>
      <c r="I285" s="349"/>
      <c r="J285" s="343"/>
      <c r="K285" s="140"/>
      <c r="L285" s="140"/>
      <c r="M285" s="140"/>
      <c r="N285" s="140"/>
      <c r="O285" s="143"/>
      <c r="P285" s="343"/>
      <c r="Q285" s="343"/>
      <c r="R285" s="343"/>
      <c r="S285" s="343"/>
      <c r="T285" s="356"/>
    </row>
    <row r="286" spans="1:20" ht="12.75" customHeight="1">
      <c r="A286" s="340"/>
      <c r="B286" s="341"/>
      <c r="C286" s="342"/>
      <c r="D286" s="340"/>
      <c r="E286" s="374"/>
      <c r="F286" s="369"/>
      <c r="G286" s="349"/>
      <c r="H286" s="343"/>
      <c r="I286" s="349"/>
      <c r="J286" s="343"/>
      <c r="K286" s="140"/>
      <c r="L286" s="140"/>
      <c r="M286" s="145"/>
      <c r="N286" s="140"/>
      <c r="O286" s="143"/>
      <c r="P286" s="343"/>
      <c r="Q286" s="343"/>
      <c r="R286" s="343"/>
      <c r="S286" s="343"/>
      <c r="T286" s="356"/>
    </row>
    <row r="287" spans="1:20" ht="12.75" customHeight="1">
      <c r="A287" s="340"/>
      <c r="B287" s="341"/>
      <c r="C287" s="342"/>
      <c r="D287" s="340"/>
      <c r="E287" s="374"/>
      <c r="F287" s="370"/>
      <c r="G287" s="349"/>
      <c r="H287" s="343"/>
      <c r="I287" s="349"/>
      <c r="J287" s="343"/>
      <c r="K287" s="140"/>
      <c r="L287" s="140"/>
      <c r="M287" s="140"/>
      <c r="N287" s="140"/>
      <c r="O287" s="143"/>
      <c r="P287" s="343"/>
      <c r="Q287" s="343"/>
      <c r="R287" s="343"/>
      <c r="S287" s="343"/>
      <c r="T287" s="356"/>
    </row>
    <row r="288" spans="1:20" ht="12.75" customHeight="1">
      <c r="A288" s="194"/>
      <c r="B288" s="195"/>
      <c r="C288" s="269" t="s">
        <v>509</v>
      </c>
      <c r="D288" s="194"/>
      <c r="E288" s="206"/>
      <c r="F288" s="212">
        <f t="shared" ref="F288" si="413">H288+J288+R288</f>
        <v>0</v>
      </c>
      <c r="G288" s="257"/>
      <c r="H288" s="199">
        <f t="shared" ref="H288" si="414">G288*$P$3/1000</f>
        <v>0</v>
      </c>
      <c r="I288" s="259"/>
      <c r="J288" s="199">
        <f t="shared" ref="J288" si="415">I288*$P$4/1000</f>
        <v>0</v>
      </c>
      <c r="K288" s="128"/>
      <c r="L288" s="128"/>
      <c r="M288" s="128"/>
      <c r="N288" s="128"/>
      <c r="O288" s="139">
        <f t="shared" si="388"/>
        <v>0</v>
      </c>
      <c r="P288" s="199">
        <f t="shared" ref="P288" si="416">E288*F288</f>
        <v>0</v>
      </c>
      <c r="Q288" s="199">
        <f t="shared" ref="Q288" si="417">SUM(O288:O291)</f>
        <v>0</v>
      </c>
      <c r="R288" s="199">
        <f t="shared" ref="R288" si="418">Q288*1.02*1.05*$R$9</f>
        <v>0</v>
      </c>
      <c r="S288" s="360">
        <f t="shared" ref="S288" si="419">F288*$S$12</f>
        <v>0</v>
      </c>
      <c r="T288" s="360">
        <f t="shared" ref="T288" si="420">S288*E288</f>
        <v>0</v>
      </c>
    </row>
    <row r="289" spans="1:20" ht="12.75" customHeight="1">
      <c r="A289" s="194"/>
      <c r="B289" s="195"/>
      <c r="C289" s="269"/>
      <c r="D289" s="194"/>
      <c r="E289" s="206"/>
      <c r="F289" s="212"/>
      <c r="G289" s="257"/>
      <c r="H289" s="199"/>
      <c r="I289" s="259"/>
      <c r="J289" s="199"/>
      <c r="K289" s="136"/>
      <c r="L289" s="128"/>
      <c r="M289" s="136"/>
      <c r="N289" s="128"/>
      <c r="O289" s="139">
        <f t="shared" si="388"/>
        <v>0</v>
      </c>
      <c r="P289" s="199"/>
      <c r="Q289" s="199"/>
      <c r="R289" s="199"/>
      <c r="S289" s="360"/>
      <c r="T289" s="360"/>
    </row>
    <row r="290" spans="1:20" ht="12.75" customHeight="1">
      <c r="A290" s="194"/>
      <c r="B290" s="195"/>
      <c r="C290" s="269"/>
      <c r="D290" s="194"/>
      <c r="E290" s="206"/>
      <c r="F290" s="212"/>
      <c r="G290" s="257"/>
      <c r="H290" s="199"/>
      <c r="I290" s="259"/>
      <c r="J290" s="199"/>
      <c r="K290" s="136"/>
      <c r="L290" s="136"/>
      <c r="M290" s="136"/>
      <c r="N290" s="136"/>
      <c r="O290" s="139">
        <f t="shared" si="388"/>
        <v>0</v>
      </c>
      <c r="P290" s="199"/>
      <c r="Q290" s="199"/>
      <c r="R290" s="199"/>
      <c r="S290" s="360"/>
      <c r="T290" s="360"/>
    </row>
    <row r="291" spans="1:20" ht="12.75" customHeight="1">
      <c r="A291" s="194"/>
      <c r="B291" s="195"/>
      <c r="C291" s="269"/>
      <c r="D291" s="194"/>
      <c r="E291" s="206"/>
      <c r="F291" s="212"/>
      <c r="G291" s="257"/>
      <c r="H291" s="199"/>
      <c r="I291" s="259"/>
      <c r="J291" s="199"/>
      <c r="K291" s="136"/>
      <c r="L291" s="136"/>
      <c r="M291" s="136"/>
      <c r="N291" s="136"/>
      <c r="O291" s="139">
        <f t="shared" si="388"/>
        <v>0</v>
      </c>
      <c r="P291" s="199"/>
      <c r="Q291" s="199"/>
      <c r="R291" s="199"/>
      <c r="S291" s="360"/>
      <c r="T291" s="360"/>
    </row>
    <row r="292" spans="1:20" ht="12.75" customHeight="1">
      <c r="A292" s="194">
        <v>1</v>
      </c>
      <c r="B292" s="195" t="s">
        <v>351</v>
      </c>
      <c r="C292" s="256" t="s">
        <v>510</v>
      </c>
      <c r="D292" s="331" t="s">
        <v>458</v>
      </c>
      <c r="E292" s="302">
        <v>78</v>
      </c>
      <c r="F292" s="212">
        <f t="shared" ref="F292" si="421">H292+J292+R292</f>
        <v>1.2832548840000002</v>
      </c>
      <c r="G292" s="263">
        <v>0.1052</v>
      </c>
      <c r="H292" s="199">
        <f t="shared" ref="H292" si="422">G292*$P$3/1000</f>
        <v>0.19073285999999998</v>
      </c>
      <c r="I292" s="260">
        <v>7.1999999999999998E-3</v>
      </c>
      <c r="J292" s="199">
        <f t="shared" ref="J292" si="423">I292*$P$4/1000</f>
        <v>1.7143775999999999E-2</v>
      </c>
      <c r="K292" s="128" t="s">
        <v>43</v>
      </c>
      <c r="L292" s="128" t="s">
        <v>42</v>
      </c>
      <c r="M292" s="128">
        <v>4.0800000000000003E-2</v>
      </c>
      <c r="N292" s="128">
        <v>23</v>
      </c>
      <c r="O292" s="139">
        <f t="shared" si="388"/>
        <v>0.93840000000000012</v>
      </c>
      <c r="P292" s="199">
        <f t="shared" ref="P292" si="424">E292*F292</f>
        <v>100.09388095200002</v>
      </c>
      <c r="Q292" s="199">
        <f t="shared" ref="Q292" si="425">SUM(O292:O295)</f>
        <v>0.93840000000000012</v>
      </c>
      <c r="R292" s="199">
        <f t="shared" ref="R292" si="426">Q292*1.02*1.05*$R$9</f>
        <v>1.0753782480000003</v>
      </c>
      <c r="S292" s="360">
        <f t="shared" ref="S292" si="427">F292*$S$12</f>
        <v>1.5043965247953515</v>
      </c>
      <c r="T292" s="360">
        <f t="shared" ref="T292" si="428">S292*E292</f>
        <v>117.34292893403742</v>
      </c>
    </row>
    <row r="293" spans="1:20" ht="12.75" customHeight="1">
      <c r="A293" s="194"/>
      <c r="B293" s="195"/>
      <c r="C293" s="256"/>
      <c r="D293" s="332"/>
      <c r="E293" s="302"/>
      <c r="F293" s="212"/>
      <c r="G293" s="263"/>
      <c r="H293" s="199"/>
      <c r="I293" s="260"/>
      <c r="J293" s="199"/>
      <c r="K293" s="128"/>
      <c r="L293" s="128"/>
      <c r="M293" s="128"/>
      <c r="N293" s="128"/>
      <c r="O293" s="139">
        <f t="shared" si="388"/>
        <v>0</v>
      </c>
      <c r="P293" s="199"/>
      <c r="Q293" s="199"/>
      <c r="R293" s="199"/>
      <c r="S293" s="360"/>
      <c r="T293" s="360"/>
    </row>
    <row r="294" spans="1:20" ht="12.75" customHeight="1">
      <c r="A294" s="194"/>
      <c r="B294" s="195"/>
      <c r="C294" s="256"/>
      <c r="D294" s="332"/>
      <c r="E294" s="302"/>
      <c r="F294" s="212"/>
      <c r="G294" s="263"/>
      <c r="H294" s="199"/>
      <c r="I294" s="260"/>
      <c r="J294" s="199"/>
      <c r="K294" s="128"/>
      <c r="L294" s="128"/>
      <c r="M294" s="132"/>
      <c r="N294" s="128"/>
      <c r="O294" s="139">
        <f t="shared" si="388"/>
        <v>0</v>
      </c>
      <c r="P294" s="199"/>
      <c r="Q294" s="199"/>
      <c r="R294" s="199"/>
      <c r="S294" s="360"/>
      <c r="T294" s="360"/>
    </row>
    <row r="295" spans="1:20" ht="12.75" customHeight="1">
      <c r="A295" s="194"/>
      <c r="B295" s="195"/>
      <c r="C295" s="256"/>
      <c r="D295" s="333"/>
      <c r="E295" s="302"/>
      <c r="F295" s="212"/>
      <c r="G295" s="263"/>
      <c r="H295" s="199"/>
      <c r="I295" s="260"/>
      <c r="J295" s="199"/>
      <c r="K295" s="128"/>
      <c r="L295" s="128"/>
      <c r="M295" s="128"/>
      <c r="N295" s="128"/>
      <c r="O295" s="139">
        <f t="shared" si="388"/>
        <v>0</v>
      </c>
      <c r="P295" s="199"/>
      <c r="Q295" s="199"/>
      <c r="R295" s="199"/>
      <c r="S295" s="360"/>
      <c r="T295" s="360"/>
    </row>
    <row r="296" spans="1:20" ht="12.75" customHeight="1">
      <c r="A296" s="194">
        <v>2</v>
      </c>
      <c r="B296" s="256" t="s">
        <v>334</v>
      </c>
      <c r="C296" s="256" t="s">
        <v>511</v>
      </c>
      <c r="D296" s="331" t="s">
        <v>458</v>
      </c>
      <c r="E296" s="257">
        <v>78</v>
      </c>
      <c r="F296" s="212">
        <f t="shared" ref="F296" si="429">H296+J296+R296</f>
        <v>16.842711459</v>
      </c>
      <c r="G296" s="257">
        <v>0.43</v>
      </c>
      <c r="H296" s="199">
        <f t="shared" ref="H296" si="430">G296*$P$3/1000</f>
        <v>0.77961150000000001</v>
      </c>
      <c r="I296" s="257">
        <v>0.03</v>
      </c>
      <c r="J296" s="199">
        <f t="shared" ref="J296" si="431">I296*$P$4/1000</f>
        <v>7.1432400000000007E-2</v>
      </c>
      <c r="K296" s="128" t="s">
        <v>424</v>
      </c>
      <c r="L296" s="128" t="s">
        <v>26</v>
      </c>
      <c r="M296" s="128">
        <v>1.0149999999999999</v>
      </c>
      <c r="N296" s="130">
        <v>13</v>
      </c>
      <c r="O296" s="139">
        <f t="shared" si="388"/>
        <v>13.194999999999999</v>
      </c>
      <c r="P296" s="199">
        <f t="shared" ref="P296" si="432">E296*F296</f>
        <v>1313.7314938019999</v>
      </c>
      <c r="Q296" s="199">
        <f t="shared" ref="Q296" si="433">SUM(O296:O299)</f>
        <v>13.954699999999999</v>
      </c>
      <c r="R296" s="199">
        <f t="shared" ref="R296" si="434">Q296*1.02*1.05*$R$9</f>
        <v>15.991667559000001</v>
      </c>
      <c r="S296" s="360">
        <f t="shared" ref="S296" si="435">F296*$S$12</f>
        <v>19.745193961833724</v>
      </c>
      <c r="T296" s="360">
        <f t="shared" ref="T296" si="436">S296*E296</f>
        <v>1540.1251290230305</v>
      </c>
    </row>
    <row r="297" spans="1:20" ht="12.75" customHeight="1">
      <c r="A297" s="194"/>
      <c r="B297" s="256"/>
      <c r="C297" s="256"/>
      <c r="D297" s="332"/>
      <c r="E297" s="257"/>
      <c r="F297" s="212"/>
      <c r="G297" s="257"/>
      <c r="H297" s="199"/>
      <c r="I297" s="257"/>
      <c r="J297" s="199"/>
      <c r="K297" s="128"/>
      <c r="L297" s="128"/>
      <c r="M297" s="128"/>
      <c r="N297" s="128"/>
      <c r="O297" s="139">
        <f t="shared" si="388"/>
        <v>0</v>
      </c>
      <c r="P297" s="199"/>
      <c r="Q297" s="199"/>
      <c r="R297" s="199"/>
      <c r="S297" s="360"/>
      <c r="T297" s="360"/>
    </row>
    <row r="298" spans="1:20" ht="12.75" customHeight="1">
      <c r="A298" s="194"/>
      <c r="B298" s="256"/>
      <c r="C298" s="256"/>
      <c r="D298" s="332"/>
      <c r="E298" s="257"/>
      <c r="F298" s="212"/>
      <c r="G298" s="257"/>
      <c r="H298" s="199"/>
      <c r="I298" s="257"/>
      <c r="J298" s="199"/>
      <c r="K298" s="128" t="s">
        <v>425</v>
      </c>
      <c r="L298" s="128" t="s">
        <v>38</v>
      </c>
      <c r="M298" s="133">
        <v>1.07</v>
      </c>
      <c r="N298" s="128">
        <v>0.71</v>
      </c>
      <c r="O298" s="139">
        <f t="shared" si="388"/>
        <v>0.75970000000000004</v>
      </c>
      <c r="P298" s="199"/>
      <c r="Q298" s="199"/>
      <c r="R298" s="199"/>
      <c r="S298" s="360"/>
      <c r="T298" s="360"/>
    </row>
    <row r="299" spans="1:20" ht="12.75" customHeight="1">
      <c r="A299" s="194"/>
      <c r="B299" s="256"/>
      <c r="C299" s="256"/>
      <c r="D299" s="333"/>
      <c r="E299" s="257"/>
      <c r="F299" s="212"/>
      <c r="G299" s="257"/>
      <c r="H299" s="199"/>
      <c r="I299" s="257"/>
      <c r="J299" s="199"/>
      <c r="K299" s="128"/>
      <c r="L299" s="128"/>
      <c r="M299" s="128"/>
      <c r="N299" s="128"/>
      <c r="O299" s="139">
        <f t="shared" si="388"/>
        <v>0</v>
      </c>
      <c r="P299" s="199"/>
      <c r="Q299" s="199"/>
      <c r="R299" s="199"/>
      <c r="S299" s="360"/>
      <c r="T299" s="360"/>
    </row>
    <row r="300" spans="1:20" ht="12.75" customHeight="1">
      <c r="A300" s="340"/>
      <c r="B300" s="341"/>
      <c r="C300" s="342" t="s">
        <v>454</v>
      </c>
      <c r="D300" s="340"/>
      <c r="E300" s="374"/>
      <c r="F300" s="368"/>
      <c r="G300" s="349"/>
      <c r="H300" s="343"/>
      <c r="I300" s="349"/>
      <c r="J300" s="343"/>
      <c r="K300" s="140"/>
      <c r="L300" s="140"/>
      <c r="M300" s="140"/>
      <c r="N300" s="140"/>
      <c r="O300" s="143"/>
      <c r="P300" s="343"/>
      <c r="Q300" s="343"/>
      <c r="R300" s="343"/>
      <c r="S300" s="343"/>
      <c r="T300" s="344">
        <f>SUM(T292:T299)</f>
        <v>1657.4680579570679</v>
      </c>
    </row>
    <row r="301" spans="1:20" ht="12.75" customHeight="1">
      <c r="A301" s="340"/>
      <c r="B301" s="341"/>
      <c r="C301" s="342"/>
      <c r="D301" s="340"/>
      <c r="E301" s="374"/>
      <c r="F301" s="369"/>
      <c r="G301" s="349"/>
      <c r="H301" s="343"/>
      <c r="I301" s="349"/>
      <c r="J301" s="343"/>
      <c r="K301" s="140"/>
      <c r="L301" s="140"/>
      <c r="M301" s="140"/>
      <c r="N301" s="140"/>
      <c r="O301" s="143"/>
      <c r="P301" s="343"/>
      <c r="Q301" s="343"/>
      <c r="R301" s="343"/>
      <c r="S301" s="343"/>
      <c r="T301" s="344"/>
    </row>
    <row r="302" spans="1:20" ht="12.75" customHeight="1">
      <c r="A302" s="340"/>
      <c r="B302" s="341"/>
      <c r="C302" s="342"/>
      <c r="D302" s="340"/>
      <c r="E302" s="374"/>
      <c r="F302" s="369"/>
      <c r="G302" s="349"/>
      <c r="H302" s="343"/>
      <c r="I302" s="349"/>
      <c r="J302" s="343"/>
      <c r="K302" s="140"/>
      <c r="L302" s="140"/>
      <c r="M302" s="145"/>
      <c r="N302" s="140"/>
      <c r="O302" s="143"/>
      <c r="P302" s="343"/>
      <c r="Q302" s="343"/>
      <c r="R302" s="343"/>
      <c r="S302" s="343"/>
      <c r="T302" s="344"/>
    </row>
    <row r="303" spans="1:20" ht="12.75" customHeight="1">
      <c r="A303" s="340"/>
      <c r="B303" s="341"/>
      <c r="C303" s="342"/>
      <c r="D303" s="340"/>
      <c r="E303" s="374"/>
      <c r="F303" s="370"/>
      <c r="G303" s="349"/>
      <c r="H303" s="343"/>
      <c r="I303" s="349"/>
      <c r="J303" s="343"/>
      <c r="K303" s="140"/>
      <c r="L303" s="140"/>
      <c r="M303" s="140"/>
      <c r="N303" s="140"/>
      <c r="O303" s="143"/>
      <c r="P303" s="343"/>
      <c r="Q303" s="343"/>
      <c r="R303" s="343"/>
      <c r="S303" s="343"/>
      <c r="T303" s="344"/>
    </row>
    <row r="304" spans="1:20" ht="12.75" customHeight="1">
      <c r="A304" s="340"/>
      <c r="B304" s="341"/>
      <c r="C304" s="342" t="s">
        <v>455</v>
      </c>
      <c r="D304" s="340"/>
      <c r="E304" s="374"/>
      <c r="F304" s="368"/>
      <c r="G304" s="349"/>
      <c r="H304" s="343"/>
      <c r="I304" s="349"/>
      <c r="J304" s="343"/>
      <c r="K304" s="140"/>
      <c r="L304" s="140"/>
      <c r="M304" s="140"/>
      <c r="N304" s="140"/>
      <c r="O304" s="143"/>
      <c r="P304" s="343"/>
      <c r="Q304" s="343"/>
      <c r="R304" s="343"/>
      <c r="S304" s="343"/>
      <c r="T304" s="356">
        <f>(T300*100%)/'Cav-Nax-2'!T401</f>
        <v>0.10854614241928805</v>
      </c>
    </row>
    <row r="305" spans="1:20" ht="12.75" customHeight="1">
      <c r="A305" s="340"/>
      <c r="B305" s="341"/>
      <c r="C305" s="342"/>
      <c r="D305" s="340"/>
      <c r="E305" s="374"/>
      <c r="F305" s="369"/>
      <c r="G305" s="349"/>
      <c r="H305" s="343"/>
      <c r="I305" s="349"/>
      <c r="J305" s="343"/>
      <c r="K305" s="140"/>
      <c r="L305" s="140"/>
      <c r="M305" s="140"/>
      <c r="N305" s="140"/>
      <c r="O305" s="143"/>
      <c r="P305" s="343"/>
      <c r="Q305" s="343"/>
      <c r="R305" s="343"/>
      <c r="S305" s="343"/>
      <c r="T305" s="356"/>
    </row>
    <row r="306" spans="1:20" ht="12.75" customHeight="1">
      <c r="A306" s="340"/>
      <c r="B306" s="341"/>
      <c r="C306" s="342"/>
      <c r="D306" s="340"/>
      <c r="E306" s="374"/>
      <c r="F306" s="369"/>
      <c r="G306" s="349"/>
      <c r="H306" s="343"/>
      <c r="I306" s="349"/>
      <c r="J306" s="343"/>
      <c r="K306" s="140"/>
      <c r="L306" s="140"/>
      <c r="M306" s="145"/>
      <c r="N306" s="140"/>
      <c r="O306" s="143"/>
      <c r="P306" s="343"/>
      <c r="Q306" s="343"/>
      <c r="R306" s="343"/>
      <c r="S306" s="343"/>
      <c r="T306" s="356"/>
    </row>
    <row r="307" spans="1:20" ht="12.75" customHeight="1">
      <c r="A307" s="340"/>
      <c r="B307" s="341"/>
      <c r="C307" s="342"/>
      <c r="D307" s="340"/>
      <c r="E307" s="374"/>
      <c r="F307" s="370"/>
      <c r="G307" s="349"/>
      <c r="H307" s="343"/>
      <c r="I307" s="349"/>
      <c r="J307" s="343"/>
      <c r="K307" s="140"/>
      <c r="L307" s="140"/>
      <c r="M307" s="140"/>
      <c r="N307" s="140"/>
      <c r="O307" s="143"/>
      <c r="P307" s="343"/>
      <c r="Q307" s="343"/>
      <c r="R307" s="343"/>
      <c r="S307" s="343"/>
      <c r="T307" s="356"/>
    </row>
    <row r="308" spans="1:20" ht="12.75" customHeight="1">
      <c r="A308" s="194"/>
      <c r="B308" s="195"/>
      <c r="C308" s="269" t="s">
        <v>512</v>
      </c>
      <c r="D308" s="194"/>
      <c r="E308" s="206"/>
      <c r="F308" s="212">
        <f t="shared" ref="F308" si="437">H308+J308+R308</f>
        <v>0</v>
      </c>
      <c r="G308" s="257"/>
      <c r="H308" s="199">
        <f t="shared" ref="H308" si="438">G308*$P$3/1000</f>
        <v>0</v>
      </c>
      <c r="I308" s="259"/>
      <c r="J308" s="199">
        <f t="shared" ref="J308" si="439">I308*$P$4/1000</f>
        <v>0</v>
      </c>
      <c r="K308" s="128"/>
      <c r="L308" s="128"/>
      <c r="M308" s="128"/>
      <c r="N308" s="128"/>
      <c r="O308" s="139">
        <f t="shared" si="388"/>
        <v>0</v>
      </c>
      <c r="P308" s="199">
        <f t="shared" ref="P308" si="440">E308*F308</f>
        <v>0</v>
      </c>
      <c r="Q308" s="199">
        <f t="shared" ref="Q308" si="441">SUM(O308:O311)</f>
        <v>0</v>
      </c>
      <c r="R308" s="199">
        <f t="shared" ref="R308" si="442">Q308*1.02*1.05*$R$9</f>
        <v>0</v>
      </c>
      <c r="S308" s="360">
        <f t="shared" ref="S308" si="443">F308*$S$12</f>
        <v>0</v>
      </c>
      <c r="T308" s="360">
        <f t="shared" ref="T308" si="444">S308*E308</f>
        <v>0</v>
      </c>
    </row>
    <row r="309" spans="1:20" ht="12.75" customHeight="1">
      <c r="A309" s="194"/>
      <c r="B309" s="195"/>
      <c r="C309" s="269"/>
      <c r="D309" s="194"/>
      <c r="E309" s="206"/>
      <c r="F309" s="212"/>
      <c r="G309" s="257"/>
      <c r="H309" s="199"/>
      <c r="I309" s="259"/>
      <c r="J309" s="199"/>
      <c r="K309" s="136"/>
      <c r="L309" s="128"/>
      <c r="M309" s="136"/>
      <c r="N309" s="128"/>
      <c r="O309" s="139">
        <f t="shared" si="388"/>
        <v>0</v>
      </c>
      <c r="P309" s="199"/>
      <c r="Q309" s="199"/>
      <c r="R309" s="199"/>
      <c r="S309" s="360"/>
      <c r="T309" s="360"/>
    </row>
    <row r="310" spans="1:20" ht="12.75" customHeight="1">
      <c r="A310" s="194"/>
      <c r="B310" s="195"/>
      <c r="C310" s="269"/>
      <c r="D310" s="194"/>
      <c r="E310" s="206"/>
      <c r="F310" s="212"/>
      <c r="G310" s="257"/>
      <c r="H310" s="199"/>
      <c r="I310" s="259"/>
      <c r="J310" s="199"/>
      <c r="K310" s="136"/>
      <c r="L310" s="136"/>
      <c r="M310" s="136"/>
      <c r="N310" s="136"/>
      <c r="O310" s="139">
        <f t="shared" si="388"/>
        <v>0</v>
      </c>
      <c r="P310" s="199"/>
      <c r="Q310" s="199"/>
      <c r="R310" s="199"/>
      <c r="S310" s="360"/>
      <c r="T310" s="360"/>
    </row>
    <row r="311" spans="1:20" ht="12.75" customHeight="1">
      <c r="A311" s="194"/>
      <c r="B311" s="195"/>
      <c r="C311" s="269"/>
      <c r="D311" s="194"/>
      <c r="E311" s="206"/>
      <c r="F311" s="212"/>
      <c r="G311" s="257"/>
      <c r="H311" s="199"/>
      <c r="I311" s="259"/>
      <c r="J311" s="199"/>
      <c r="K311" s="136"/>
      <c r="L311" s="136"/>
      <c r="M311" s="136"/>
      <c r="N311" s="136"/>
      <c r="O311" s="139">
        <f t="shared" si="388"/>
        <v>0</v>
      </c>
      <c r="P311" s="199"/>
      <c r="Q311" s="199"/>
      <c r="R311" s="199"/>
      <c r="S311" s="360"/>
      <c r="T311" s="360"/>
    </row>
    <row r="312" spans="1:20" ht="12.75" customHeight="1">
      <c r="A312" s="194">
        <v>1</v>
      </c>
      <c r="B312" s="256" t="s">
        <v>336</v>
      </c>
      <c r="C312" s="256" t="s">
        <v>513</v>
      </c>
      <c r="D312" s="331" t="s">
        <v>458</v>
      </c>
      <c r="E312" s="264">
        <v>120.5</v>
      </c>
      <c r="F312" s="212">
        <f t="shared" ref="F312" si="445">H312+J312+R312</f>
        <v>2.6973363036790001</v>
      </c>
      <c r="G312" s="257">
        <v>0.93</v>
      </c>
      <c r="H312" s="199">
        <f t="shared" ref="H312" si="446">G312*$P$3/1000</f>
        <v>1.6861365000000001</v>
      </c>
      <c r="I312" s="257">
        <v>0.16</v>
      </c>
      <c r="J312" s="199">
        <f t="shared" ref="J312" si="447">I312*$P$4/1000</f>
        <v>0.3809728</v>
      </c>
      <c r="K312" s="128" t="s">
        <v>323</v>
      </c>
      <c r="L312" s="128" t="s">
        <v>31</v>
      </c>
      <c r="M312" s="128">
        <v>3.2500000000000001E-2</v>
      </c>
      <c r="N312" s="128">
        <v>16.875</v>
      </c>
      <c r="O312" s="139">
        <f t="shared" si="388"/>
        <v>0.54843750000000002</v>
      </c>
      <c r="P312" s="199">
        <f t="shared" ref="P312" si="448">E312*F312</f>
        <v>325.02902459331949</v>
      </c>
      <c r="Q312" s="199">
        <f t="shared" ref="Q312" si="449">SUM(O312:O315)</f>
        <v>0.54995070000000001</v>
      </c>
      <c r="R312" s="199">
        <f t="shared" ref="R312" si="450">Q312*1.02*1.05*$R$9</f>
        <v>0.63022700367900009</v>
      </c>
      <c r="S312" s="360">
        <f t="shared" ref="S312" si="451">F312*$S$12</f>
        <v>3.1621647515654621</v>
      </c>
      <c r="T312" s="360">
        <f t="shared" ref="T312" si="452">S312*E312</f>
        <v>381.04085256363817</v>
      </c>
    </row>
    <row r="313" spans="1:20" ht="12.75" customHeight="1">
      <c r="A313" s="194"/>
      <c r="B313" s="256"/>
      <c r="C313" s="256"/>
      <c r="D313" s="332"/>
      <c r="E313" s="264"/>
      <c r="F313" s="212"/>
      <c r="G313" s="257"/>
      <c r="H313" s="199"/>
      <c r="I313" s="257"/>
      <c r="J313" s="199"/>
      <c r="K313" s="128"/>
      <c r="L313" s="128"/>
      <c r="M313" s="128"/>
      <c r="N313" s="128"/>
      <c r="O313" s="139">
        <f t="shared" si="388"/>
        <v>0</v>
      </c>
      <c r="P313" s="199"/>
      <c r="Q313" s="199"/>
      <c r="R313" s="199"/>
      <c r="S313" s="360"/>
      <c r="T313" s="360"/>
    </row>
    <row r="314" spans="1:20" ht="12.75" customHeight="1">
      <c r="A314" s="194"/>
      <c r="B314" s="256"/>
      <c r="C314" s="256"/>
      <c r="D314" s="332"/>
      <c r="E314" s="264"/>
      <c r="F314" s="212"/>
      <c r="G314" s="257"/>
      <c r="H314" s="199"/>
      <c r="I314" s="257"/>
      <c r="J314" s="199"/>
      <c r="K314" s="128" t="s">
        <v>54</v>
      </c>
      <c r="L314" s="128" t="s">
        <v>42</v>
      </c>
      <c r="M314" s="128">
        <v>9.7000000000000003E-3</v>
      </c>
      <c r="N314" s="128">
        <v>0.156</v>
      </c>
      <c r="O314" s="139">
        <f t="shared" si="388"/>
        <v>1.5132000000000001E-3</v>
      </c>
      <c r="P314" s="199"/>
      <c r="Q314" s="199"/>
      <c r="R314" s="199"/>
      <c r="S314" s="360"/>
      <c r="T314" s="360"/>
    </row>
    <row r="315" spans="1:20" ht="12.75" customHeight="1">
      <c r="A315" s="194"/>
      <c r="B315" s="256"/>
      <c r="C315" s="256"/>
      <c r="D315" s="333"/>
      <c r="E315" s="264"/>
      <c r="F315" s="212"/>
      <c r="G315" s="257"/>
      <c r="H315" s="199"/>
      <c r="I315" s="257"/>
      <c r="J315" s="199"/>
      <c r="K315" s="128"/>
      <c r="L315" s="128"/>
      <c r="M315" s="128"/>
      <c r="N315" s="128"/>
      <c r="O315" s="139">
        <f t="shared" si="388"/>
        <v>0</v>
      </c>
      <c r="P315" s="199"/>
      <c r="Q315" s="199"/>
      <c r="R315" s="199"/>
      <c r="S315" s="360"/>
      <c r="T315" s="360"/>
    </row>
    <row r="316" spans="1:20" ht="12.75" customHeight="1">
      <c r="A316" s="194">
        <v>2</v>
      </c>
      <c r="B316" s="256" t="s">
        <v>338</v>
      </c>
      <c r="C316" s="256" t="s">
        <v>514</v>
      </c>
      <c r="D316" s="331" t="s">
        <v>458</v>
      </c>
      <c r="E316" s="264">
        <v>120.5</v>
      </c>
      <c r="F316" s="212">
        <f t="shared" ref="F316" si="453">H316+J316+R316</f>
        <v>1.4181439711000001</v>
      </c>
      <c r="G316" s="257">
        <v>0.39700000000000002</v>
      </c>
      <c r="H316" s="199">
        <f t="shared" ref="H316" si="454">G316*$P$3/1000</f>
        <v>0.71978085000000003</v>
      </c>
      <c r="I316" s="257">
        <v>0.01</v>
      </c>
      <c r="J316" s="199">
        <f t="shared" ref="J316" si="455">I316*$P$4/1000</f>
        <v>2.38108E-2</v>
      </c>
      <c r="K316" s="128" t="s">
        <v>340</v>
      </c>
      <c r="L316" s="128" t="s">
        <v>34</v>
      </c>
      <c r="M316" s="128">
        <v>0.63</v>
      </c>
      <c r="N316" s="128">
        <v>0.75</v>
      </c>
      <c r="O316" s="139">
        <f t="shared" si="388"/>
        <v>0.47250000000000003</v>
      </c>
      <c r="P316" s="199">
        <f t="shared" ref="P316" si="456">E316*F316</f>
        <v>170.88634851755</v>
      </c>
      <c r="Q316" s="199">
        <f t="shared" ref="Q316" si="457">SUM(O316:O319)</f>
        <v>0.58862999999999999</v>
      </c>
      <c r="R316" s="199">
        <f t="shared" ref="R316" si="458">Q316*1.02*1.05*$R$9</f>
        <v>0.67455232110000007</v>
      </c>
      <c r="S316" s="360">
        <f t="shared" ref="S316" si="459">F316*$S$12</f>
        <v>1.6625308723799246</v>
      </c>
      <c r="T316" s="360">
        <f t="shared" ref="T316" si="460">S316*E316</f>
        <v>200.33497012178091</v>
      </c>
    </row>
    <row r="317" spans="1:20" ht="12.75" customHeight="1">
      <c r="A317" s="194"/>
      <c r="B317" s="256"/>
      <c r="C317" s="256"/>
      <c r="D317" s="332"/>
      <c r="E317" s="264"/>
      <c r="F317" s="212"/>
      <c r="G317" s="257"/>
      <c r="H317" s="199"/>
      <c r="I317" s="257"/>
      <c r="J317" s="199"/>
      <c r="K317" s="128"/>
      <c r="L317" s="128"/>
      <c r="M317" s="128"/>
      <c r="N317" s="128"/>
      <c r="O317" s="139">
        <f t="shared" si="388"/>
        <v>0</v>
      </c>
      <c r="P317" s="199"/>
      <c r="Q317" s="199"/>
      <c r="R317" s="199"/>
      <c r="S317" s="360"/>
      <c r="T317" s="360"/>
    </row>
    <row r="318" spans="1:20" ht="12.75" customHeight="1">
      <c r="A318" s="194"/>
      <c r="B318" s="256"/>
      <c r="C318" s="256"/>
      <c r="D318" s="332"/>
      <c r="E318" s="264"/>
      <c r="F318" s="212"/>
      <c r="G318" s="257"/>
      <c r="H318" s="199"/>
      <c r="I318" s="257"/>
      <c r="J318" s="199"/>
      <c r="K318" s="128" t="s">
        <v>341</v>
      </c>
      <c r="L318" s="128" t="s">
        <v>34</v>
      </c>
      <c r="M318" s="128">
        <v>0.79</v>
      </c>
      <c r="N318" s="128">
        <v>0.14699999999999999</v>
      </c>
      <c r="O318" s="139">
        <f t="shared" si="388"/>
        <v>0.11613</v>
      </c>
      <c r="P318" s="199"/>
      <c r="Q318" s="199"/>
      <c r="R318" s="199"/>
      <c r="S318" s="360"/>
      <c r="T318" s="360"/>
    </row>
    <row r="319" spans="1:20" ht="12.75" customHeight="1">
      <c r="A319" s="194"/>
      <c r="B319" s="256"/>
      <c r="C319" s="256"/>
      <c r="D319" s="333"/>
      <c r="E319" s="264"/>
      <c r="F319" s="212"/>
      <c r="G319" s="257"/>
      <c r="H319" s="199"/>
      <c r="I319" s="257"/>
      <c r="J319" s="199"/>
      <c r="K319" s="128"/>
      <c r="L319" s="128"/>
      <c r="M319" s="128"/>
      <c r="N319" s="128"/>
      <c r="O319" s="139">
        <f t="shared" si="388"/>
        <v>0</v>
      </c>
      <c r="P319" s="199"/>
      <c r="Q319" s="199"/>
      <c r="R319" s="199"/>
      <c r="S319" s="360"/>
      <c r="T319" s="360"/>
    </row>
    <row r="320" spans="1:20" ht="12.75" customHeight="1">
      <c r="A320" s="194">
        <v>3</v>
      </c>
      <c r="B320" s="256" t="s">
        <v>342</v>
      </c>
      <c r="C320" s="256" t="s">
        <v>515</v>
      </c>
      <c r="D320" s="331" t="s">
        <v>458</v>
      </c>
      <c r="E320" s="257">
        <v>74.2</v>
      </c>
      <c r="F320" s="212">
        <f t="shared" ref="F320" si="461">H320+J320+R320</f>
        <v>2.969287327575</v>
      </c>
      <c r="G320" s="257">
        <v>1.1000000000000001</v>
      </c>
      <c r="H320" s="199">
        <f t="shared" ref="H320" si="462">G320*$P$3/1000</f>
        <v>1.9943550000000001</v>
      </c>
      <c r="I320" s="257">
        <v>0.13500000000000001</v>
      </c>
      <c r="J320" s="199">
        <f t="shared" ref="J320" si="463">I320*$P$4/1000</f>
        <v>0.3214458</v>
      </c>
      <c r="K320" s="128" t="s">
        <v>323</v>
      </c>
      <c r="L320" s="128" t="s">
        <v>31</v>
      </c>
      <c r="M320" s="128">
        <v>3.3700000000000001E-2</v>
      </c>
      <c r="N320" s="128">
        <v>16.875</v>
      </c>
      <c r="O320" s="139">
        <f t="shared" si="388"/>
        <v>0.56868750000000001</v>
      </c>
      <c r="P320" s="199">
        <f t="shared" ref="P320" si="464">E320*F320</f>
        <v>220.32111970606502</v>
      </c>
      <c r="Q320" s="199">
        <f t="shared" ref="Q320" si="465">SUM(O320:O323)</f>
        <v>0.57024750000000002</v>
      </c>
      <c r="R320" s="199">
        <f t="shared" ref="R320" si="466">Q320*1.02*1.05*$R$9</f>
        <v>0.65348652757500003</v>
      </c>
      <c r="S320" s="360">
        <f t="shared" ref="S320" si="467">F320*$S$12</f>
        <v>3.4809807407853244</v>
      </c>
      <c r="T320" s="360">
        <f t="shared" ref="T320" si="468">S320*E320</f>
        <v>258.2887709662711</v>
      </c>
    </row>
    <row r="321" spans="1:20" ht="12.75" customHeight="1">
      <c r="A321" s="194"/>
      <c r="B321" s="256"/>
      <c r="C321" s="256"/>
      <c r="D321" s="332"/>
      <c r="E321" s="257"/>
      <c r="F321" s="212"/>
      <c r="G321" s="257"/>
      <c r="H321" s="199"/>
      <c r="I321" s="257"/>
      <c r="J321" s="199"/>
      <c r="K321" s="128"/>
      <c r="L321" s="128"/>
      <c r="M321" s="128"/>
      <c r="N321" s="128"/>
      <c r="O321" s="139">
        <f t="shared" si="388"/>
        <v>0</v>
      </c>
      <c r="P321" s="199"/>
      <c r="Q321" s="199"/>
      <c r="R321" s="199"/>
      <c r="S321" s="360"/>
      <c r="T321" s="360"/>
    </row>
    <row r="322" spans="1:20" ht="12.75" customHeight="1">
      <c r="A322" s="194"/>
      <c r="B322" s="256"/>
      <c r="C322" s="256"/>
      <c r="D322" s="332"/>
      <c r="E322" s="257"/>
      <c r="F322" s="212"/>
      <c r="G322" s="257"/>
      <c r="H322" s="199"/>
      <c r="I322" s="257"/>
      <c r="J322" s="199"/>
      <c r="K322" s="128" t="s">
        <v>54</v>
      </c>
      <c r="L322" s="128" t="s">
        <v>42</v>
      </c>
      <c r="M322" s="128">
        <v>0.01</v>
      </c>
      <c r="N322" s="128">
        <v>0.156</v>
      </c>
      <c r="O322" s="139">
        <f t="shared" si="388"/>
        <v>1.56E-3</v>
      </c>
      <c r="P322" s="199"/>
      <c r="Q322" s="199"/>
      <c r="R322" s="199"/>
      <c r="S322" s="360"/>
      <c r="T322" s="360"/>
    </row>
    <row r="323" spans="1:20" ht="12.75" customHeight="1">
      <c r="A323" s="194"/>
      <c r="B323" s="256"/>
      <c r="C323" s="256"/>
      <c r="D323" s="333"/>
      <c r="E323" s="257"/>
      <c r="F323" s="212"/>
      <c r="G323" s="257"/>
      <c r="H323" s="199"/>
      <c r="I323" s="257"/>
      <c r="J323" s="199"/>
      <c r="K323" s="128"/>
      <c r="L323" s="128"/>
      <c r="M323" s="128"/>
      <c r="N323" s="128"/>
      <c r="O323" s="139">
        <f t="shared" si="388"/>
        <v>0</v>
      </c>
      <c r="P323" s="199"/>
      <c r="Q323" s="199"/>
      <c r="R323" s="199"/>
      <c r="S323" s="360"/>
      <c r="T323" s="360"/>
    </row>
    <row r="324" spans="1:20" ht="12.75" customHeight="1">
      <c r="A324" s="194">
        <v>4</v>
      </c>
      <c r="B324" s="256" t="s">
        <v>344</v>
      </c>
      <c r="C324" s="256" t="s">
        <v>516</v>
      </c>
      <c r="D324" s="331" t="s">
        <v>458</v>
      </c>
      <c r="E324" s="257">
        <v>74.2</v>
      </c>
      <c r="F324" s="212">
        <f t="shared" ref="F324" si="469">H324+J324+R324</f>
        <v>1.6521703078000001</v>
      </c>
      <c r="G324" s="257">
        <v>0.51400000000000001</v>
      </c>
      <c r="H324" s="199">
        <f t="shared" ref="H324" si="470">G324*$P$3/1000</f>
        <v>0.93190770000000001</v>
      </c>
      <c r="I324" s="257">
        <v>0.01</v>
      </c>
      <c r="J324" s="199">
        <f t="shared" ref="J324" si="471">I324*$P$4/1000</f>
        <v>2.38108E-2</v>
      </c>
      <c r="K324" s="128" t="s">
        <v>340</v>
      </c>
      <c r="L324" s="128" t="s">
        <v>34</v>
      </c>
      <c r="M324" s="128">
        <v>0.63</v>
      </c>
      <c r="N324" s="128">
        <v>0.75</v>
      </c>
      <c r="O324" s="139">
        <f t="shared" si="388"/>
        <v>0.47250000000000003</v>
      </c>
      <c r="P324" s="199">
        <f t="shared" ref="P324" si="472">E324*F324</f>
        <v>122.59103683876</v>
      </c>
      <c r="Q324" s="199">
        <f t="shared" ref="Q324" si="473">SUM(O324:O327)</f>
        <v>0.60774000000000006</v>
      </c>
      <c r="R324" s="199">
        <f t="shared" ref="R324" si="474">Q324*1.02*1.05*$R$9</f>
        <v>0.69645180780000016</v>
      </c>
      <c r="S324" s="360">
        <f t="shared" ref="S324" si="475">F324*$S$12</f>
        <v>1.9368866625130925</v>
      </c>
      <c r="T324" s="360">
        <f t="shared" ref="T324" si="476">S324*E324</f>
        <v>143.71699035847146</v>
      </c>
    </row>
    <row r="325" spans="1:20" ht="12.75" customHeight="1">
      <c r="A325" s="194"/>
      <c r="B325" s="256"/>
      <c r="C325" s="256"/>
      <c r="D325" s="332"/>
      <c r="E325" s="257"/>
      <c r="F325" s="212"/>
      <c r="G325" s="257"/>
      <c r="H325" s="199"/>
      <c r="I325" s="257"/>
      <c r="J325" s="199"/>
      <c r="K325" s="128"/>
      <c r="L325" s="128"/>
      <c r="M325" s="128"/>
      <c r="N325" s="128"/>
      <c r="O325" s="139">
        <f t="shared" si="388"/>
        <v>0</v>
      </c>
      <c r="P325" s="199"/>
      <c r="Q325" s="199"/>
      <c r="R325" s="199"/>
      <c r="S325" s="360"/>
      <c r="T325" s="360"/>
    </row>
    <row r="326" spans="1:20" ht="12.75" customHeight="1">
      <c r="A326" s="194"/>
      <c r="B326" s="256"/>
      <c r="C326" s="256"/>
      <c r="D326" s="332"/>
      <c r="E326" s="257"/>
      <c r="F326" s="212"/>
      <c r="G326" s="257"/>
      <c r="H326" s="199"/>
      <c r="I326" s="257"/>
      <c r="J326" s="199"/>
      <c r="K326" s="128" t="s">
        <v>341</v>
      </c>
      <c r="L326" s="128" t="s">
        <v>34</v>
      </c>
      <c r="M326" s="128">
        <v>0.92</v>
      </c>
      <c r="N326" s="128">
        <v>0.14699999999999999</v>
      </c>
      <c r="O326" s="139">
        <f t="shared" si="388"/>
        <v>0.13524</v>
      </c>
      <c r="P326" s="199"/>
      <c r="Q326" s="199"/>
      <c r="R326" s="199"/>
      <c r="S326" s="360"/>
      <c r="T326" s="360"/>
    </row>
    <row r="327" spans="1:20" ht="12.75" customHeight="1">
      <c r="A327" s="194"/>
      <c r="B327" s="256"/>
      <c r="C327" s="256"/>
      <c r="D327" s="333"/>
      <c r="E327" s="257"/>
      <c r="F327" s="212"/>
      <c r="G327" s="257"/>
      <c r="H327" s="199"/>
      <c r="I327" s="257"/>
      <c r="J327" s="199"/>
      <c r="K327" s="128"/>
      <c r="L327" s="128"/>
      <c r="M327" s="128"/>
      <c r="N327" s="128"/>
      <c r="O327" s="139">
        <f t="shared" si="388"/>
        <v>0</v>
      </c>
      <c r="P327" s="199"/>
      <c r="Q327" s="199"/>
      <c r="R327" s="199"/>
      <c r="S327" s="360"/>
      <c r="T327" s="360"/>
    </row>
    <row r="328" spans="1:20" ht="12.75" customHeight="1">
      <c r="A328" s="194">
        <v>5</v>
      </c>
      <c r="B328" s="256" t="s">
        <v>346</v>
      </c>
      <c r="C328" s="256" t="s">
        <v>517</v>
      </c>
      <c r="D328" s="331" t="s">
        <v>458</v>
      </c>
      <c r="E328" s="257">
        <v>10.199999999999999</v>
      </c>
      <c r="F328" s="212">
        <f t="shared" ref="F328" si="477">H328+J328+R328</f>
        <v>5.9570961900000006</v>
      </c>
      <c r="G328" s="257">
        <v>2.1</v>
      </c>
      <c r="H328" s="199">
        <f t="shared" ref="H328" si="478">G328*$P$3/1000</f>
        <v>3.8074050000000002</v>
      </c>
      <c r="I328" s="257">
        <v>0.47399999999999998</v>
      </c>
      <c r="J328" s="199">
        <f t="shared" ref="J328" si="479">I328*$P$4/1000</f>
        <v>1.1286319199999999</v>
      </c>
      <c r="K328" s="128" t="s">
        <v>323</v>
      </c>
      <c r="L328" s="128" t="s">
        <v>31</v>
      </c>
      <c r="M328" s="128">
        <v>5.28E-2</v>
      </c>
      <c r="N328" s="128">
        <v>16.875</v>
      </c>
      <c r="O328" s="139">
        <f t="shared" si="388"/>
        <v>0.89100000000000001</v>
      </c>
      <c r="P328" s="199">
        <f t="shared" ref="P328" si="480">E328*F328</f>
        <v>60.762381138000002</v>
      </c>
      <c r="Q328" s="199">
        <f t="shared" ref="Q328" si="481">SUM(O328:O331)</f>
        <v>0.89100000000000001</v>
      </c>
      <c r="R328" s="199">
        <f t="shared" ref="R328" si="482">Q328*1.02*1.05*$R$9</f>
        <v>1.0210592700000003</v>
      </c>
      <c r="S328" s="360">
        <f t="shared" ref="S328" si="483">F328*$S$12</f>
        <v>6.9836748083692681</v>
      </c>
      <c r="T328" s="360">
        <f t="shared" ref="T328" si="484">S328*E328</f>
        <v>71.233483045366526</v>
      </c>
    </row>
    <row r="329" spans="1:20" ht="12.75" customHeight="1">
      <c r="A329" s="194"/>
      <c r="B329" s="256"/>
      <c r="C329" s="256"/>
      <c r="D329" s="332"/>
      <c r="E329" s="257"/>
      <c r="F329" s="212"/>
      <c r="G329" s="257"/>
      <c r="H329" s="199"/>
      <c r="I329" s="257"/>
      <c r="J329" s="199"/>
      <c r="K329" s="128"/>
      <c r="L329" s="128"/>
      <c r="M329" s="128"/>
      <c r="N329" s="128"/>
      <c r="O329" s="139">
        <f t="shared" si="388"/>
        <v>0</v>
      </c>
      <c r="P329" s="199"/>
      <c r="Q329" s="199"/>
      <c r="R329" s="199"/>
      <c r="S329" s="360"/>
      <c r="T329" s="360"/>
    </row>
    <row r="330" spans="1:20" ht="12.75" customHeight="1">
      <c r="A330" s="194"/>
      <c r="B330" s="256"/>
      <c r="C330" s="256"/>
      <c r="D330" s="332"/>
      <c r="E330" s="257"/>
      <c r="F330" s="212"/>
      <c r="G330" s="257"/>
      <c r="H330" s="199"/>
      <c r="I330" s="257"/>
      <c r="J330" s="199"/>
      <c r="K330" s="128"/>
      <c r="L330" s="128"/>
      <c r="M330" s="132"/>
      <c r="N330" s="128"/>
      <c r="O330" s="139">
        <f t="shared" si="388"/>
        <v>0</v>
      </c>
      <c r="P330" s="199"/>
      <c r="Q330" s="199"/>
      <c r="R330" s="199"/>
      <c r="S330" s="360"/>
      <c r="T330" s="360"/>
    </row>
    <row r="331" spans="1:20" ht="12.75" customHeight="1">
      <c r="A331" s="194"/>
      <c r="B331" s="256"/>
      <c r="C331" s="256"/>
      <c r="D331" s="333"/>
      <c r="E331" s="257"/>
      <c r="F331" s="212"/>
      <c r="G331" s="257"/>
      <c r="H331" s="199"/>
      <c r="I331" s="257"/>
      <c r="J331" s="199"/>
      <c r="K331" s="128"/>
      <c r="L331" s="128"/>
      <c r="M331" s="128"/>
      <c r="N331" s="128"/>
      <c r="O331" s="139">
        <f t="shared" si="388"/>
        <v>0</v>
      </c>
      <c r="P331" s="199"/>
      <c r="Q331" s="199"/>
      <c r="R331" s="199"/>
      <c r="S331" s="360"/>
      <c r="T331" s="360"/>
    </row>
    <row r="332" spans="1:20" ht="12.75" customHeight="1">
      <c r="A332" s="194">
        <v>6</v>
      </c>
      <c r="B332" s="256" t="s">
        <v>338</v>
      </c>
      <c r="C332" s="256" t="s">
        <v>518</v>
      </c>
      <c r="D332" s="331" t="s">
        <v>458</v>
      </c>
      <c r="E332" s="257">
        <v>10.199999999999999</v>
      </c>
      <c r="F332" s="212">
        <f t="shared" ref="F332" si="485">H332+J332+R332</f>
        <v>1.4181439711000001</v>
      </c>
      <c r="G332" s="257">
        <v>0.39700000000000002</v>
      </c>
      <c r="H332" s="199">
        <f t="shared" ref="H332" si="486">G332*$P$3/1000</f>
        <v>0.71978085000000003</v>
      </c>
      <c r="I332" s="257">
        <v>0.01</v>
      </c>
      <c r="J332" s="199">
        <f t="shared" ref="J332" si="487">I332*$P$4/1000</f>
        <v>2.38108E-2</v>
      </c>
      <c r="K332" s="128" t="s">
        <v>340</v>
      </c>
      <c r="L332" s="128" t="s">
        <v>34</v>
      </c>
      <c r="M332" s="128">
        <v>0.63</v>
      </c>
      <c r="N332" s="128">
        <v>0.75</v>
      </c>
      <c r="O332" s="139">
        <f t="shared" si="388"/>
        <v>0.47250000000000003</v>
      </c>
      <c r="P332" s="199">
        <f t="shared" ref="P332" si="488">E332*F332</f>
        <v>14.46506850522</v>
      </c>
      <c r="Q332" s="199">
        <f t="shared" ref="Q332" si="489">SUM(O332:O335)</f>
        <v>0.58862999999999999</v>
      </c>
      <c r="R332" s="199">
        <f t="shared" ref="R332" si="490">Q332*1.02*1.05*$R$9</f>
        <v>0.67455232110000007</v>
      </c>
      <c r="S332" s="360">
        <f t="shared" ref="S332" si="491">F332*$S$12</f>
        <v>1.6625308723799246</v>
      </c>
      <c r="T332" s="360">
        <f t="shared" ref="T332" si="492">S332*E332</f>
        <v>16.957814898275231</v>
      </c>
    </row>
    <row r="333" spans="1:20" ht="12.75" customHeight="1">
      <c r="A333" s="194"/>
      <c r="B333" s="256"/>
      <c r="C333" s="256"/>
      <c r="D333" s="332"/>
      <c r="E333" s="257"/>
      <c r="F333" s="212"/>
      <c r="G333" s="257"/>
      <c r="H333" s="199"/>
      <c r="I333" s="257"/>
      <c r="J333" s="199"/>
      <c r="K333" s="128"/>
      <c r="L333" s="128"/>
      <c r="M333" s="128"/>
      <c r="N333" s="128"/>
      <c r="O333" s="139">
        <f t="shared" si="388"/>
        <v>0</v>
      </c>
      <c r="P333" s="199"/>
      <c r="Q333" s="199"/>
      <c r="R333" s="199"/>
      <c r="S333" s="360"/>
      <c r="T333" s="360"/>
    </row>
    <row r="334" spans="1:20" ht="12.75" customHeight="1">
      <c r="A334" s="194"/>
      <c r="B334" s="256"/>
      <c r="C334" s="256"/>
      <c r="D334" s="332"/>
      <c r="E334" s="257"/>
      <c r="F334" s="212"/>
      <c r="G334" s="257"/>
      <c r="H334" s="199"/>
      <c r="I334" s="257"/>
      <c r="J334" s="199"/>
      <c r="K334" s="128" t="s">
        <v>341</v>
      </c>
      <c r="L334" s="128" t="s">
        <v>34</v>
      </c>
      <c r="M334" s="128">
        <v>0.79</v>
      </c>
      <c r="N334" s="128">
        <v>0.14699999999999999</v>
      </c>
      <c r="O334" s="139">
        <f t="shared" si="388"/>
        <v>0.11613</v>
      </c>
      <c r="P334" s="199"/>
      <c r="Q334" s="199"/>
      <c r="R334" s="199"/>
      <c r="S334" s="360"/>
      <c r="T334" s="360"/>
    </row>
    <row r="335" spans="1:20" ht="12.75" customHeight="1">
      <c r="A335" s="194"/>
      <c r="B335" s="256"/>
      <c r="C335" s="256"/>
      <c r="D335" s="333"/>
      <c r="E335" s="257"/>
      <c r="F335" s="212"/>
      <c r="G335" s="257"/>
      <c r="H335" s="199"/>
      <c r="I335" s="257"/>
      <c r="J335" s="199"/>
      <c r="K335" s="128"/>
      <c r="L335" s="128"/>
      <c r="M335" s="128"/>
      <c r="N335" s="128"/>
      <c r="O335" s="139">
        <f t="shared" si="388"/>
        <v>0</v>
      </c>
      <c r="P335" s="199"/>
      <c r="Q335" s="199"/>
      <c r="R335" s="199"/>
      <c r="S335" s="360"/>
      <c r="T335" s="360"/>
    </row>
    <row r="336" spans="1:20" ht="12.75" customHeight="1">
      <c r="A336" s="340"/>
      <c r="B336" s="341"/>
      <c r="C336" s="342" t="s">
        <v>454</v>
      </c>
      <c r="D336" s="340"/>
      <c r="E336" s="374"/>
      <c r="F336" s="368"/>
      <c r="G336" s="349"/>
      <c r="H336" s="343"/>
      <c r="I336" s="349"/>
      <c r="J336" s="343"/>
      <c r="K336" s="140"/>
      <c r="L336" s="140"/>
      <c r="M336" s="140"/>
      <c r="N336" s="140"/>
      <c r="O336" s="143"/>
      <c r="P336" s="343"/>
      <c r="Q336" s="343"/>
      <c r="R336" s="343"/>
      <c r="S336" s="343"/>
      <c r="T336" s="344">
        <f>SUM(T312:T335)</f>
        <v>1071.5728819538035</v>
      </c>
    </row>
    <row r="337" spans="1:20" ht="12.75" customHeight="1">
      <c r="A337" s="340"/>
      <c r="B337" s="341"/>
      <c r="C337" s="342"/>
      <c r="D337" s="340"/>
      <c r="E337" s="374"/>
      <c r="F337" s="369"/>
      <c r="G337" s="349"/>
      <c r="H337" s="343"/>
      <c r="I337" s="349"/>
      <c r="J337" s="343"/>
      <c r="K337" s="140"/>
      <c r="L337" s="140"/>
      <c r="M337" s="140"/>
      <c r="N337" s="140"/>
      <c r="O337" s="143"/>
      <c r="P337" s="343"/>
      <c r="Q337" s="343"/>
      <c r="R337" s="343"/>
      <c r="S337" s="343"/>
      <c r="T337" s="344"/>
    </row>
    <row r="338" spans="1:20" ht="12.75" customHeight="1">
      <c r="A338" s="340"/>
      <c r="B338" s="341"/>
      <c r="C338" s="342"/>
      <c r="D338" s="340"/>
      <c r="E338" s="374"/>
      <c r="F338" s="369"/>
      <c r="G338" s="349"/>
      <c r="H338" s="343"/>
      <c r="I338" s="349"/>
      <c r="J338" s="343"/>
      <c r="K338" s="140"/>
      <c r="L338" s="140"/>
      <c r="M338" s="145"/>
      <c r="N338" s="140"/>
      <c r="O338" s="143"/>
      <c r="P338" s="343"/>
      <c r="Q338" s="343"/>
      <c r="R338" s="343"/>
      <c r="S338" s="343"/>
      <c r="T338" s="344"/>
    </row>
    <row r="339" spans="1:20" ht="12.75" customHeight="1">
      <c r="A339" s="340"/>
      <c r="B339" s="341"/>
      <c r="C339" s="342"/>
      <c r="D339" s="340"/>
      <c r="E339" s="374"/>
      <c r="F339" s="370"/>
      <c r="G339" s="349"/>
      <c r="H339" s="343"/>
      <c r="I339" s="349"/>
      <c r="J339" s="343"/>
      <c r="K339" s="140"/>
      <c r="L339" s="140"/>
      <c r="M339" s="140"/>
      <c r="N339" s="140"/>
      <c r="O339" s="143"/>
      <c r="P339" s="343"/>
      <c r="Q339" s="343"/>
      <c r="R339" s="343"/>
      <c r="S339" s="343"/>
      <c r="T339" s="344"/>
    </row>
    <row r="340" spans="1:20" ht="12.75" customHeight="1">
      <c r="A340" s="340"/>
      <c r="B340" s="341"/>
      <c r="C340" s="342" t="s">
        <v>455</v>
      </c>
      <c r="D340" s="340"/>
      <c r="E340" s="374"/>
      <c r="F340" s="368"/>
      <c r="G340" s="349"/>
      <c r="H340" s="343"/>
      <c r="I340" s="349"/>
      <c r="J340" s="343"/>
      <c r="K340" s="140"/>
      <c r="L340" s="140"/>
      <c r="M340" s="140"/>
      <c r="N340" s="140"/>
      <c r="O340" s="143"/>
      <c r="P340" s="343"/>
      <c r="Q340" s="343"/>
      <c r="R340" s="343"/>
      <c r="S340" s="343"/>
      <c r="T340" s="356">
        <f>(T336*100%)/'Cav-Nax-2'!T401</f>
        <v>7.0176376611788258E-2</v>
      </c>
    </row>
    <row r="341" spans="1:20" ht="12.75" customHeight="1">
      <c r="A341" s="340"/>
      <c r="B341" s="341"/>
      <c r="C341" s="342"/>
      <c r="D341" s="340"/>
      <c r="E341" s="374"/>
      <c r="F341" s="369"/>
      <c r="G341" s="349"/>
      <c r="H341" s="343"/>
      <c r="I341" s="349"/>
      <c r="J341" s="343"/>
      <c r="K341" s="140"/>
      <c r="L341" s="140"/>
      <c r="M341" s="140"/>
      <c r="N341" s="140"/>
      <c r="O341" s="143"/>
      <c r="P341" s="343"/>
      <c r="Q341" s="343"/>
      <c r="R341" s="343"/>
      <c r="S341" s="343"/>
      <c r="T341" s="356"/>
    </row>
    <row r="342" spans="1:20" ht="12.75" customHeight="1">
      <c r="A342" s="340"/>
      <c r="B342" s="341"/>
      <c r="C342" s="342"/>
      <c r="D342" s="340"/>
      <c r="E342" s="374"/>
      <c r="F342" s="369"/>
      <c r="G342" s="349"/>
      <c r="H342" s="343"/>
      <c r="I342" s="349"/>
      <c r="J342" s="343"/>
      <c r="K342" s="140"/>
      <c r="L342" s="140"/>
      <c r="M342" s="145"/>
      <c r="N342" s="140"/>
      <c r="O342" s="143"/>
      <c r="P342" s="343"/>
      <c r="Q342" s="343"/>
      <c r="R342" s="343"/>
      <c r="S342" s="343"/>
      <c r="T342" s="356"/>
    </row>
    <row r="343" spans="1:20" ht="12.75" customHeight="1">
      <c r="A343" s="340"/>
      <c r="B343" s="341"/>
      <c r="C343" s="342"/>
      <c r="D343" s="340"/>
      <c r="E343" s="374"/>
      <c r="F343" s="370"/>
      <c r="G343" s="349"/>
      <c r="H343" s="343"/>
      <c r="I343" s="349"/>
      <c r="J343" s="343"/>
      <c r="K343" s="140"/>
      <c r="L343" s="140"/>
      <c r="M343" s="140"/>
      <c r="N343" s="140"/>
      <c r="O343" s="143"/>
      <c r="P343" s="343"/>
      <c r="Q343" s="343"/>
      <c r="R343" s="343"/>
      <c r="S343" s="343"/>
      <c r="T343" s="356"/>
    </row>
    <row r="344" spans="1:20" ht="12.75" customHeight="1">
      <c r="A344" s="194"/>
      <c r="B344" s="256"/>
      <c r="C344" s="366" t="s">
        <v>519</v>
      </c>
      <c r="D344" s="253"/>
      <c r="E344" s="257"/>
      <c r="F344" s="212">
        <f t="shared" ref="F344" si="493">H344+J344+R344</f>
        <v>0</v>
      </c>
      <c r="G344" s="257"/>
      <c r="H344" s="199">
        <f t="shared" ref="H344" si="494">G344*$P$3/1000</f>
        <v>0</v>
      </c>
      <c r="I344" s="257"/>
      <c r="J344" s="199">
        <f t="shared" ref="J344" si="495">I344*$P$4/1000</f>
        <v>0</v>
      </c>
      <c r="K344" s="128"/>
      <c r="L344" s="128"/>
      <c r="M344" s="128"/>
      <c r="N344" s="128"/>
      <c r="O344" s="139">
        <f t="shared" si="388"/>
        <v>0</v>
      </c>
      <c r="P344" s="199">
        <f t="shared" ref="P344" si="496">E344*F344</f>
        <v>0</v>
      </c>
      <c r="Q344" s="199">
        <f t="shared" ref="Q344" si="497">SUM(O344:O347)</f>
        <v>0</v>
      </c>
      <c r="R344" s="199">
        <f t="shared" ref="R344" si="498">Q344*1.02*1.05*$R$9</f>
        <v>0</v>
      </c>
      <c r="S344" s="360">
        <f t="shared" ref="S344" si="499">F344*$S$12</f>
        <v>0</v>
      </c>
      <c r="T344" s="360">
        <f t="shared" ref="T344" si="500">S344*E344</f>
        <v>0</v>
      </c>
    </row>
    <row r="345" spans="1:20" ht="12.75" customHeight="1">
      <c r="A345" s="194"/>
      <c r="B345" s="256"/>
      <c r="C345" s="366"/>
      <c r="D345" s="253"/>
      <c r="E345" s="257"/>
      <c r="F345" s="212"/>
      <c r="G345" s="257"/>
      <c r="H345" s="199"/>
      <c r="I345" s="257"/>
      <c r="J345" s="199"/>
      <c r="K345" s="128"/>
      <c r="L345" s="128"/>
      <c r="M345" s="128"/>
      <c r="N345" s="128"/>
      <c r="O345" s="139">
        <f t="shared" si="388"/>
        <v>0</v>
      </c>
      <c r="P345" s="199"/>
      <c r="Q345" s="199"/>
      <c r="R345" s="199"/>
      <c r="S345" s="360"/>
      <c r="T345" s="360"/>
    </row>
    <row r="346" spans="1:20" ht="12.75" customHeight="1">
      <c r="A346" s="194"/>
      <c r="B346" s="256"/>
      <c r="C346" s="366"/>
      <c r="D346" s="253"/>
      <c r="E346" s="257"/>
      <c r="F346" s="212"/>
      <c r="G346" s="257"/>
      <c r="H346" s="199"/>
      <c r="I346" s="257"/>
      <c r="J346" s="199"/>
      <c r="K346" s="128"/>
      <c r="L346" s="128"/>
      <c r="M346" s="128"/>
      <c r="N346" s="128"/>
      <c r="O346" s="139">
        <f t="shared" si="388"/>
        <v>0</v>
      </c>
      <c r="P346" s="199"/>
      <c r="Q346" s="199"/>
      <c r="R346" s="199"/>
      <c r="S346" s="360"/>
      <c r="T346" s="360"/>
    </row>
    <row r="347" spans="1:20" ht="12.75" customHeight="1">
      <c r="A347" s="194"/>
      <c r="B347" s="256"/>
      <c r="C347" s="366"/>
      <c r="D347" s="253"/>
      <c r="E347" s="257"/>
      <c r="F347" s="212"/>
      <c r="G347" s="257"/>
      <c r="H347" s="199"/>
      <c r="I347" s="257"/>
      <c r="J347" s="199"/>
      <c r="K347" s="128"/>
      <c r="L347" s="128"/>
      <c r="M347" s="128"/>
      <c r="N347" s="128"/>
      <c r="O347" s="139">
        <f t="shared" si="388"/>
        <v>0</v>
      </c>
      <c r="P347" s="199"/>
      <c r="Q347" s="199"/>
      <c r="R347" s="199"/>
      <c r="S347" s="360"/>
      <c r="T347" s="360"/>
    </row>
    <row r="348" spans="1:20" ht="12.75" customHeight="1">
      <c r="A348" s="250">
        <v>1</v>
      </c>
      <c r="B348" s="201" t="s">
        <v>416</v>
      </c>
      <c r="C348" s="201" t="s">
        <v>520</v>
      </c>
      <c r="D348" s="309" t="s">
        <v>460</v>
      </c>
      <c r="E348" s="322">
        <v>104</v>
      </c>
      <c r="F348" s="212">
        <f t="shared" ref="F348" si="501">H348+J348+R348</f>
        <v>0.25378772999999999</v>
      </c>
      <c r="G348" s="198">
        <v>7.2999999999999995E-2</v>
      </c>
      <c r="H348" s="199">
        <f t="shared" ref="H348" si="502">G348*$P$3/1000</f>
        <v>0.13235264999999999</v>
      </c>
      <c r="I348" s="198">
        <v>5.0999999999999997E-2</v>
      </c>
      <c r="J348" s="199">
        <f t="shared" ref="J348" si="503">I348*$P$4/1000</f>
        <v>0.12143507999999999</v>
      </c>
      <c r="K348" s="130"/>
      <c r="L348" s="130"/>
      <c r="M348" s="130"/>
      <c r="N348" s="130"/>
      <c r="O348" s="139">
        <f t="shared" si="388"/>
        <v>0</v>
      </c>
      <c r="P348" s="199">
        <f t="shared" ref="P348" si="504">E348*F348</f>
        <v>26.393923919999999</v>
      </c>
      <c r="Q348" s="199">
        <f t="shared" ref="Q348" si="505">SUM(O348:O351)</f>
        <v>0</v>
      </c>
      <c r="R348" s="199">
        <f t="shared" ref="R348" si="506">Q348*1.02*1.05*$R$9</f>
        <v>0</v>
      </c>
      <c r="S348" s="360">
        <f t="shared" ref="S348" si="507">F348*$S$12</f>
        <v>0.29752263857170003</v>
      </c>
      <c r="T348" s="360">
        <f t="shared" ref="T348" si="508">S348*E348</f>
        <v>30.942354411456805</v>
      </c>
    </row>
    <row r="349" spans="1:20" ht="12.75" customHeight="1">
      <c r="A349" s="250"/>
      <c r="B349" s="202"/>
      <c r="C349" s="202"/>
      <c r="D349" s="310"/>
      <c r="E349" s="323"/>
      <c r="F349" s="212"/>
      <c r="G349" s="198"/>
      <c r="H349" s="199"/>
      <c r="I349" s="198"/>
      <c r="J349" s="199"/>
      <c r="K349" s="130"/>
      <c r="L349" s="130"/>
      <c r="M349" s="130"/>
      <c r="N349" s="130"/>
      <c r="O349" s="139">
        <f t="shared" si="388"/>
        <v>0</v>
      </c>
      <c r="P349" s="199"/>
      <c r="Q349" s="199"/>
      <c r="R349" s="199"/>
      <c r="S349" s="360"/>
      <c r="T349" s="360"/>
    </row>
    <row r="350" spans="1:20" ht="12.75" customHeight="1">
      <c r="A350" s="250"/>
      <c r="B350" s="202"/>
      <c r="C350" s="202"/>
      <c r="D350" s="310"/>
      <c r="E350" s="323"/>
      <c r="F350" s="212"/>
      <c r="G350" s="198"/>
      <c r="H350" s="199"/>
      <c r="I350" s="198"/>
      <c r="J350" s="199"/>
      <c r="K350" s="130"/>
      <c r="L350" s="130"/>
      <c r="M350" s="138"/>
      <c r="N350" s="130"/>
      <c r="O350" s="139">
        <f t="shared" si="388"/>
        <v>0</v>
      </c>
      <c r="P350" s="199"/>
      <c r="Q350" s="199"/>
      <c r="R350" s="199"/>
      <c r="S350" s="360"/>
      <c r="T350" s="360"/>
    </row>
    <row r="351" spans="1:20" ht="21" customHeight="1">
      <c r="A351" s="250"/>
      <c r="B351" s="203"/>
      <c r="C351" s="203"/>
      <c r="D351" s="310"/>
      <c r="E351" s="324"/>
      <c r="F351" s="212"/>
      <c r="G351" s="198"/>
      <c r="H351" s="199"/>
      <c r="I351" s="198"/>
      <c r="J351" s="199"/>
      <c r="K351" s="130"/>
      <c r="L351" s="130"/>
      <c r="M351" s="130"/>
      <c r="N351" s="130"/>
      <c r="O351" s="139">
        <f t="shared" si="388"/>
        <v>0</v>
      </c>
      <c r="P351" s="199"/>
      <c r="Q351" s="199"/>
      <c r="R351" s="199"/>
      <c r="S351" s="360"/>
      <c r="T351" s="360"/>
    </row>
    <row r="352" spans="1:20" ht="12.75" customHeight="1">
      <c r="A352" s="250">
        <v>2</v>
      </c>
      <c r="B352" s="195" t="s">
        <v>418</v>
      </c>
      <c r="C352" s="195" t="s">
        <v>521</v>
      </c>
      <c r="D352" s="362" t="s">
        <v>451</v>
      </c>
      <c r="E352" s="198">
        <v>3</v>
      </c>
      <c r="F352" s="212">
        <f t="shared" ref="F352" si="509">H352+J352+R352</f>
        <v>0.25382700000000002</v>
      </c>
      <c r="G352" s="198">
        <v>0.14000000000000001</v>
      </c>
      <c r="H352" s="199">
        <f t="shared" ref="H352" si="510">G352*$P$3/1000</f>
        <v>0.25382700000000002</v>
      </c>
      <c r="I352" s="198"/>
      <c r="J352" s="199">
        <f t="shared" ref="J352" si="511">I352*$P$4/1000</f>
        <v>0</v>
      </c>
      <c r="K352" s="130"/>
      <c r="L352" s="130"/>
      <c r="M352" s="130"/>
      <c r="N352" s="130"/>
      <c r="O352" s="139">
        <f t="shared" si="388"/>
        <v>0</v>
      </c>
      <c r="P352" s="199">
        <f t="shared" ref="P352" si="512">E352*F352</f>
        <v>0.76148100000000007</v>
      </c>
      <c r="Q352" s="199">
        <f t="shared" ref="Q352" si="513">SUM(O352:O355)</f>
        <v>0</v>
      </c>
      <c r="R352" s="199">
        <f t="shared" ref="R352" si="514">Q352*1.02*1.05*$R$9</f>
        <v>0</v>
      </c>
      <c r="S352" s="360">
        <f t="shared" ref="S352" si="515">F352*$S$12</f>
        <v>0.29756867591959202</v>
      </c>
      <c r="T352" s="360">
        <f t="shared" ref="T352" si="516">S352*E352</f>
        <v>0.89270602775877606</v>
      </c>
    </row>
    <row r="353" spans="1:20" ht="12.75" customHeight="1">
      <c r="A353" s="250"/>
      <c r="B353" s="195"/>
      <c r="C353" s="195"/>
      <c r="D353" s="314"/>
      <c r="E353" s="198"/>
      <c r="F353" s="212"/>
      <c r="G353" s="198"/>
      <c r="H353" s="199"/>
      <c r="I353" s="198"/>
      <c r="J353" s="199"/>
      <c r="K353" s="130"/>
      <c r="L353" s="130"/>
      <c r="M353" s="130"/>
      <c r="N353" s="130"/>
      <c r="O353" s="139">
        <f t="shared" ref="O353:O432" si="517">M353*N353</f>
        <v>0</v>
      </c>
      <c r="P353" s="199"/>
      <c r="Q353" s="199"/>
      <c r="R353" s="199"/>
      <c r="S353" s="360"/>
      <c r="T353" s="360"/>
    </row>
    <row r="354" spans="1:20" ht="12.75" customHeight="1">
      <c r="A354" s="250"/>
      <c r="B354" s="195"/>
      <c r="C354" s="195"/>
      <c r="D354" s="314"/>
      <c r="E354" s="198"/>
      <c r="F354" s="212"/>
      <c r="G354" s="198"/>
      <c r="H354" s="199"/>
      <c r="I354" s="198"/>
      <c r="J354" s="199"/>
      <c r="K354" s="130"/>
      <c r="L354" s="130"/>
      <c r="M354" s="138"/>
      <c r="N354" s="130"/>
      <c r="O354" s="139">
        <f t="shared" si="517"/>
        <v>0</v>
      </c>
      <c r="P354" s="199"/>
      <c r="Q354" s="199"/>
      <c r="R354" s="199"/>
      <c r="S354" s="360"/>
      <c r="T354" s="360"/>
    </row>
    <row r="355" spans="1:20" ht="12.75" customHeight="1">
      <c r="A355" s="250"/>
      <c r="B355" s="195"/>
      <c r="C355" s="195"/>
      <c r="D355" s="315"/>
      <c r="E355" s="198"/>
      <c r="F355" s="212"/>
      <c r="G355" s="198"/>
      <c r="H355" s="199"/>
      <c r="I355" s="198"/>
      <c r="J355" s="199"/>
      <c r="K355" s="130"/>
      <c r="L355" s="130"/>
      <c r="M355" s="130"/>
      <c r="N355" s="130"/>
      <c r="O355" s="139">
        <f t="shared" si="517"/>
        <v>0</v>
      </c>
      <c r="P355" s="199"/>
      <c r="Q355" s="199"/>
      <c r="R355" s="199"/>
      <c r="S355" s="360"/>
      <c r="T355" s="360"/>
    </row>
    <row r="356" spans="1:20" ht="12.75" customHeight="1">
      <c r="A356" s="250">
        <v>3</v>
      </c>
      <c r="B356" s="195" t="s">
        <v>420</v>
      </c>
      <c r="C356" s="195" t="s">
        <v>522</v>
      </c>
      <c r="D356" s="362" t="s">
        <v>451</v>
      </c>
      <c r="E356" s="198">
        <v>6</v>
      </c>
      <c r="F356" s="212">
        <f t="shared" ref="F356" si="518">H356+J356+R356</f>
        <v>9.0652499999999997E-2</v>
      </c>
      <c r="G356" s="198">
        <v>0.05</v>
      </c>
      <c r="H356" s="199">
        <f t="shared" ref="H356" si="519">G356*$P$3/1000</f>
        <v>9.0652499999999997E-2</v>
      </c>
      <c r="I356" s="198"/>
      <c r="J356" s="199">
        <f t="shared" ref="J356" si="520">I356*$P$4/1000</f>
        <v>0</v>
      </c>
      <c r="K356" s="130"/>
      <c r="L356" s="130"/>
      <c r="M356" s="130"/>
      <c r="N356" s="130"/>
      <c r="O356" s="139">
        <f t="shared" si="517"/>
        <v>0</v>
      </c>
      <c r="P356" s="199">
        <f t="shared" ref="P356" si="521">E356*F356</f>
        <v>0.54391499999999993</v>
      </c>
      <c r="Q356" s="199">
        <f t="shared" ref="Q356" si="522">SUM(O356:O359)</f>
        <v>0</v>
      </c>
      <c r="R356" s="199">
        <f t="shared" ref="R356" si="523">Q356*1.02*1.05*$R$9</f>
        <v>0</v>
      </c>
      <c r="S356" s="360">
        <f t="shared" ref="S356" si="524">F356*$S$12</f>
        <v>0.10627452711413998</v>
      </c>
      <c r="T356" s="360">
        <f t="shared" ref="T356" si="525">S356*E356</f>
        <v>0.6376471626848399</v>
      </c>
    </row>
    <row r="357" spans="1:20" ht="12.75" customHeight="1">
      <c r="A357" s="250"/>
      <c r="B357" s="195"/>
      <c r="C357" s="195"/>
      <c r="D357" s="314"/>
      <c r="E357" s="198"/>
      <c r="F357" s="212"/>
      <c r="G357" s="198"/>
      <c r="H357" s="199"/>
      <c r="I357" s="198"/>
      <c r="J357" s="199"/>
      <c r="K357" s="130"/>
      <c r="L357" s="130"/>
      <c r="M357" s="130"/>
      <c r="N357" s="130"/>
      <c r="O357" s="139">
        <f t="shared" si="517"/>
        <v>0</v>
      </c>
      <c r="P357" s="199"/>
      <c r="Q357" s="199"/>
      <c r="R357" s="199"/>
      <c r="S357" s="360"/>
      <c r="T357" s="360"/>
    </row>
    <row r="358" spans="1:20" ht="12.75" customHeight="1">
      <c r="A358" s="250"/>
      <c r="B358" s="195"/>
      <c r="C358" s="195"/>
      <c r="D358" s="314"/>
      <c r="E358" s="198"/>
      <c r="F358" s="212"/>
      <c r="G358" s="198"/>
      <c r="H358" s="199"/>
      <c r="I358" s="198"/>
      <c r="J358" s="199"/>
      <c r="K358" s="130"/>
      <c r="L358" s="130"/>
      <c r="M358" s="138"/>
      <c r="N358" s="130"/>
      <c r="O358" s="139">
        <f t="shared" si="517"/>
        <v>0</v>
      </c>
      <c r="P358" s="199"/>
      <c r="Q358" s="199"/>
      <c r="R358" s="199"/>
      <c r="S358" s="360"/>
      <c r="T358" s="360"/>
    </row>
    <row r="359" spans="1:20" ht="12.75" customHeight="1">
      <c r="A359" s="250"/>
      <c r="B359" s="195"/>
      <c r="C359" s="195"/>
      <c r="D359" s="315"/>
      <c r="E359" s="198"/>
      <c r="F359" s="212"/>
      <c r="G359" s="198"/>
      <c r="H359" s="199"/>
      <c r="I359" s="198"/>
      <c r="J359" s="199"/>
      <c r="K359" s="130"/>
      <c r="L359" s="130"/>
      <c r="M359" s="130"/>
      <c r="N359" s="130"/>
      <c r="O359" s="139">
        <f t="shared" si="517"/>
        <v>0</v>
      </c>
      <c r="P359" s="199"/>
      <c r="Q359" s="199"/>
      <c r="R359" s="199"/>
      <c r="S359" s="360"/>
      <c r="T359" s="360"/>
    </row>
    <row r="360" spans="1:20" ht="12.75" customHeight="1">
      <c r="A360" s="250">
        <v>4</v>
      </c>
      <c r="B360" s="195" t="s">
        <v>285</v>
      </c>
      <c r="C360" s="195" t="s">
        <v>523</v>
      </c>
      <c r="D360" s="282" t="s">
        <v>453</v>
      </c>
      <c r="E360" s="212">
        <v>0.03</v>
      </c>
      <c r="F360" s="212">
        <f t="shared" ref="F360" si="526">H360+J360+R360</f>
        <v>2.4214670999999997</v>
      </c>
      <c r="G360" s="198">
        <v>0.39</v>
      </c>
      <c r="H360" s="199">
        <f t="shared" ref="H360" si="527">G360*$P$3/1000</f>
        <v>0.70708950000000004</v>
      </c>
      <c r="I360" s="204">
        <v>0.72</v>
      </c>
      <c r="J360" s="199">
        <f t="shared" ref="J360" si="528">I360*$P$4/1000</f>
        <v>1.7143775999999997</v>
      </c>
      <c r="K360" s="130"/>
      <c r="L360" s="130"/>
      <c r="M360" s="130"/>
      <c r="N360" s="130"/>
      <c r="O360" s="139">
        <f t="shared" si="517"/>
        <v>0</v>
      </c>
      <c r="P360" s="199">
        <f t="shared" ref="P360" si="529">E360*F360</f>
        <v>7.2644012999999993E-2</v>
      </c>
      <c r="Q360" s="199">
        <f t="shared" ref="Q360" si="530">SUM(O360:O363)</f>
        <v>0</v>
      </c>
      <c r="R360" s="199">
        <f t="shared" ref="R360" si="531">Q360*1.02*1.05*$R$9</f>
        <v>0</v>
      </c>
      <c r="S360" s="360">
        <f t="shared" ref="S360" si="532">F360*$S$12</f>
        <v>2.8387553677499011</v>
      </c>
      <c r="T360" s="360">
        <f t="shared" ref="T360" si="533">S360*E360</f>
        <v>8.5162661032497033E-2</v>
      </c>
    </row>
    <row r="361" spans="1:20" ht="12.75" customHeight="1">
      <c r="A361" s="250"/>
      <c r="B361" s="195"/>
      <c r="C361" s="195"/>
      <c r="D361" s="289"/>
      <c r="E361" s="212"/>
      <c r="F361" s="212"/>
      <c r="G361" s="198"/>
      <c r="H361" s="199"/>
      <c r="I361" s="204"/>
      <c r="J361" s="199"/>
      <c r="K361" s="130"/>
      <c r="L361" s="130"/>
      <c r="M361" s="130"/>
      <c r="N361" s="130"/>
      <c r="O361" s="139">
        <f t="shared" si="517"/>
        <v>0</v>
      </c>
      <c r="P361" s="199"/>
      <c r="Q361" s="199"/>
      <c r="R361" s="199"/>
      <c r="S361" s="360"/>
      <c r="T361" s="360"/>
    </row>
    <row r="362" spans="1:20" ht="12.75" customHeight="1">
      <c r="A362" s="250"/>
      <c r="B362" s="195"/>
      <c r="C362" s="195"/>
      <c r="D362" s="289"/>
      <c r="E362" s="212"/>
      <c r="F362" s="212"/>
      <c r="G362" s="198"/>
      <c r="H362" s="199"/>
      <c r="I362" s="204"/>
      <c r="J362" s="199"/>
      <c r="K362" s="130"/>
      <c r="L362" s="130"/>
      <c r="M362" s="130"/>
      <c r="N362" s="130"/>
      <c r="O362" s="139">
        <f t="shared" si="517"/>
        <v>0</v>
      </c>
      <c r="P362" s="199"/>
      <c r="Q362" s="199"/>
      <c r="R362" s="199"/>
      <c r="S362" s="360"/>
      <c r="T362" s="360"/>
    </row>
    <row r="363" spans="1:20" ht="33" customHeight="1">
      <c r="A363" s="250"/>
      <c r="B363" s="195"/>
      <c r="C363" s="195"/>
      <c r="D363" s="290"/>
      <c r="E363" s="212"/>
      <c r="F363" s="212"/>
      <c r="G363" s="198"/>
      <c r="H363" s="199"/>
      <c r="I363" s="204"/>
      <c r="J363" s="199"/>
      <c r="K363" s="130"/>
      <c r="L363" s="130"/>
      <c r="M363" s="130"/>
      <c r="N363" s="130"/>
      <c r="O363" s="139">
        <f t="shared" si="517"/>
        <v>0</v>
      </c>
      <c r="P363" s="199"/>
      <c r="Q363" s="199"/>
      <c r="R363" s="199"/>
      <c r="S363" s="360"/>
      <c r="T363" s="360"/>
    </row>
    <row r="364" spans="1:20" ht="12.75" customHeight="1">
      <c r="A364" s="340"/>
      <c r="B364" s="341"/>
      <c r="C364" s="342" t="s">
        <v>454</v>
      </c>
      <c r="D364" s="340"/>
      <c r="E364" s="374"/>
      <c r="F364" s="368"/>
      <c r="G364" s="349"/>
      <c r="H364" s="343"/>
      <c r="I364" s="349"/>
      <c r="J364" s="343"/>
      <c r="K364" s="140"/>
      <c r="L364" s="140"/>
      <c r="M364" s="140"/>
      <c r="N364" s="140"/>
      <c r="O364" s="143"/>
      <c r="P364" s="343"/>
      <c r="Q364" s="343"/>
      <c r="R364" s="343"/>
      <c r="S364" s="343"/>
      <c r="T364" s="344">
        <f>SUM(T348:T363)</f>
        <v>32.557870262932923</v>
      </c>
    </row>
    <row r="365" spans="1:20" ht="12.75" customHeight="1">
      <c r="A365" s="340"/>
      <c r="B365" s="341"/>
      <c r="C365" s="342"/>
      <c r="D365" s="340"/>
      <c r="E365" s="374"/>
      <c r="F365" s="369"/>
      <c r="G365" s="349"/>
      <c r="H365" s="343"/>
      <c r="I365" s="349"/>
      <c r="J365" s="343"/>
      <c r="K365" s="140"/>
      <c r="L365" s="140"/>
      <c r="M365" s="140"/>
      <c r="N365" s="140"/>
      <c r="O365" s="143"/>
      <c r="P365" s="343"/>
      <c r="Q365" s="343"/>
      <c r="R365" s="343"/>
      <c r="S365" s="343"/>
      <c r="T365" s="344"/>
    </row>
    <row r="366" spans="1:20" ht="12.75" customHeight="1">
      <c r="A366" s="340"/>
      <c r="B366" s="341"/>
      <c r="C366" s="342"/>
      <c r="D366" s="340"/>
      <c r="E366" s="374"/>
      <c r="F366" s="369"/>
      <c r="G366" s="349"/>
      <c r="H366" s="343"/>
      <c r="I366" s="349"/>
      <c r="J366" s="343"/>
      <c r="K366" s="140"/>
      <c r="L366" s="140"/>
      <c r="M366" s="145"/>
      <c r="N366" s="140"/>
      <c r="O366" s="143"/>
      <c r="P366" s="343"/>
      <c r="Q366" s="343"/>
      <c r="R366" s="343"/>
      <c r="S366" s="343"/>
      <c r="T366" s="344"/>
    </row>
    <row r="367" spans="1:20" ht="12.75" customHeight="1">
      <c r="A367" s="340"/>
      <c r="B367" s="341"/>
      <c r="C367" s="342"/>
      <c r="D367" s="340"/>
      <c r="E367" s="374"/>
      <c r="F367" s="370"/>
      <c r="G367" s="349"/>
      <c r="H367" s="343"/>
      <c r="I367" s="349"/>
      <c r="J367" s="343"/>
      <c r="K367" s="140"/>
      <c r="L367" s="140"/>
      <c r="M367" s="140"/>
      <c r="N367" s="140"/>
      <c r="O367" s="143"/>
      <c r="P367" s="343"/>
      <c r="Q367" s="343"/>
      <c r="R367" s="343"/>
      <c r="S367" s="343"/>
      <c r="T367" s="344"/>
    </row>
    <row r="368" spans="1:20" ht="12.75" customHeight="1">
      <c r="A368" s="340"/>
      <c r="B368" s="341"/>
      <c r="C368" s="342" t="s">
        <v>455</v>
      </c>
      <c r="D368" s="340"/>
      <c r="E368" s="374"/>
      <c r="F368" s="368"/>
      <c r="G368" s="349"/>
      <c r="H368" s="343"/>
      <c r="I368" s="349"/>
      <c r="J368" s="343"/>
      <c r="K368" s="140"/>
      <c r="L368" s="140"/>
      <c r="M368" s="140"/>
      <c r="N368" s="140"/>
      <c r="O368" s="143"/>
      <c r="P368" s="343"/>
      <c r="Q368" s="343"/>
      <c r="R368" s="343"/>
      <c r="S368" s="343"/>
      <c r="T368" s="356">
        <f>(T364*100%)/'Cav-Nax-2'!T401</f>
        <v>2.1321866237259094E-3</v>
      </c>
    </row>
    <row r="369" spans="1:20" ht="12.75" customHeight="1">
      <c r="A369" s="340"/>
      <c r="B369" s="341"/>
      <c r="C369" s="342"/>
      <c r="D369" s="340"/>
      <c r="E369" s="374"/>
      <c r="F369" s="369"/>
      <c r="G369" s="349"/>
      <c r="H369" s="343"/>
      <c r="I369" s="349"/>
      <c r="J369" s="343"/>
      <c r="K369" s="140"/>
      <c r="L369" s="140"/>
      <c r="M369" s="140"/>
      <c r="N369" s="140"/>
      <c r="O369" s="143"/>
      <c r="P369" s="343"/>
      <c r="Q369" s="343"/>
      <c r="R369" s="343"/>
      <c r="S369" s="343"/>
      <c r="T369" s="356"/>
    </row>
    <row r="370" spans="1:20" ht="12.75" customHeight="1">
      <c r="A370" s="340"/>
      <c r="B370" s="341"/>
      <c r="C370" s="342"/>
      <c r="D370" s="340"/>
      <c r="E370" s="374"/>
      <c r="F370" s="369"/>
      <c r="G370" s="349"/>
      <c r="H370" s="343"/>
      <c r="I370" s="349"/>
      <c r="J370" s="343"/>
      <c r="K370" s="140"/>
      <c r="L370" s="140"/>
      <c r="M370" s="145"/>
      <c r="N370" s="140"/>
      <c r="O370" s="143"/>
      <c r="P370" s="343"/>
      <c r="Q370" s="343"/>
      <c r="R370" s="343"/>
      <c r="S370" s="343"/>
      <c r="T370" s="356"/>
    </row>
    <row r="371" spans="1:20" ht="12.75" customHeight="1">
      <c r="A371" s="340"/>
      <c r="B371" s="341"/>
      <c r="C371" s="342"/>
      <c r="D371" s="340"/>
      <c r="E371" s="374"/>
      <c r="F371" s="370"/>
      <c r="G371" s="349"/>
      <c r="H371" s="343"/>
      <c r="I371" s="349"/>
      <c r="J371" s="343"/>
      <c r="K371" s="140"/>
      <c r="L371" s="140"/>
      <c r="M371" s="140"/>
      <c r="N371" s="140"/>
      <c r="O371" s="143"/>
      <c r="P371" s="343"/>
      <c r="Q371" s="343"/>
      <c r="R371" s="343"/>
      <c r="S371" s="343"/>
      <c r="T371" s="356"/>
    </row>
    <row r="372" spans="1:20" ht="12.75" customHeight="1">
      <c r="A372" s="250"/>
      <c r="B372" s="195"/>
      <c r="C372" s="216" t="s">
        <v>524</v>
      </c>
      <c r="D372" s="194"/>
      <c r="E372" s="198"/>
      <c r="F372" s="212">
        <f t="shared" ref="F372" si="534">H372+J372+R372</f>
        <v>0</v>
      </c>
      <c r="G372" s="198"/>
      <c r="H372" s="199">
        <f t="shared" ref="H372" si="535">G372*$P$3/1000</f>
        <v>0</v>
      </c>
      <c r="I372" s="198"/>
      <c r="J372" s="199">
        <f t="shared" ref="J372" si="536">I372*$P$4/1000</f>
        <v>0</v>
      </c>
      <c r="K372" s="130"/>
      <c r="L372" s="130"/>
      <c r="M372" s="130"/>
      <c r="N372" s="130"/>
      <c r="O372" s="139">
        <f t="shared" si="517"/>
        <v>0</v>
      </c>
      <c r="P372" s="199">
        <f t="shared" ref="P372" si="537">E372*F372</f>
        <v>0</v>
      </c>
      <c r="Q372" s="199">
        <f t="shared" ref="Q372" si="538">SUM(O372:O375)</f>
        <v>0</v>
      </c>
      <c r="R372" s="199">
        <f t="shared" ref="R372" si="539">Q372*1.02*1.05*$R$9</f>
        <v>0</v>
      </c>
      <c r="S372" s="360">
        <f t="shared" ref="S372" si="540">F372*$S$12</f>
        <v>0</v>
      </c>
      <c r="T372" s="360">
        <f t="shared" ref="T372" si="541">S372*E372</f>
        <v>0</v>
      </c>
    </row>
    <row r="373" spans="1:20" ht="12.75" customHeight="1">
      <c r="A373" s="250"/>
      <c r="B373" s="195"/>
      <c r="C373" s="272"/>
      <c r="D373" s="194"/>
      <c r="E373" s="198"/>
      <c r="F373" s="212"/>
      <c r="G373" s="198"/>
      <c r="H373" s="199"/>
      <c r="I373" s="198"/>
      <c r="J373" s="199"/>
      <c r="K373" s="130"/>
      <c r="L373" s="130"/>
      <c r="M373" s="130"/>
      <c r="N373" s="130"/>
      <c r="O373" s="139">
        <f t="shared" si="517"/>
        <v>0</v>
      </c>
      <c r="P373" s="199"/>
      <c r="Q373" s="199"/>
      <c r="R373" s="199"/>
      <c r="S373" s="360"/>
      <c r="T373" s="360"/>
    </row>
    <row r="374" spans="1:20" ht="12.75" customHeight="1">
      <c r="A374" s="250"/>
      <c r="B374" s="195"/>
      <c r="C374" s="272"/>
      <c r="D374" s="194"/>
      <c r="E374" s="198"/>
      <c r="F374" s="212"/>
      <c r="G374" s="198"/>
      <c r="H374" s="199"/>
      <c r="I374" s="198"/>
      <c r="J374" s="199"/>
      <c r="K374" s="130"/>
      <c r="L374" s="130"/>
      <c r="M374" s="138"/>
      <c r="N374" s="130"/>
      <c r="O374" s="139">
        <f t="shared" si="517"/>
        <v>0</v>
      </c>
      <c r="P374" s="199"/>
      <c r="Q374" s="199"/>
      <c r="R374" s="199"/>
      <c r="S374" s="360"/>
      <c r="T374" s="360"/>
    </row>
    <row r="375" spans="1:20" ht="12.75" customHeight="1">
      <c r="A375" s="250"/>
      <c r="B375" s="195"/>
      <c r="C375" s="272"/>
      <c r="D375" s="194"/>
      <c r="E375" s="198"/>
      <c r="F375" s="212"/>
      <c r="G375" s="198"/>
      <c r="H375" s="199"/>
      <c r="I375" s="198"/>
      <c r="J375" s="199"/>
      <c r="K375" s="130"/>
      <c r="L375" s="130"/>
      <c r="M375" s="130"/>
      <c r="N375" s="130"/>
      <c r="O375" s="139">
        <f t="shared" si="517"/>
        <v>0</v>
      </c>
      <c r="P375" s="199"/>
      <c r="Q375" s="199"/>
      <c r="R375" s="199"/>
      <c r="S375" s="360"/>
      <c r="T375" s="360"/>
    </row>
    <row r="376" spans="1:20" ht="12.75" customHeight="1">
      <c r="A376" s="250">
        <v>1</v>
      </c>
      <c r="B376" s="195" t="s">
        <v>352</v>
      </c>
      <c r="C376" s="195" t="s">
        <v>526</v>
      </c>
      <c r="D376" s="309" t="s">
        <v>460</v>
      </c>
      <c r="E376" s="198">
        <v>32</v>
      </c>
      <c r="F376" s="212">
        <f t="shared" ref="F376" si="542">H376+J376+R376</f>
        <v>0.81842700820000003</v>
      </c>
      <c r="G376" s="198">
        <v>7.5999999999999998E-2</v>
      </c>
      <c r="H376" s="199">
        <f t="shared" ref="H376" si="543">G376*$P$3/1000</f>
        <v>0.13779179999999999</v>
      </c>
      <c r="I376" s="198">
        <v>3.6999999999999998E-2</v>
      </c>
      <c r="J376" s="199">
        <f t="shared" ref="J376" si="544">I376*$P$4/1000</f>
        <v>8.8099959999999991E-2</v>
      </c>
      <c r="K376" s="130" t="s">
        <v>354</v>
      </c>
      <c r="L376" s="130" t="s">
        <v>38</v>
      </c>
      <c r="M376" s="130">
        <v>1.03</v>
      </c>
      <c r="N376" s="130">
        <v>0.502</v>
      </c>
      <c r="O376" s="139">
        <f t="shared" si="517"/>
        <v>0.51705999999999996</v>
      </c>
      <c r="P376" s="199">
        <f t="shared" ref="P376" si="545">E376*F376</f>
        <v>26.189664262400001</v>
      </c>
      <c r="Q376" s="199">
        <f t="shared" ref="Q376" si="546">SUM(O376:O379)</f>
        <v>0.51705999999999996</v>
      </c>
      <c r="R376" s="199">
        <f t="shared" ref="R376" si="547">Q376*1.02*1.05*$R$9</f>
        <v>0.59253524820000003</v>
      </c>
      <c r="S376" s="360">
        <f t="shared" ref="S376" si="548">F376*$S$12</f>
        <v>0.95946546729428728</v>
      </c>
      <c r="T376" s="360">
        <f t="shared" ref="T376" si="549">S376*E376</f>
        <v>30.702894953417193</v>
      </c>
    </row>
    <row r="377" spans="1:20" ht="12.75" customHeight="1">
      <c r="A377" s="250"/>
      <c r="B377" s="195"/>
      <c r="C377" s="195"/>
      <c r="D377" s="310"/>
      <c r="E377" s="198"/>
      <c r="F377" s="212"/>
      <c r="G377" s="198"/>
      <c r="H377" s="199"/>
      <c r="I377" s="198"/>
      <c r="J377" s="199"/>
      <c r="K377" s="130"/>
      <c r="L377" s="130"/>
      <c r="M377" s="130"/>
      <c r="N377" s="130"/>
      <c r="O377" s="139">
        <f t="shared" si="517"/>
        <v>0</v>
      </c>
      <c r="P377" s="199"/>
      <c r="Q377" s="199"/>
      <c r="R377" s="199"/>
      <c r="S377" s="360"/>
      <c r="T377" s="360"/>
    </row>
    <row r="378" spans="1:20" ht="12.75" customHeight="1">
      <c r="A378" s="250"/>
      <c r="B378" s="195"/>
      <c r="C378" s="195"/>
      <c r="D378" s="310"/>
      <c r="E378" s="198"/>
      <c r="F378" s="212"/>
      <c r="G378" s="198"/>
      <c r="H378" s="199"/>
      <c r="I378" s="198"/>
      <c r="J378" s="199"/>
      <c r="K378" s="130"/>
      <c r="L378" s="130"/>
      <c r="M378" s="138"/>
      <c r="N378" s="130"/>
      <c r="O378" s="139">
        <f t="shared" si="517"/>
        <v>0</v>
      </c>
      <c r="P378" s="199"/>
      <c r="Q378" s="199"/>
      <c r="R378" s="199"/>
      <c r="S378" s="360"/>
      <c r="T378" s="360"/>
    </row>
    <row r="379" spans="1:20" ht="12.75" customHeight="1">
      <c r="A379" s="250"/>
      <c r="B379" s="195"/>
      <c r="C379" s="195"/>
      <c r="D379" s="310"/>
      <c r="E379" s="198"/>
      <c r="F379" s="212"/>
      <c r="G379" s="198"/>
      <c r="H379" s="199"/>
      <c r="I379" s="198"/>
      <c r="J379" s="199"/>
      <c r="K379" s="130"/>
      <c r="L379" s="130"/>
      <c r="M379" s="130"/>
      <c r="N379" s="130"/>
      <c r="O379" s="139">
        <f t="shared" si="517"/>
        <v>0</v>
      </c>
      <c r="P379" s="199"/>
      <c r="Q379" s="199"/>
      <c r="R379" s="199"/>
      <c r="S379" s="360"/>
      <c r="T379" s="360"/>
    </row>
    <row r="380" spans="1:20" ht="12.75" customHeight="1">
      <c r="A380" s="250">
        <v>2</v>
      </c>
      <c r="B380" s="195" t="s">
        <v>352</v>
      </c>
      <c r="C380" s="195" t="s">
        <v>525</v>
      </c>
      <c r="D380" s="309" t="s">
        <v>460</v>
      </c>
      <c r="E380" s="198">
        <v>108</v>
      </c>
      <c r="F380" s="212">
        <f t="shared" ref="F380" si="550">H380+J380+R380</f>
        <v>0.56347160260000007</v>
      </c>
      <c r="G380" s="198">
        <v>7.5999999999999998E-2</v>
      </c>
      <c r="H380" s="199">
        <f t="shared" ref="H380" si="551">G380*$P$3/1000</f>
        <v>0.13779179999999999</v>
      </c>
      <c r="I380" s="198">
        <v>3.6999999999999998E-2</v>
      </c>
      <c r="J380" s="199">
        <f t="shared" ref="J380" si="552">I380*$P$4/1000</f>
        <v>8.8099959999999991E-2</v>
      </c>
      <c r="K380" s="130" t="s">
        <v>354</v>
      </c>
      <c r="L380" s="130" t="s">
        <v>38</v>
      </c>
      <c r="M380" s="130">
        <v>1.03</v>
      </c>
      <c r="N380" s="130">
        <v>0.28599999999999998</v>
      </c>
      <c r="O380" s="139">
        <f t="shared" si="517"/>
        <v>0.29458000000000001</v>
      </c>
      <c r="P380" s="199">
        <f t="shared" ref="P380" si="553">E380*F380</f>
        <v>60.854933080800009</v>
      </c>
      <c r="Q380" s="199">
        <f t="shared" ref="Q380" si="554">SUM(O380:O383)</f>
        <v>0.29458000000000001</v>
      </c>
      <c r="R380" s="199">
        <f t="shared" ref="R380" si="555">Q380*1.02*1.05*$R$9</f>
        <v>0.33757984260000007</v>
      </c>
      <c r="S380" s="360">
        <f t="shared" ref="S380" si="556">F380*$S$12</f>
        <v>0.66057392910908819</v>
      </c>
      <c r="T380" s="360">
        <f t="shared" ref="T380" si="557">S380*E380</f>
        <v>71.341984343781519</v>
      </c>
    </row>
    <row r="381" spans="1:20" ht="12.75" customHeight="1">
      <c r="A381" s="250"/>
      <c r="B381" s="195"/>
      <c r="C381" s="195"/>
      <c r="D381" s="310"/>
      <c r="E381" s="198"/>
      <c r="F381" s="212"/>
      <c r="G381" s="198"/>
      <c r="H381" s="199"/>
      <c r="I381" s="198"/>
      <c r="J381" s="199"/>
      <c r="K381" s="130"/>
      <c r="L381" s="130"/>
      <c r="M381" s="130"/>
      <c r="N381" s="130"/>
      <c r="O381" s="139">
        <f t="shared" si="517"/>
        <v>0</v>
      </c>
      <c r="P381" s="199"/>
      <c r="Q381" s="199"/>
      <c r="R381" s="199"/>
      <c r="S381" s="360"/>
      <c r="T381" s="360"/>
    </row>
    <row r="382" spans="1:20" ht="12.75" customHeight="1">
      <c r="A382" s="250"/>
      <c r="B382" s="195"/>
      <c r="C382" s="195"/>
      <c r="D382" s="310"/>
      <c r="E382" s="198"/>
      <c r="F382" s="212"/>
      <c r="G382" s="198"/>
      <c r="H382" s="199"/>
      <c r="I382" s="198"/>
      <c r="J382" s="199"/>
      <c r="K382" s="130"/>
      <c r="L382" s="130"/>
      <c r="M382" s="138"/>
      <c r="N382" s="130"/>
      <c r="O382" s="139">
        <f t="shared" si="517"/>
        <v>0</v>
      </c>
      <c r="P382" s="199"/>
      <c r="Q382" s="199"/>
      <c r="R382" s="199"/>
      <c r="S382" s="360"/>
      <c r="T382" s="360"/>
    </row>
    <row r="383" spans="1:20" ht="12.75" customHeight="1">
      <c r="A383" s="250"/>
      <c r="B383" s="195"/>
      <c r="C383" s="195"/>
      <c r="D383" s="310"/>
      <c r="E383" s="198"/>
      <c r="F383" s="212"/>
      <c r="G383" s="198"/>
      <c r="H383" s="199"/>
      <c r="I383" s="198"/>
      <c r="J383" s="199"/>
      <c r="K383" s="130"/>
      <c r="L383" s="130"/>
      <c r="M383" s="130"/>
      <c r="N383" s="130"/>
      <c r="O383" s="139">
        <f t="shared" si="517"/>
        <v>0</v>
      </c>
      <c r="P383" s="199"/>
      <c r="Q383" s="199"/>
      <c r="R383" s="199"/>
      <c r="S383" s="360"/>
      <c r="T383" s="360"/>
    </row>
    <row r="384" spans="1:20" ht="12.75" customHeight="1">
      <c r="A384" s="250">
        <v>3</v>
      </c>
      <c r="B384" s="195" t="s">
        <v>356</v>
      </c>
      <c r="C384" s="195" t="s">
        <v>527</v>
      </c>
      <c r="D384" s="362" t="s">
        <v>451</v>
      </c>
      <c r="E384" s="198">
        <v>4</v>
      </c>
      <c r="F384" s="212">
        <f t="shared" ref="F384" si="558">H384+J384+R384</f>
        <v>3.1171082999999999</v>
      </c>
      <c r="G384" s="198">
        <v>1.04</v>
      </c>
      <c r="H384" s="199">
        <f t="shared" ref="H384" si="559">G384*$P$3/1000</f>
        <v>1.885572</v>
      </c>
      <c r="I384" s="198">
        <v>0.06</v>
      </c>
      <c r="J384" s="199">
        <f t="shared" ref="J384" si="560">I384*$P$4/1000</f>
        <v>0.14286480000000001</v>
      </c>
      <c r="K384" s="130" t="s">
        <v>358</v>
      </c>
      <c r="L384" s="130" t="s">
        <v>30</v>
      </c>
      <c r="M384" s="130">
        <v>1</v>
      </c>
      <c r="N384" s="130">
        <v>0.95</v>
      </c>
      <c r="O384" s="139">
        <f t="shared" si="517"/>
        <v>0.95</v>
      </c>
      <c r="P384" s="199">
        <f t="shared" ref="P384" si="561">E384*F384</f>
        <v>12.4684332</v>
      </c>
      <c r="Q384" s="199">
        <f t="shared" ref="Q384" si="562">SUM(O384:O387)</f>
        <v>0.95</v>
      </c>
      <c r="R384" s="199">
        <f t="shared" ref="R384" si="563">Q384*1.02*1.05*$R$9</f>
        <v>1.0886715</v>
      </c>
      <c r="S384" s="360">
        <f t="shared" ref="S384" si="564">F384*$S$12</f>
        <v>3.6542755086297762</v>
      </c>
      <c r="T384" s="360">
        <f t="shared" ref="T384" si="565">S384*E384</f>
        <v>14.617102034519105</v>
      </c>
    </row>
    <row r="385" spans="1:21" ht="12.75" customHeight="1">
      <c r="A385" s="250"/>
      <c r="B385" s="195"/>
      <c r="C385" s="195"/>
      <c r="D385" s="314"/>
      <c r="E385" s="198"/>
      <c r="F385" s="212"/>
      <c r="G385" s="198"/>
      <c r="H385" s="199"/>
      <c r="I385" s="198"/>
      <c r="J385" s="199"/>
      <c r="K385" s="130"/>
      <c r="L385" s="130"/>
      <c r="M385" s="130"/>
      <c r="N385" s="130"/>
      <c r="O385" s="139">
        <f t="shared" si="517"/>
        <v>0</v>
      </c>
      <c r="P385" s="199"/>
      <c r="Q385" s="199"/>
      <c r="R385" s="199"/>
      <c r="S385" s="360"/>
      <c r="T385" s="360"/>
      <c r="U385" s="3">
        <f>N384*E384</f>
        <v>3.8</v>
      </c>
    </row>
    <row r="386" spans="1:21" ht="12.75" customHeight="1">
      <c r="A386" s="250"/>
      <c r="B386" s="195"/>
      <c r="C386" s="195"/>
      <c r="D386" s="314"/>
      <c r="E386" s="198"/>
      <c r="F386" s="212"/>
      <c r="G386" s="198"/>
      <c r="H386" s="199"/>
      <c r="I386" s="198"/>
      <c r="J386" s="199"/>
      <c r="K386" s="130"/>
      <c r="L386" s="130"/>
      <c r="M386" s="138"/>
      <c r="N386" s="130"/>
      <c r="O386" s="139">
        <f t="shared" si="517"/>
        <v>0</v>
      </c>
      <c r="P386" s="199"/>
      <c r="Q386" s="199"/>
      <c r="R386" s="199"/>
      <c r="S386" s="360"/>
      <c r="T386" s="360"/>
    </row>
    <row r="387" spans="1:21" ht="12.75" customHeight="1">
      <c r="A387" s="250"/>
      <c r="B387" s="195"/>
      <c r="C387" s="195"/>
      <c r="D387" s="315"/>
      <c r="E387" s="198"/>
      <c r="F387" s="212"/>
      <c r="G387" s="198"/>
      <c r="H387" s="199"/>
      <c r="I387" s="198"/>
      <c r="J387" s="199"/>
      <c r="K387" s="130"/>
      <c r="L387" s="130"/>
      <c r="M387" s="130"/>
      <c r="N387" s="130"/>
      <c r="O387" s="139">
        <f t="shared" si="517"/>
        <v>0</v>
      </c>
      <c r="P387" s="199"/>
      <c r="Q387" s="199"/>
      <c r="R387" s="199"/>
      <c r="S387" s="360"/>
      <c r="T387" s="360"/>
    </row>
    <row r="388" spans="1:21" ht="12.75" customHeight="1">
      <c r="A388" s="250">
        <v>4</v>
      </c>
      <c r="B388" s="195" t="s">
        <v>359</v>
      </c>
      <c r="C388" s="195" t="s">
        <v>528</v>
      </c>
      <c r="D388" s="362" t="s">
        <v>451</v>
      </c>
      <c r="E388" s="198">
        <v>2</v>
      </c>
      <c r="F388" s="212">
        <f t="shared" ref="F388" si="566">H388+J388+R388</f>
        <v>4.7646509000000004</v>
      </c>
      <c r="G388" s="198">
        <v>1.48</v>
      </c>
      <c r="H388" s="199">
        <f t="shared" ref="H388" si="567">G388*$P$3/1000</f>
        <v>2.6833139999999998</v>
      </c>
      <c r="I388" s="198">
        <v>0.08</v>
      </c>
      <c r="J388" s="199">
        <f t="shared" ref="J388" si="568">I388*$P$4/1000</f>
        <v>0.1904864</v>
      </c>
      <c r="K388" s="128" t="s">
        <v>361</v>
      </c>
      <c r="L388" s="128" t="s">
        <v>30</v>
      </c>
      <c r="M388" s="128">
        <v>1</v>
      </c>
      <c r="N388" s="128">
        <v>1.65</v>
      </c>
      <c r="O388" s="139">
        <f t="shared" si="517"/>
        <v>1.65</v>
      </c>
      <c r="P388" s="199">
        <f t="shared" ref="P388" si="569">E388*F388</f>
        <v>9.5293018000000007</v>
      </c>
      <c r="Q388" s="199">
        <f t="shared" ref="Q388" si="570">SUM(O388:O391)</f>
        <v>1.65</v>
      </c>
      <c r="R388" s="199">
        <f t="shared" ref="R388" si="571">Q388*1.02*1.05*$R$9</f>
        <v>1.8908505000000002</v>
      </c>
      <c r="S388" s="360">
        <f t="shared" ref="S388" si="572">F388*$S$12</f>
        <v>5.5857369764922264</v>
      </c>
      <c r="T388" s="360">
        <f t="shared" ref="T388" si="573">S388*E388</f>
        <v>11.171473952984453</v>
      </c>
    </row>
    <row r="389" spans="1:21" ht="12.75" customHeight="1">
      <c r="A389" s="250"/>
      <c r="B389" s="195"/>
      <c r="C389" s="195"/>
      <c r="D389" s="314"/>
      <c r="E389" s="198"/>
      <c r="F389" s="212"/>
      <c r="G389" s="198"/>
      <c r="H389" s="199"/>
      <c r="I389" s="198"/>
      <c r="J389" s="199"/>
      <c r="K389" s="128"/>
      <c r="L389" s="128"/>
      <c r="M389" s="128"/>
      <c r="N389" s="128"/>
      <c r="O389" s="139">
        <f t="shared" si="517"/>
        <v>0</v>
      </c>
      <c r="P389" s="199"/>
      <c r="Q389" s="199"/>
      <c r="R389" s="199"/>
      <c r="S389" s="360"/>
      <c r="T389" s="360"/>
    </row>
    <row r="390" spans="1:21" ht="12.75" customHeight="1">
      <c r="A390" s="250"/>
      <c r="B390" s="195"/>
      <c r="C390" s="195"/>
      <c r="D390" s="314"/>
      <c r="E390" s="198"/>
      <c r="F390" s="212"/>
      <c r="G390" s="198"/>
      <c r="H390" s="199"/>
      <c r="I390" s="198"/>
      <c r="J390" s="199"/>
      <c r="K390" s="128"/>
      <c r="L390" s="128"/>
      <c r="M390" s="132"/>
      <c r="N390" s="128"/>
      <c r="O390" s="139">
        <f t="shared" si="517"/>
        <v>0</v>
      </c>
      <c r="P390" s="199"/>
      <c r="Q390" s="199"/>
      <c r="R390" s="199"/>
      <c r="S390" s="360"/>
      <c r="T390" s="360"/>
    </row>
    <row r="391" spans="1:21" ht="18" customHeight="1">
      <c r="A391" s="250"/>
      <c r="B391" s="195"/>
      <c r="C391" s="195"/>
      <c r="D391" s="315"/>
      <c r="E391" s="198"/>
      <c r="F391" s="212"/>
      <c r="G391" s="198"/>
      <c r="H391" s="199"/>
      <c r="I391" s="198"/>
      <c r="J391" s="199"/>
      <c r="K391" s="128"/>
      <c r="L391" s="128"/>
      <c r="M391" s="128"/>
      <c r="N391" s="128"/>
      <c r="O391" s="139">
        <f t="shared" si="517"/>
        <v>0</v>
      </c>
      <c r="P391" s="199"/>
      <c r="Q391" s="199"/>
      <c r="R391" s="199"/>
      <c r="S391" s="360"/>
      <c r="T391" s="360"/>
    </row>
    <row r="392" spans="1:21" ht="12.75" customHeight="1">
      <c r="A392" s="250">
        <v>5</v>
      </c>
      <c r="B392" s="195" t="s">
        <v>362</v>
      </c>
      <c r="C392" s="195" t="s">
        <v>529</v>
      </c>
      <c r="D392" s="362" t="s">
        <v>451</v>
      </c>
      <c r="E392" s="198">
        <v>12</v>
      </c>
      <c r="F392" s="212">
        <f t="shared" ref="F392" si="574">H392+J392+R392</f>
        <v>6.1625335299999993</v>
      </c>
      <c r="G392" s="198">
        <v>0.34899999999999998</v>
      </c>
      <c r="H392" s="199">
        <f t="shared" ref="H392" si="575">G392*$P$3/1000</f>
        <v>0.63275444999999986</v>
      </c>
      <c r="I392" s="198">
        <v>0.30099999999999999</v>
      </c>
      <c r="J392" s="199">
        <f t="shared" ref="J392" si="576">I392*$P$4/1000</f>
        <v>0.71670507999999999</v>
      </c>
      <c r="K392" s="130" t="s">
        <v>364</v>
      </c>
      <c r="L392" s="130" t="s">
        <v>30</v>
      </c>
      <c r="M392" s="130">
        <v>1</v>
      </c>
      <c r="N392" s="130">
        <v>2.76</v>
      </c>
      <c r="O392" s="139">
        <f t="shared" si="517"/>
        <v>2.76</v>
      </c>
      <c r="P392" s="199">
        <f t="shared" ref="P392" si="577">E392*F392</f>
        <v>73.950402359999998</v>
      </c>
      <c r="Q392" s="199">
        <f t="shared" ref="Q392" si="578">SUM(O392:O395)</f>
        <v>4.1999999999999993</v>
      </c>
      <c r="R392" s="199">
        <f t="shared" ref="R392" si="579">Q392*1.02*1.05*$R$9</f>
        <v>4.8130739999999994</v>
      </c>
      <c r="S392" s="360">
        <f t="shared" ref="S392" si="580">F392*$S$12</f>
        <v>7.2245148972811757</v>
      </c>
      <c r="T392" s="360">
        <f t="shared" ref="T392" si="581">S392*E392</f>
        <v>86.694178767374112</v>
      </c>
    </row>
    <row r="393" spans="1:21" ht="12.75" customHeight="1">
      <c r="A393" s="250"/>
      <c r="B393" s="195"/>
      <c r="C393" s="195"/>
      <c r="D393" s="314"/>
      <c r="E393" s="198"/>
      <c r="F393" s="212"/>
      <c r="G393" s="198"/>
      <c r="H393" s="199"/>
      <c r="I393" s="198"/>
      <c r="J393" s="199"/>
      <c r="K393" s="130"/>
      <c r="L393" s="130"/>
      <c r="M393" s="130"/>
      <c r="N393" s="130"/>
      <c r="O393" s="139">
        <f t="shared" si="517"/>
        <v>0</v>
      </c>
      <c r="P393" s="199"/>
      <c r="Q393" s="199"/>
      <c r="R393" s="199"/>
      <c r="S393" s="360"/>
      <c r="T393" s="360"/>
    </row>
    <row r="394" spans="1:21" ht="12.75" customHeight="1">
      <c r="A394" s="250"/>
      <c r="B394" s="195"/>
      <c r="C394" s="195"/>
      <c r="D394" s="314"/>
      <c r="E394" s="198"/>
      <c r="F394" s="212"/>
      <c r="G394" s="198"/>
      <c r="H394" s="199"/>
      <c r="I394" s="198"/>
      <c r="J394" s="199"/>
      <c r="K394" s="130" t="s">
        <v>365</v>
      </c>
      <c r="L394" s="130" t="s">
        <v>30</v>
      </c>
      <c r="M394" s="147">
        <v>2</v>
      </c>
      <c r="N394" s="130">
        <v>0.72</v>
      </c>
      <c r="O394" s="139">
        <f t="shared" si="517"/>
        <v>1.44</v>
      </c>
      <c r="P394" s="199"/>
      <c r="Q394" s="199"/>
      <c r="R394" s="199"/>
      <c r="S394" s="360"/>
      <c r="T394" s="360"/>
    </row>
    <row r="395" spans="1:21" ht="12.75" customHeight="1">
      <c r="A395" s="250"/>
      <c r="B395" s="195"/>
      <c r="C395" s="195"/>
      <c r="D395" s="315"/>
      <c r="E395" s="198"/>
      <c r="F395" s="212"/>
      <c r="G395" s="198"/>
      <c r="H395" s="199"/>
      <c r="I395" s="198"/>
      <c r="J395" s="199"/>
      <c r="K395" s="130"/>
      <c r="L395" s="130"/>
      <c r="M395" s="130"/>
      <c r="N395" s="130"/>
      <c r="O395" s="139">
        <f t="shared" si="517"/>
        <v>0</v>
      </c>
      <c r="P395" s="199"/>
      <c r="Q395" s="199"/>
      <c r="R395" s="199"/>
      <c r="S395" s="360"/>
      <c r="T395" s="360"/>
    </row>
    <row r="396" spans="1:21" ht="12.75" customHeight="1">
      <c r="A396" s="250">
        <v>6</v>
      </c>
      <c r="B396" s="195" t="s">
        <v>366</v>
      </c>
      <c r="C396" s="195" t="s">
        <v>530</v>
      </c>
      <c r="D396" s="362" t="s">
        <v>451</v>
      </c>
      <c r="E396" s="198">
        <v>6</v>
      </c>
      <c r="F396" s="212">
        <f t="shared" ref="F396" si="582">H396+J396+R396</f>
        <v>1.3730774660000002</v>
      </c>
      <c r="G396" s="198">
        <v>0.125</v>
      </c>
      <c r="H396" s="199">
        <f t="shared" ref="H396" si="583">G396*$P$3/1000</f>
        <v>0.22663125000000001</v>
      </c>
      <c r="I396" s="273">
        <v>2.0000000000000001E-4</v>
      </c>
      <c r="J396" s="199">
        <f t="shared" ref="J396" si="584">I396*$P$4/1000</f>
        <v>4.7621600000000001E-4</v>
      </c>
      <c r="K396" s="130" t="s">
        <v>368</v>
      </c>
      <c r="L396" s="130" t="s">
        <v>30</v>
      </c>
      <c r="M396" s="130">
        <v>1</v>
      </c>
      <c r="N396" s="130">
        <v>1</v>
      </c>
      <c r="O396" s="139">
        <f t="shared" si="517"/>
        <v>1</v>
      </c>
      <c r="P396" s="199">
        <f t="shared" ref="P396" si="585">E396*F396</f>
        <v>8.2384647960000024</v>
      </c>
      <c r="Q396" s="199">
        <f t="shared" ref="Q396" si="586">SUM(O396:O399)</f>
        <v>1</v>
      </c>
      <c r="R396" s="199">
        <f t="shared" ref="R396" si="587">Q396*1.02*1.05*$R$9</f>
        <v>1.1459700000000002</v>
      </c>
      <c r="S396" s="360">
        <f t="shared" ref="S396" si="588">F396*$S$12</f>
        <v>1.6096981152227645</v>
      </c>
      <c r="T396" s="360">
        <f t="shared" ref="T396" si="589">S396*E396</f>
        <v>9.6581886913365871</v>
      </c>
    </row>
    <row r="397" spans="1:21" ht="12.75" customHeight="1">
      <c r="A397" s="250"/>
      <c r="B397" s="195"/>
      <c r="C397" s="195"/>
      <c r="D397" s="314"/>
      <c r="E397" s="198"/>
      <c r="F397" s="212"/>
      <c r="G397" s="198"/>
      <c r="H397" s="199"/>
      <c r="I397" s="273"/>
      <c r="J397" s="199"/>
      <c r="K397" s="130"/>
      <c r="L397" s="130"/>
      <c r="M397" s="130"/>
      <c r="N397" s="130"/>
      <c r="O397" s="139">
        <f t="shared" si="517"/>
        <v>0</v>
      </c>
      <c r="P397" s="199"/>
      <c r="Q397" s="199"/>
      <c r="R397" s="199"/>
      <c r="S397" s="360"/>
      <c r="T397" s="360"/>
    </row>
    <row r="398" spans="1:21" ht="12.75" customHeight="1">
      <c r="A398" s="250"/>
      <c r="B398" s="195"/>
      <c r="C398" s="195"/>
      <c r="D398" s="314"/>
      <c r="E398" s="198"/>
      <c r="F398" s="212"/>
      <c r="G398" s="198"/>
      <c r="H398" s="199"/>
      <c r="I398" s="273"/>
      <c r="J398" s="199"/>
      <c r="K398" s="130"/>
      <c r="L398" s="130"/>
      <c r="M398" s="138"/>
      <c r="N398" s="130"/>
      <c r="O398" s="139">
        <f t="shared" si="517"/>
        <v>0</v>
      </c>
      <c r="P398" s="199"/>
      <c r="Q398" s="199"/>
      <c r="R398" s="199"/>
      <c r="S398" s="360"/>
      <c r="T398" s="360"/>
    </row>
    <row r="399" spans="1:21" ht="12.75" customHeight="1">
      <c r="A399" s="250"/>
      <c r="B399" s="195"/>
      <c r="C399" s="195"/>
      <c r="D399" s="315"/>
      <c r="E399" s="198"/>
      <c r="F399" s="212"/>
      <c r="G399" s="198"/>
      <c r="H399" s="199"/>
      <c r="I399" s="273"/>
      <c r="J399" s="199"/>
      <c r="K399" s="130"/>
      <c r="L399" s="130"/>
      <c r="M399" s="130"/>
      <c r="N399" s="130"/>
      <c r="O399" s="139">
        <f t="shared" si="517"/>
        <v>0</v>
      </c>
      <c r="P399" s="199"/>
      <c r="Q399" s="199"/>
      <c r="R399" s="199"/>
      <c r="S399" s="360"/>
      <c r="T399" s="360"/>
    </row>
    <row r="400" spans="1:21" ht="12.75" customHeight="1">
      <c r="A400" s="250">
        <v>7</v>
      </c>
      <c r="B400" s="195" t="s">
        <v>369</v>
      </c>
      <c r="C400" s="195" t="s">
        <v>531</v>
      </c>
      <c r="D400" s="362" t="s">
        <v>451</v>
      </c>
      <c r="E400" s="198">
        <v>3</v>
      </c>
      <c r="F400" s="212">
        <f t="shared" ref="F400" si="590">H400+J400+R400</f>
        <v>1.1684418820000002</v>
      </c>
      <c r="G400" s="198">
        <v>0.113</v>
      </c>
      <c r="H400" s="199">
        <f t="shared" ref="H400" si="591">G400*$P$3/1000</f>
        <v>0.20487464999999999</v>
      </c>
      <c r="I400" s="273">
        <v>4.0000000000000002E-4</v>
      </c>
      <c r="J400" s="199">
        <f t="shared" ref="J400" si="592">I400*$P$4/1000</f>
        <v>9.5243200000000002E-4</v>
      </c>
      <c r="K400" s="130" t="s">
        <v>371</v>
      </c>
      <c r="L400" s="130" t="s">
        <v>30</v>
      </c>
      <c r="M400" s="130">
        <v>1</v>
      </c>
      <c r="N400" s="130">
        <v>0.84</v>
      </c>
      <c r="O400" s="139">
        <f t="shared" si="517"/>
        <v>0.84</v>
      </c>
      <c r="P400" s="199">
        <f t="shared" ref="P400" si="593">E400*F400</f>
        <v>3.5053256460000006</v>
      </c>
      <c r="Q400" s="199">
        <f t="shared" ref="Q400" si="594">SUM(O400:O403)</f>
        <v>0.84</v>
      </c>
      <c r="R400" s="199">
        <f t="shared" ref="R400" si="595">Q400*1.02*1.05*$R$9</f>
        <v>0.9626148000000001</v>
      </c>
      <c r="S400" s="360">
        <f t="shared" ref="S400" si="596">F400*$S$12</f>
        <v>1.3697979478768461</v>
      </c>
      <c r="T400" s="360">
        <f t="shared" ref="T400" si="597">S400*E400</f>
        <v>4.1093938436305386</v>
      </c>
    </row>
    <row r="401" spans="1:20" ht="12.75" customHeight="1">
      <c r="A401" s="250"/>
      <c r="B401" s="195"/>
      <c r="C401" s="195"/>
      <c r="D401" s="314"/>
      <c r="E401" s="198"/>
      <c r="F401" s="212"/>
      <c r="G401" s="198"/>
      <c r="H401" s="199"/>
      <c r="I401" s="273"/>
      <c r="J401" s="199"/>
      <c r="K401" s="130"/>
      <c r="L401" s="130"/>
      <c r="M401" s="130"/>
      <c r="N401" s="130"/>
      <c r="O401" s="139">
        <f t="shared" si="517"/>
        <v>0</v>
      </c>
      <c r="P401" s="199"/>
      <c r="Q401" s="199"/>
      <c r="R401" s="199"/>
      <c r="S401" s="360"/>
      <c r="T401" s="360"/>
    </row>
    <row r="402" spans="1:20" ht="12.75" customHeight="1">
      <c r="A402" s="250"/>
      <c r="B402" s="195"/>
      <c r="C402" s="195"/>
      <c r="D402" s="314"/>
      <c r="E402" s="198"/>
      <c r="F402" s="212"/>
      <c r="G402" s="198"/>
      <c r="H402" s="199"/>
      <c r="I402" s="273"/>
      <c r="J402" s="199"/>
      <c r="K402" s="130"/>
      <c r="L402" s="130"/>
      <c r="M402" s="138"/>
      <c r="N402" s="130"/>
      <c r="O402" s="139">
        <f t="shared" si="517"/>
        <v>0</v>
      </c>
      <c r="P402" s="199"/>
      <c r="Q402" s="199"/>
      <c r="R402" s="199"/>
      <c r="S402" s="360"/>
      <c r="T402" s="360"/>
    </row>
    <row r="403" spans="1:20" ht="12.75" customHeight="1">
      <c r="A403" s="250"/>
      <c r="B403" s="195"/>
      <c r="C403" s="195"/>
      <c r="D403" s="315"/>
      <c r="E403" s="198"/>
      <c r="F403" s="212"/>
      <c r="G403" s="198"/>
      <c r="H403" s="199"/>
      <c r="I403" s="273"/>
      <c r="J403" s="199"/>
      <c r="K403" s="130"/>
      <c r="L403" s="130"/>
      <c r="M403" s="130"/>
      <c r="N403" s="130"/>
      <c r="O403" s="139">
        <f t="shared" si="517"/>
        <v>0</v>
      </c>
      <c r="P403" s="199"/>
      <c r="Q403" s="199"/>
      <c r="R403" s="199"/>
      <c r="S403" s="360"/>
      <c r="T403" s="360"/>
    </row>
    <row r="404" spans="1:20" ht="12.75" customHeight="1">
      <c r="A404" s="250">
        <v>8</v>
      </c>
      <c r="B404" s="256" t="s">
        <v>555</v>
      </c>
      <c r="C404" s="195" t="s">
        <v>532</v>
      </c>
      <c r="D404" s="362" t="s">
        <v>451</v>
      </c>
      <c r="E404" s="198">
        <v>2</v>
      </c>
      <c r="F404" s="212">
        <f t="shared" ref="F404" si="598">H404+J404+R404</f>
        <v>0.19481490000000004</v>
      </c>
      <c r="G404" s="198"/>
      <c r="H404" s="199">
        <f t="shared" ref="H404" si="599">G404*$P$3/1000</f>
        <v>0</v>
      </c>
      <c r="I404" s="198"/>
      <c r="J404" s="199">
        <f t="shared" ref="J404" si="600">I404*$P$4/1000</f>
        <v>0</v>
      </c>
      <c r="K404" s="130" t="s">
        <v>373</v>
      </c>
      <c r="L404" s="130" t="s">
        <v>30</v>
      </c>
      <c r="M404" s="130">
        <v>1</v>
      </c>
      <c r="N404" s="130">
        <v>0.17</v>
      </c>
      <c r="O404" s="139">
        <f t="shared" si="517"/>
        <v>0.17</v>
      </c>
      <c r="P404" s="199">
        <f t="shared" ref="P404" si="601">E404*F404</f>
        <v>0.38962980000000008</v>
      </c>
      <c r="Q404" s="199">
        <f t="shared" ref="Q404" si="602">SUM(O404:O407)</f>
        <v>0.17</v>
      </c>
      <c r="R404" s="199">
        <f t="shared" ref="R404" si="603">Q404*1.02*1.05*$R$9</f>
        <v>0.19481490000000004</v>
      </c>
      <c r="S404" s="360">
        <f t="shared" ref="S404" si="604">F404*$S$12</f>
        <v>0.22838709767837043</v>
      </c>
      <c r="T404" s="360">
        <f t="shared" ref="T404" si="605">S404*E404</f>
        <v>0.45677419535674085</v>
      </c>
    </row>
    <row r="405" spans="1:20" ht="12.75" customHeight="1">
      <c r="A405" s="250"/>
      <c r="B405" s="256"/>
      <c r="C405" s="195"/>
      <c r="D405" s="314"/>
      <c r="E405" s="198"/>
      <c r="F405" s="212"/>
      <c r="G405" s="198"/>
      <c r="H405" s="199"/>
      <c r="I405" s="198"/>
      <c r="J405" s="199"/>
      <c r="K405" s="130"/>
      <c r="L405" s="130"/>
      <c r="M405" s="130"/>
      <c r="N405" s="130"/>
      <c r="O405" s="139">
        <f t="shared" si="517"/>
        <v>0</v>
      </c>
      <c r="P405" s="199"/>
      <c r="Q405" s="199"/>
      <c r="R405" s="199"/>
      <c r="S405" s="360"/>
      <c r="T405" s="360"/>
    </row>
    <row r="406" spans="1:20" ht="12.75" customHeight="1">
      <c r="A406" s="250"/>
      <c r="B406" s="256"/>
      <c r="C406" s="195"/>
      <c r="D406" s="314"/>
      <c r="E406" s="198"/>
      <c r="F406" s="212"/>
      <c r="G406" s="198"/>
      <c r="H406" s="199"/>
      <c r="I406" s="198"/>
      <c r="J406" s="199"/>
      <c r="K406" s="130"/>
      <c r="L406" s="130"/>
      <c r="M406" s="138"/>
      <c r="N406" s="130"/>
      <c r="O406" s="139">
        <f t="shared" si="517"/>
        <v>0</v>
      </c>
      <c r="P406" s="199"/>
      <c r="Q406" s="199"/>
      <c r="R406" s="199"/>
      <c r="S406" s="360"/>
      <c r="T406" s="360"/>
    </row>
    <row r="407" spans="1:20" ht="12.75" customHeight="1">
      <c r="A407" s="250"/>
      <c r="B407" s="256"/>
      <c r="C407" s="195"/>
      <c r="D407" s="315"/>
      <c r="E407" s="198"/>
      <c r="F407" s="212"/>
      <c r="G407" s="198"/>
      <c r="H407" s="199"/>
      <c r="I407" s="198"/>
      <c r="J407" s="199"/>
      <c r="K407" s="130"/>
      <c r="L407" s="130"/>
      <c r="M407" s="130"/>
      <c r="N407" s="130"/>
      <c r="O407" s="139">
        <f t="shared" si="517"/>
        <v>0</v>
      </c>
      <c r="P407" s="199"/>
      <c r="Q407" s="199"/>
      <c r="R407" s="199"/>
      <c r="S407" s="360"/>
      <c r="T407" s="360"/>
    </row>
    <row r="408" spans="1:20" ht="12.75" customHeight="1">
      <c r="A408" s="250">
        <v>9</v>
      </c>
      <c r="B408" s="256" t="s">
        <v>555</v>
      </c>
      <c r="C408" s="195" t="s">
        <v>533</v>
      </c>
      <c r="D408" s="362" t="s">
        <v>451</v>
      </c>
      <c r="E408" s="198">
        <v>9</v>
      </c>
      <c r="F408" s="212">
        <f t="shared" ref="F408" si="606">H408+J408+R408</f>
        <v>0.19481490000000004</v>
      </c>
      <c r="G408" s="198"/>
      <c r="H408" s="199">
        <f t="shared" ref="H408" si="607">G408*$P$3/1000</f>
        <v>0</v>
      </c>
      <c r="I408" s="198"/>
      <c r="J408" s="199">
        <f t="shared" ref="J408" si="608">I408*$P$4/1000</f>
        <v>0</v>
      </c>
      <c r="K408" s="130" t="s">
        <v>373</v>
      </c>
      <c r="L408" s="130" t="s">
        <v>30</v>
      </c>
      <c r="M408" s="130">
        <v>1</v>
      </c>
      <c r="N408" s="130">
        <v>0.17</v>
      </c>
      <c r="O408" s="139">
        <f t="shared" si="517"/>
        <v>0.17</v>
      </c>
      <c r="P408" s="199">
        <f t="shared" ref="P408" si="609">E408*F408</f>
        <v>1.7533341000000005</v>
      </c>
      <c r="Q408" s="199">
        <f t="shared" ref="Q408" si="610">SUM(O408:O411)</f>
        <v>0.17</v>
      </c>
      <c r="R408" s="199">
        <f t="shared" ref="R408" si="611">Q408*1.02*1.05*$R$9</f>
        <v>0.19481490000000004</v>
      </c>
      <c r="S408" s="360">
        <f t="shared" ref="S408" si="612">F408*$S$12</f>
        <v>0.22838709767837043</v>
      </c>
      <c r="T408" s="360">
        <f t="shared" ref="T408" si="613">S408*E408</f>
        <v>2.055483879105334</v>
      </c>
    </row>
    <row r="409" spans="1:20" ht="12.75" customHeight="1">
      <c r="A409" s="250"/>
      <c r="B409" s="256"/>
      <c r="C409" s="195"/>
      <c r="D409" s="314"/>
      <c r="E409" s="198"/>
      <c r="F409" s="212"/>
      <c r="G409" s="198"/>
      <c r="H409" s="199"/>
      <c r="I409" s="198"/>
      <c r="J409" s="199"/>
      <c r="K409" s="130"/>
      <c r="L409" s="130"/>
      <c r="M409" s="130"/>
      <c r="N409" s="130"/>
      <c r="O409" s="139">
        <f t="shared" si="517"/>
        <v>0</v>
      </c>
      <c r="P409" s="199"/>
      <c r="Q409" s="199"/>
      <c r="R409" s="199"/>
      <c r="S409" s="360"/>
      <c r="T409" s="360"/>
    </row>
    <row r="410" spans="1:20" ht="12.75" customHeight="1">
      <c r="A410" s="250"/>
      <c r="B410" s="256"/>
      <c r="C410" s="195"/>
      <c r="D410" s="314"/>
      <c r="E410" s="198"/>
      <c r="F410" s="212"/>
      <c r="G410" s="198"/>
      <c r="H410" s="199"/>
      <c r="I410" s="198"/>
      <c r="J410" s="199"/>
      <c r="K410" s="130"/>
      <c r="L410" s="130"/>
      <c r="M410" s="138"/>
      <c r="N410" s="130"/>
      <c r="O410" s="139">
        <f t="shared" si="517"/>
        <v>0</v>
      </c>
      <c r="P410" s="199"/>
      <c r="Q410" s="199"/>
      <c r="R410" s="199"/>
      <c r="S410" s="360"/>
      <c r="T410" s="360"/>
    </row>
    <row r="411" spans="1:20" ht="12.75" customHeight="1">
      <c r="A411" s="250"/>
      <c r="B411" s="256"/>
      <c r="C411" s="195"/>
      <c r="D411" s="315"/>
      <c r="E411" s="198"/>
      <c r="F411" s="212"/>
      <c r="G411" s="198"/>
      <c r="H411" s="199"/>
      <c r="I411" s="198"/>
      <c r="J411" s="199"/>
      <c r="K411" s="130"/>
      <c r="L411" s="130"/>
      <c r="M411" s="130"/>
      <c r="N411" s="130"/>
      <c r="O411" s="139">
        <f t="shared" si="517"/>
        <v>0</v>
      </c>
      <c r="P411" s="199"/>
      <c r="Q411" s="199"/>
      <c r="R411" s="199"/>
      <c r="S411" s="360"/>
      <c r="T411" s="360"/>
    </row>
    <row r="412" spans="1:20" ht="12.75" customHeight="1">
      <c r="A412" s="250">
        <v>10</v>
      </c>
      <c r="B412" s="195" t="s">
        <v>375</v>
      </c>
      <c r="C412" s="195" t="s">
        <v>534</v>
      </c>
      <c r="D412" s="362" t="s">
        <v>451</v>
      </c>
      <c r="E412" s="361">
        <v>11</v>
      </c>
      <c r="F412" s="212">
        <f t="shared" ref="F412" si="614">H412+J412+R412</f>
        <v>0.70935276999999997</v>
      </c>
      <c r="G412" s="198">
        <v>0.189</v>
      </c>
      <c r="H412" s="199">
        <f t="shared" ref="H412" si="615">G412*$P$3/1000</f>
        <v>0.34266645000000001</v>
      </c>
      <c r="I412" s="198">
        <v>0.154</v>
      </c>
      <c r="J412" s="199">
        <f t="shared" ref="J412" si="616">I412*$P$4/1000</f>
        <v>0.36668631999999995</v>
      </c>
      <c r="K412" s="130"/>
      <c r="L412" s="130"/>
      <c r="M412" s="130"/>
      <c r="N412" s="130"/>
      <c r="O412" s="139">
        <f t="shared" si="517"/>
        <v>0</v>
      </c>
      <c r="P412" s="199">
        <f t="shared" ref="P412" si="617">E412*F412</f>
        <v>7.8028804699999998</v>
      </c>
      <c r="Q412" s="199">
        <f t="shared" ref="Q412" si="618">SUM(O412:O415)</f>
        <v>0</v>
      </c>
      <c r="R412" s="199">
        <f t="shared" ref="R412" si="619">Q412*1.02*1.05*$R$9</f>
        <v>0</v>
      </c>
      <c r="S412" s="360">
        <f t="shared" ref="S412" si="620">F412*$S$12</f>
        <v>0.83159460785808781</v>
      </c>
      <c r="T412" s="360">
        <f t="shared" ref="T412" si="621">S412*E412</f>
        <v>9.1475406864389655</v>
      </c>
    </row>
    <row r="413" spans="1:20" ht="12.75" customHeight="1">
      <c r="A413" s="250"/>
      <c r="B413" s="195"/>
      <c r="C413" s="195"/>
      <c r="D413" s="314"/>
      <c r="E413" s="361"/>
      <c r="F413" s="212"/>
      <c r="G413" s="198"/>
      <c r="H413" s="199"/>
      <c r="I413" s="198"/>
      <c r="J413" s="199"/>
      <c r="K413" s="130"/>
      <c r="L413" s="130"/>
      <c r="M413" s="130"/>
      <c r="N413" s="130"/>
      <c r="O413" s="139">
        <f t="shared" si="517"/>
        <v>0</v>
      </c>
      <c r="P413" s="199"/>
      <c r="Q413" s="199"/>
      <c r="R413" s="199"/>
      <c r="S413" s="360"/>
      <c r="T413" s="360"/>
    </row>
    <row r="414" spans="1:20" ht="12.75" customHeight="1">
      <c r="A414" s="250"/>
      <c r="B414" s="195"/>
      <c r="C414" s="195"/>
      <c r="D414" s="314"/>
      <c r="E414" s="361"/>
      <c r="F414" s="212"/>
      <c r="G414" s="198"/>
      <c r="H414" s="199"/>
      <c r="I414" s="198"/>
      <c r="J414" s="199"/>
      <c r="K414" s="130"/>
      <c r="L414" s="130"/>
      <c r="M414" s="138"/>
      <c r="N414" s="130"/>
      <c r="O414" s="139">
        <f t="shared" si="517"/>
        <v>0</v>
      </c>
      <c r="P414" s="199"/>
      <c r="Q414" s="199"/>
      <c r="R414" s="199"/>
      <c r="S414" s="360"/>
      <c r="T414" s="360"/>
    </row>
    <row r="415" spans="1:20" ht="21" customHeight="1">
      <c r="A415" s="250"/>
      <c r="B415" s="195"/>
      <c r="C415" s="195"/>
      <c r="D415" s="315"/>
      <c r="E415" s="361"/>
      <c r="F415" s="212"/>
      <c r="G415" s="198"/>
      <c r="H415" s="199"/>
      <c r="I415" s="198"/>
      <c r="J415" s="199"/>
      <c r="K415" s="130"/>
      <c r="L415" s="130"/>
      <c r="M415" s="130"/>
      <c r="N415" s="130"/>
      <c r="O415" s="139">
        <f t="shared" si="517"/>
        <v>0</v>
      </c>
      <c r="P415" s="199"/>
      <c r="Q415" s="199"/>
      <c r="R415" s="199"/>
      <c r="S415" s="360"/>
      <c r="T415" s="360"/>
    </row>
    <row r="416" spans="1:20" ht="12.75" customHeight="1">
      <c r="A416" s="250">
        <v>11</v>
      </c>
      <c r="B416" s="256" t="s">
        <v>555</v>
      </c>
      <c r="C416" s="251" t="s">
        <v>535</v>
      </c>
      <c r="D416" s="362" t="s">
        <v>451</v>
      </c>
      <c r="E416" s="363">
        <v>230</v>
      </c>
      <c r="F416" s="212">
        <f t="shared" ref="F416" si="622">H416+J416+R416</f>
        <v>8.0217900000000009E-3</v>
      </c>
      <c r="G416" s="257"/>
      <c r="H416" s="199">
        <f t="shared" ref="H416" si="623">G416*$P$3/1000</f>
        <v>0</v>
      </c>
      <c r="I416" s="257"/>
      <c r="J416" s="199">
        <f t="shared" ref="J416" si="624">I416*$P$4/1000</f>
        <v>0</v>
      </c>
      <c r="K416" s="128" t="s">
        <v>378</v>
      </c>
      <c r="L416" s="128" t="s">
        <v>30</v>
      </c>
      <c r="M416" s="128">
        <v>1</v>
      </c>
      <c r="N416" s="128">
        <v>7.0000000000000001E-3</v>
      </c>
      <c r="O416" s="139">
        <f t="shared" si="517"/>
        <v>7.0000000000000001E-3</v>
      </c>
      <c r="P416" s="199">
        <f t="shared" ref="P416" si="625">E416*F416</f>
        <v>1.8450117000000001</v>
      </c>
      <c r="Q416" s="199">
        <f t="shared" ref="Q416" si="626">SUM(O416:O419)</f>
        <v>7.0000000000000001E-3</v>
      </c>
      <c r="R416" s="199">
        <f t="shared" ref="R416" si="627">Q416*1.02*1.05*$R$9</f>
        <v>8.0217900000000009E-3</v>
      </c>
      <c r="S416" s="360">
        <f t="shared" ref="S416" si="628">F416*$S$12</f>
        <v>9.4041746102858405E-3</v>
      </c>
      <c r="T416" s="360">
        <f t="shared" ref="T416" si="629">S416*E416</f>
        <v>2.1629601603657433</v>
      </c>
    </row>
    <row r="417" spans="1:20" ht="12.75" customHeight="1">
      <c r="A417" s="250"/>
      <c r="B417" s="256"/>
      <c r="C417" s="251"/>
      <c r="D417" s="314"/>
      <c r="E417" s="363"/>
      <c r="F417" s="212"/>
      <c r="G417" s="257"/>
      <c r="H417" s="199"/>
      <c r="I417" s="257"/>
      <c r="J417" s="199"/>
      <c r="K417" s="128"/>
      <c r="L417" s="128"/>
      <c r="M417" s="128"/>
      <c r="N417" s="128"/>
      <c r="O417" s="139">
        <f t="shared" si="517"/>
        <v>0</v>
      </c>
      <c r="P417" s="199"/>
      <c r="Q417" s="199"/>
      <c r="R417" s="199"/>
      <c r="S417" s="360"/>
      <c r="T417" s="360"/>
    </row>
    <row r="418" spans="1:20" ht="12.75" customHeight="1">
      <c r="A418" s="250"/>
      <c r="B418" s="256"/>
      <c r="C418" s="251"/>
      <c r="D418" s="314"/>
      <c r="E418" s="363"/>
      <c r="F418" s="212"/>
      <c r="G418" s="257"/>
      <c r="H418" s="199"/>
      <c r="I418" s="257"/>
      <c r="J418" s="199"/>
      <c r="K418" s="128"/>
      <c r="L418" s="128"/>
      <c r="M418" s="132"/>
      <c r="N418" s="128"/>
      <c r="O418" s="139">
        <f t="shared" si="517"/>
        <v>0</v>
      </c>
      <c r="P418" s="199"/>
      <c r="Q418" s="199"/>
      <c r="R418" s="199"/>
      <c r="S418" s="360"/>
      <c r="T418" s="360"/>
    </row>
    <row r="419" spans="1:20" ht="12.75" customHeight="1">
      <c r="A419" s="250"/>
      <c r="B419" s="256"/>
      <c r="C419" s="251"/>
      <c r="D419" s="315"/>
      <c r="E419" s="363"/>
      <c r="F419" s="212"/>
      <c r="G419" s="257"/>
      <c r="H419" s="199"/>
      <c r="I419" s="257"/>
      <c r="J419" s="199"/>
      <c r="K419" s="128"/>
      <c r="L419" s="128"/>
      <c r="M419" s="128"/>
      <c r="N419" s="128"/>
      <c r="O419" s="139">
        <f t="shared" si="517"/>
        <v>0</v>
      </c>
      <c r="P419" s="199"/>
      <c r="Q419" s="199"/>
      <c r="R419" s="199"/>
      <c r="S419" s="360"/>
      <c r="T419" s="360"/>
    </row>
    <row r="420" spans="1:20" ht="12.75" customHeight="1">
      <c r="A420" s="340"/>
      <c r="B420" s="341"/>
      <c r="C420" s="342" t="s">
        <v>454</v>
      </c>
      <c r="D420" s="340"/>
      <c r="E420" s="374"/>
      <c r="F420" s="368"/>
      <c r="G420" s="349"/>
      <c r="H420" s="343"/>
      <c r="I420" s="349"/>
      <c r="J420" s="343"/>
      <c r="K420" s="140"/>
      <c r="L420" s="140"/>
      <c r="M420" s="140"/>
      <c r="N420" s="140"/>
      <c r="O420" s="143"/>
      <c r="P420" s="343"/>
      <c r="Q420" s="343"/>
      <c r="R420" s="343"/>
      <c r="S420" s="343"/>
      <c r="T420" s="344">
        <f>SUM(T376:T419)</f>
        <v>242.11797550831028</v>
      </c>
    </row>
    <row r="421" spans="1:20" ht="12.75" customHeight="1">
      <c r="A421" s="340"/>
      <c r="B421" s="341"/>
      <c r="C421" s="342"/>
      <c r="D421" s="340"/>
      <c r="E421" s="374"/>
      <c r="F421" s="369"/>
      <c r="G421" s="349"/>
      <c r="H421" s="343"/>
      <c r="I421" s="349"/>
      <c r="J421" s="343"/>
      <c r="K421" s="140"/>
      <c r="L421" s="140"/>
      <c r="M421" s="140"/>
      <c r="N421" s="140"/>
      <c r="O421" s="143"/>
      <c r="P421" s="343"/>
      <c r="Q421" s="343"/>
      <c r="R421" s="343"/>
      <c r="S421" s="343"/>
      <c r="T421" s="344"/>
    </row>
    <row r="422" spans="1:20" ht="12.75" customHeight="1">
      <c r="A422" s="340"/>
      <c r="B422" s="341"/>
      <c r="C422" s="342"/>
      <c r="D422" s="340"/>
      <c r="E422" s="374"/>
      <c r="F422" s="369"/>
      <c r="G422" s="349"/>
      <c r="H422" s="343"/>
      <c r="I422" s="349"/>
      <c r="J422" s="343"/>
      <c r="K422" s="140"/>
      <c r="L422" s="140"/>
      <c r="M422" s="145"/>
      <c r="N422" s="140"/>
      <c r="O422" s="143"/>
      <c r="P422" s="343"/>
      <c r="Q422" s="343"/>
      <c r="R422" s="343"/>
      <c r="S422" s="343"/>
      <c r="T422" s="344"/>
    </row>
    <row r="423" spans="1:20" ht="12.75" customHeight="1">
      <c r="A423" s="340"/>
      <c r="B423" s="341"/>
      <c r="C423" s="342"/>
      <c r="D423" s="340"/>
      <c r="E423" s="374"/>
      <c r="F423" s="370"/>
      <c r="G423" s="349"/>
      <c r="H423" s="343"/>
      <c r="I423" s="349"/>
      <c r="J423" s="343"/>
      <c r="K423" s="140"/>
      <c r="L423" s="140"/>
      <c r="M423" s="140"/>
      <c r="N423" s="140"/>
      <c r="O423" s="143"/>
      <c r="P423" s="343"/>
      <c r="Q423" s="343"/>
      <c r="R423" s="343"/>
      <c r="S423" s="343"/>
      <c r="T423" s="344"/>
    </row>
    <row r="424" spans="1:20" ht="12.75" customHeight="1">
      <c r="A424" s="340"/>
      <c r="B424" s="341"/>
      <c r="C424" s="342" t="s">
        <v>455</v>
      </c>
      <c r="D424" s="340"/>
      <c r="E424" s="374"/>
      <c r="F424" s="368"/>
      <c r="G424" s="349"/>
      <c r="H424" s="343"/>
      <c r="I424" s="349"/>
      <c r="J424" s="343"/>
      <c r="K424" s="140"/>
      <c r="L424" s="140"/>
      <c r="M424" s="140"/>
      <c r="N424" s="140"/>
      <c r="O424" s="143"/>
      <c r="P424" s="343"/>
      <c r="Q424" s="343"/>
      <c r="R424" s="343"/>
      <c r="S424" s="343"/>
      <c r="T424" s="356">
        <f>(T420*100%)/'Cav-Nax-2'!T401</f>
        <v>1.585609576343068E-2</v>
      </c>
    </row>
    <row r="425" spans="1:20" ht="12.75" customHeight="1">
      <c r="A425" s="340"/>
      <c r="B425" s="341"/>
      <c r="C425" s="342"/>
      <c r="D425" s="340"/>
      <c r="E425" s="374"/>
      <c r="F425" s="369"/>
      <c r="G425" s="349"/>
      <c r="H425" s="343"/>
      <c r="I425" s="349"/>
      <c r="J425" s="343"/>
      <c r="K425" s="140"/>
      <c r="L425" s="140"/>
      <c r="M425" s="140"/>
      <c r="N425" s="140"/>
      <c r="O425" s="143"/>
      <c r="P425" s="343"/>
      <c r="Q425" s="343"/>
      <c r="R425" s="343"/>
      <c r="S425" s="343"/>
      <c r="T425" s="356"/>
    </row>
    <row r="426" spans="1:20" ht="12.75" customHeight="1">
      <c r="A426" s="340"/>
      <c r="B426" s="341"/>
      <c r="C426" s="342"/>
      <c r="D426" s="340"/>
      <c r="E426" s="374"/>
      <c r="F426" s="369"/>
      <c r="G426" s="349"/>
      <c r="H426" s="343"/>
      <c r="I426" s="349"/>
      <c r="J426" s="343"/>
      <c r="K426" s="140"/>
      <c r="L426" s="140"/>
      <c r="M426" s="145"/>
      <c r="N426" s="140"/>
      <c r="O426" s="143"/>
      <c r="P426" s="343"/>
      <c r="Q426" s="343"/>
      <c r="R426" s="343"/>
      <c r="S426" s="343"/>
      <c r="T426" s="356"/>
    </row>
    <row r="427" spans="1:20" ht="12.75" customHeight="1">
      <c r="A427" s="340"/>
      <c r="B427" s="341"/>
      <c r="C427" s="342"/>
      <c r="D427" s="340"/>
      <c r="E427" s="374"/>
      <c r="F427" s="370"/>
      <c r="G427" s="349"/>
      <c r="H427" s="343"/>
      <c r="I427" s="349"/>
      <c r="J427" s="343"/>
      <c r="K427" s="140"/>
      <c r="L427" s="140"/>
      <c r="M427" s="140"/>
      <c r="N427" s="140"/>
      <c r="O427" s="143"/>
      <c r="P427" s="343"/>
      <c r="Q427" s="343"/>
      <c r="R427" s="343"/>
      <c r="S427" s="343"/>
      <c r="T427" s="356"/>
    </row>
    <row r="428" spans="1:20" ht="12.75" customHeight="1">
      <c r="A428" s="194"/>
      <c r="B428" s="256"/>
      <c r="C428" s="366" t="s">
        <v>536</v>
      </c>
      <c r="D428" s="253"/>
      <c r="E428" s="257"/>
      <c r="F428" s="212">
        <f t="shared" ref="F428" si="630">H428+J428+R428</f>
        <v>0</v>
      </c>
      <c r="G428" s="257"/>
      <c r="H428" s="199">
        <f t="shared" ref="H428" si="631">G428*$P$3/1000</f>
        <v>0</v>
      </c>
      <c r="I428" s="257"/>
      <c r="J428" s="199">
        <f t="shared" ref="J428" si="632">I428*$P$4/1000</f>
        <v>0</v>
      </c>
      <c r="K428" s="128"/>
      <c r="L428" s="128"/>
      <c r="M428" s="128"/>
      <c r="N428" s="128"/>
      <c r="O428" s="139">
        <f t="shared" si="517"/>
        <v>0</v>
      </c>
      <c r="P428" s="199">
        <f t="shared" ref="P428" si="633">E428*F428</f>
        <v>0</v>
      </c>
      <c r="Q428" s="199">
        <f t="shared" ref="Q428" si="634">SUM(O428:O431)</f>
        <v>0</v>
      </c>
      <c r="R428" s="199">
        <f t="shared" ref="R428" si="635">Q428*1.02*1.05*$R$9</f>
        <v>0</v>
      </c>
      <c r="S428" s="360">
        <f t="shared" ref="S428" si="636">F428*$S$12</f>
        <v>0</v>
      </c>
      <c r="T428" s="360">
        <f t="shared" ref="T428" si="637">S428*E428</f>
        <v>0</v>
      </c>
    </row>
    <row r="429" spans="1:20" ht="12.75" customHeight="1">
      <c r="A429" s="194"/>
      <c r="B429" s="256"/>
      <c r="C429" s="366"/>
      <c r="D429" s="253"/>
      <c r="E429" s="257"/>
      <c r="F429" s="212"/>
      <c r="G429" s="257"/>
      <c r="H429" s="199"/>
      <c r="I429" s="257"/>
      <c r="J429" s="199"/>
      <c r="K429" s="128"/>
      <c r="L429" s="128"/>
      <c r="M429" s="128"/>
      <c r="N429" s="128"/>
      <c r="O429" s="139">
        <f t="shared" si="517"/>
        <v>0</v>
      </c>
      <c r="P429" s="199"/>
      <c r="Q429" s="199"/>
      <c r="R429" s="199"/>
      <c r="S429" s="360"/>
      <c r="T429" s="360"/>
    </row>
    <row r="430" spans="1:20" ht="12.75" customHeight="1">
      <c r="A430" s="194"/>
      <c r="B430" s="256"/>
      <c r="C430" s="366"/>
      <c r="D430" s="253"/>
      <c r="E430" s="257"/>
      <c r="F430" s="212"/>
      <c r="G430" s="257"/>
      <c r="H430" s="199"/>
      <c r="I430" s="257"/>
      <c r="J430" s="199"/>
      <c r="K430" s="128"/>
      <c r="L430" s="128"/>
      <c r="M430" s="128"/>
      <c r="N430" s="128"/>
      <c r="O430" s="139">
        <f t="shared" si="517"/>
        <v>0</v>
      </c>
      <c r="P430" s="199"/>
      <c r="Q430" s="199"/>
      <c r="R430" s="199"/>
      <c r="S430" s="360"/>
      <c r="T430" s="360"/>
    </row>
    <row r="431" spans="1:20" ht="12.75" customHeight="1">
      <c r="A431" s="194"/>
      <c r="B431" s="256"/>
      <c r="C431" s="366"/>
      <c r="D431" s="253"/>
      <c r="E431" s="257"/>
      <c r="F431" s="212"/>
      <c r="G431" s="257"/>
      <c r="H431" s="199"/>
      <c r="I431" s="257"/>
      <c r="J431" s="199"/>
      <c r="K431" s="128"/>
      <c r="L431" s="128"/>
      <c r="M431" s="128"/>
      <c r="N431" s="128"/>
      <c r="O431" s="139">
        <f t="shared" si="517"/>
        <v>0</v>
      </c>
      <c r="P431" s="199"/>
      <c r="Q431" s="199"/>
      <c r="R431" s="199"/>
      <c r="S431" s="360"/>
      <c r="T431" s="360"/>
    </row>
    <row r="432" spans="1:20" ht="12.75" customHeight="1">
      <c r="A432" s="194">
        <v>1</v>
      </c>
      <c r="B432" s="274" t="s">
        <v>379</v>
      </c>
      <c r="C432" s="195" t="s">
        <v>537</v>
      </c>
      <c r="D432" s="195" t="s">
        <v>538</v>
      </c>
      <c r="E432" s="212">
        <v>14</v>
      </c>
      <c r="F432" s="212">
        <f t="shared" ref="F432" si="638">H432+J432+R432</f>
        <v>0.59612730000000003</v>
      </c>
      <c r="G432" s="198">
        <v>0.25</v>
      </c>
      <c r="H432" s="199">
        <f t="shared" ref="H432" si="639">G432*$P$3/1000</f>
        <v>0.45326250000000001</v>
      </c>
      <c r="I432" s="198">
        <v>0.06</v>
      </c>
      <c r="J432" s="199">
        <f t="shared" ref="J432" si="640">I432*$P$4/1000</f>
        <v>0.14286480000000001</v>
      </c>
      <c r="K432" s="130"/>
      <c r="L432" s="130"/>
      <c r="M432" s="130"/>
      <c r="N432" s="130"/>
      <c r="O432" s="139">
        <f t="shared" si="517"/>
        <v>0</v>
      </c>
      <c r="P432" s="199">
        <f t="shared" ref="P432" si="641">E432*F432</f>
        <v>8.3457822000000004</v>
      </c>
      <c r="Q432" s="199">
        <f t="shared" ref="Q432" si="642">SUM(O432:O435)</f>
        <v>0</v>
      </c>
      <c r="R432" s="199">
        <f t="shared" ref="R432" si="643">Q432*1.02*1.05*$R$9</f>
        <v>0</v>
      </c>
      <c r="S432" s="360">
        <f t="shared" ref="S432" si="644">F432*$S$12</f>
        <v>0.69885714025900081</v>
      </c>
      <c r="T432" s="360">
        <f t="shared" ref="T432" si="645">S432*E432</f>
        <v>9.7839999636260107</v>
      </c>
    </row>
    <row r="433" spans="1:20" ht="12.75" customHeight="1">
      <c r="A433" s="194"/>
      <c r="B433" s="195"/>
      <c r="C433" s="195"/>
      <c r="D433" s="194"/>
      <c r="E433" s="212"/>
      <c r="F433" s="212"/>
      <c r="G433" s="198"/>
      <c r="H433" s="199"/>
      <c r="I433" s="198"/>
      <c r="J433" s="199"/>
      <c r="K433" s="130"/>
      <c r="L433" s="130"/>
      <c r="M433" s="130"/>
      <c r="N433" s="130"/>
      <c r="O433" s="139">
        <f t="shared" ref="O433:O491" si="646">M433*N433</f>
        <v>0</v>
      </c>
      <c r="P433" s="199"/>
      <c r="Q433" s="199"/>
      <c r="R433" s="199"/>
      <c r="S433" s="360"/>
      <c r="T433" s="360"/>
    </row>
    <row r="434" spans="1:20" ht="12.75" customHeight="1">
      <c r="A434" s="194"/>
      <c r="B434" s="195"/>
      <c r="C434" s="195"/>
      <c r="D434" s="194"/>
      <c r="E434" s="212"/>
      <c r="F434" s="212"/>
      <c r="G434" s="198"/>
      <c r="H434" s="199"/>
      <c r="I434" s="198"/>
      <c r="J434" s="199"/>
      <c r="K434" s="130"/>
      <c r="L434" s="130"/>
      <c r="M434" s="138"/>
      <c r="N434" s="130"/>
      <c r="O434" s="139">
        <f t="shared" si="646"/>
        <v>0</v>
      </c>
      <c r="P434" s="199"/>
      <c r="Q434" s="199"/>
      <c r="R434" s="199"/>
      <c r="S434" s="360"/>
      <c r="T434" s="360"/>
    </row>
    <row r="435" spans="1:20" ht="12.75" customHeight="1">
      <c r="A435" s="194"/>
      <c r="B435" s="195"/>
      <c r="C435" s="195"/>
      <c r="D435" s="194"/>
      <c r="E435" s="212"/>
      <c r="F435" s="212"/>
      <c r="G435" s="198"/>
      <c r="H435" s="199"/>
      <c r="I435" s="198"/>
      <c r="J435" s="199"/>
      <c r="K435" s="130"/>
      <c r="L435" s="130"/>
      <c r="M435" s="130"/>
      <c r="N435" s="130"/>
      <c r="O435" s="139">
        <f t="shared" si="646"/>
        <v>0</v>
      </c>
      <c r="P435" s="199"/>
      <c r="Q435" s="199"/>
      <c r="R435" s="199"/>
      <c r="S435" s="360"/>
      <c r="T435" s="360"/>
    </row>
    <row r="436" spans="1:20" ht="12.75" customHeight="1">
      <c r="A436" s="194">
        <v>2</v>
      </c>
      <c r="B436" s="256" t="s">
        <v>555</v>
      </c>
      <c r="C436" s="195" t="s">
        <v>539</v>
      </c>
      <c r="D436" s="195" t="s">
        <v>540</v>
      </c>
      <c r="E436" s="367">
        <v>40</v>
      </c>
      <c r="F436" s="212">
        <f t="shared" ref="F436" si="647">H436+J436+R436</f>
        <v>5.7103685100000003</v>
      </c>
      <c r="G436" s="198"/>
      <c r="H436" s="199">
        <f t="shared" ref="H436" si="648">G436*$P$3/1000</f>
        <v>0</v>
      </c>
      <c r="I436" s="198"/>
      <c r="J436" s="199">
        <f t="shared" ref="J436" si="649">I436*$P$4/1000</f>
        <v>0</v>
      </c>
      <c r="K436" s="130" t="s">
        <v>384</v>
      </c>
      <c r="L436" s="130" t="s">
        <v>385</v>
      </c>
      <c r="M436" s="130">
        <v>1</v>
      </c>
      <c r="N436" s="130">
        <v>4.9829999999999997</v>
      </c>
      <c r="O436" s="139">
        <f t="shared" si="646"/>
        <v>4.9829999999999997</v>
      </c>
      <c r="P436" s="199">
        <f t="shared" ref="P436" si="650">E436*F436</f>
        <v>228.41474040000003</v>
      </c>
      <c r="Q436" s="199">
        <f t="shared" ref="Q436" si="651">SUM(O436:O439)</f>
        <v>4.9829999999999997</v>
      </c>
      <c r="R436" s="199">
        <f t="shared" ref="R436" si="652">Q436*1.02*1.05*$R$9</f>
        <v>5.7103685100000003</v>
      </c>
      <c r="S436" s="360">
        <f t="shared" ref="S436" si="653">F436*$S$12</f>
        <v>6.6944288690077629</v>
      </c>
      <c r="T436" s="360">
        <f t="shared" ref="T436" si="654">S436*E436</f>
        <v>267.77715476031051</v>
      </c>
    </row>
    <row r="437" spans="1:20" ht="12.75" customHeight="1">
      <c r="A437" s="194"/>
      <c r="B437" s="256"/>
      <c r="C437" s="195"/>
      <c r="D437" s="195"/>
      <c r="E437" s="367"/>
      <c r="F437" s="212"/>
      <c r="G437" s="198"/>
      <c r="H437" s="199"/>
      <c r="I437" s="198"/>
      <c r="J437" s="199"/>
      <c r="K437" s="130"/>
      <c r="L437" s="130"/>
      <c r="M437" s="130"/>
      <c r="N437" s="130"/>
      <c r="O437" s="139">
        <f t="shared" si="646"/>
        <v>0</v>
      </c>
      <c r="P437" s="199"/>
      <c r="Q437" s="199"/>
      <c r="R437" s="199"/>
      <c r="S437" s="360"/>
      <c r="T437" s="360"/>
    </row>
    <row r="438" spans="1:20" ht="12.75" customHeight="1">
      <c r="A438" s="194"/>
      <c r="B438" s="256"/>
      <c r="C438" s="195"/>
      <c r="D438" s="195"/>
      <c r="E438" s="367"/>
      <c r="F438" s="212"/>
      <c r="G438" s="198"/>
      <c r="H438" s="199"/>
      <c r="I438" s="198"/>
      <c r="J438" s="199"/>
      <c r="K438" s="130"/>
      <c r="L438" s="130"/>
      <c r="M438" s="138"/>
      <c r="N438" s="130"/>
      <c r="O438" s="139">
        <f t="shared" si="646"/>
        <v>0</v>
      </c>
      <c r="P438" s="199"/>
      <c r="Q438" s="199"/>
      <c r="R438" s="199"/>
      <c r="S438" s="360"/>
      <c r="T438" s="360"/>
    </row>
    <row r="439" spans="1:20" ht="12.75" customHeight="1">
      <c r="A439" s="194"/>
      <c r="B439" s="256"/>
      <c r="C439" s="195"/>
      <c r="D439" s="195"/>
      <c r="E439" s="367"/>
      <c r="F439" s="212"/>
      <c r="G439" s="198"/>
      <c r="H439" s="199"/>
      <c r="I439" s="198"/>
      <c r="J439" s="199"/>
      <c r="K439" s="130"/>
      <c r="L439" s="130"/>
      <c r="M439" s="130"/>
      <c r="N439" s="130"/>
      <c r="O439" s="139">
        <f t="shared" si="646"/>
        <v>0</v>
      </c>
      <c r="P439" s="199"/>
      <c r="Q439" s="199"/>
      <c r="R439" s="199"/>
      <c r="S439" s="360"/>
      <c r="T439" s="360"/>
    </row>
    <row r="440" spans="1:20" ht="12.75" customHeight="1">
      <c r="A440" s="194">
        <v>3</v>
      </c>
      <c r="B440" s="195" t="s">
        <v>386</v>
      </c>
      <c r="C440" s="195" t="s">
        <v>541</v>
      </c>
      <c r="D440" s="309" t="s">
        <v>460</v>
      </c>
      <c r="E440" s="198">
        <v>135</v>
      </c>
      <c r="F440" s="212">
        <f t="shared" ref="F440" si="655">H440+J440+R440</f>
        <v>2.5202779000000004</v>
      </c>
      <c r="G440" s="198">
        <v>1.1100000000000001</v>
      </c>
      <c r="H440" s="199">
        <f t="shared" ref="H440" si="656">G440*$P$3/1000</f>
        <v>2.0124855000000004</v>
      </c>
      <c r="I440" s="198">
        <v>0.04</v>
      </c>
      <c r="J440" s="199">
        <f t="shared" ref="J440" si="657">I440*$P$4/1000</f>
        <v>9.52432E-2</v>
      </c>
      <c r="K440" s="130" t="s">
        <v>74</v>
      </c>
      <c r="L440" s="130" t="s">
        <v>38</v>
      </c>
      <c r="M440" s="130">
        <v>0.9</v>
      </c>
      <c r="N440" s="130">
        <v>0.4</v>
      </c>
      <c r="O440" s="139">
        <f t="shared" si="646"/>
        <v>0.36000000000000004</v>
      </c>
      <c r="P440" s="199">
        <f t="shared" ref="P440" si="658">E440*F440</f>
        <v>340.23751650000003</v>
      </c>
      <c r="Q440" s="199">
        <f t="shared" ref="Q440" si="659">SUM(O440:O443)</f>
        <v>0.36000000000000004</v>
      </c>
      <c r="R440" s="199">
        <f t="shared" ref="R440" si="660">Q440*1.02*1.05*$R$9</f>
        <v>0.41254920000000012</v>
      </c>
      <c r="S440" s="360">
        <f t="shared" ref="S440" si="661">F440*$S$12</f>
        <v>2.9545941040646184</v>
      </c>
      <c r="T440" s="360">
        <f t="shared" ref="T440" si="662">S440*E440</f>
        <v>398.87020404872351</v>
      </c>
    </row>
    <row r="441" spans="1:20" ht="12.75" customHeight="1">
      <c r="A441" s="194"/>
      <c r="B441" s="195"/>
      <c r="C441" s="195"/>
      <c r="D441" s="310"/>
      <c r="E441" s="198"/>
      <c r="F441" s="212"/>
      <c r="G441" s="198"/>
      <c r="H441" s="199"/>
      <c r="I441" s="198"/>
      <c r="J441" s="199"/>
      <c r="K441" s="130"/>
      <c r="L441" s="130"/>
      <c r="M441" s="130"/>
      <c r="N441" s="130"/>
      <c r="O441" s="139">
        <f t="shared" si="646"/>
        <v>0</v>
      </c>
      <c r="P441" s="199"/>
      <c r="Q441" s="199"/>
      <c r="R441" s="199"/>
      <c r="S441" s="360"/>
      <c r="T441" s="360"/>
    </row>
    <row r="442" spans="1:20" ht="12.75" customHeight="1">
      <c r="A442" s="194"/>
      <c r="B442" s="195"/>
      <c r="C442" s="195"/>
      <c r="D442" s="310"/>
      <c r="E442" s="198"/>
      <c r="F442" s="212"/>
      <c r="G442" s="198"/>
      <c r="H442" s="199"/>
      <c r="I442" s="198"/>
      <c r="J442" s="199"/>
      <c r="K442" s="130"/>
      <c r="L442" s="130"/>
      <c r="M442" s="130"/>
      <c r="N442" s="130"/>
      <c r="O442" s="139">
        <f t="shared" si="646"/>
        <v>0</v>
      </c>
      <c r="P442" s="199"/>
      <c r="Q442" s="199"/>
      <c r="R442" s="199"/>
      <c r="S442" s="360"/>
      <c r="T442" s="360"/>
    </row>
    <row r="443" spans="1:20" ht="22.5" customHeight="1">
      <c r="A443" s="194"/>
      <c r="B443" s="195"/>
      <c r="C443" s="195"/>
      <c r="D443" s="310"/>
      <c r="E443" s="198"/>
      <c r="F443" s="212"/>
      <c r="G443" s="198"/>
      <c r="H443" s="199"/>
      <c r="I443" s="198"/>
      <c r="J443" s="199"/>
      <c r="K443" s="130"/>
      <c r="L443" s="130"/>
      <c r="M443" s="130"/>
      <c r="N443" s="130"/>
      <c r="O443" s="139">
        <f t="shared" si="646"/>
        <v>0</v>
      </c>
      <c r="P443" s="199"/>
      <c r="Q443" s="199"/>
      <c r="R443" s="199"/>
      <c r="S443" s="360"/>
      <c r="T443" s="360"/>
    </row>
    <row r="444" spans="1:20" ht="12.75" customHeight="1">
      <c r="A444" s="194">
        <v>4</v>
      </c>
      <c r="B444" s="256" t="s">
        <v>555</v>
      </c>
      <c r="C444" s="195" t="s">
        <v>542</v>
      </c>
      <c r="D444" s="362" t="s">
        <v>451</v>
      </c>
      <c r="E444" s="361">
        <v>85</v>
      </c>
      <c r="F444" s="212">
        <f t="shared" ref="F444" si="663">H444+J444+R444</f>
        <v>9.1677600000000012E-2</v>
      </c>
      <c r="G444" s="204"/>
      <c r="H444" s="199">
        <f t="shared" ref="H444" si="664">G444*$P$3/1000</f>
        <v>0</v>
      </c>
      <c r="I444" s="212"/>
      <c r="J444" s="199">
        <f t="shared" ref="J444" si="665">I444*$P$4/1000</f>
        <v>0</v>
      </c>
      <c r="K444" s="130" t="s">
        <v>433</v>
      </c>
      <c r="L444" s="130" t="s">
        <v>30</v>
      </c>
      <c r="M444" s="130">
        <v>1</v>
      </c>
      <c r="N444" s="130">
        <v>0.08</v>
      </c>
      <c r="O444" s="139">
        <f t="shared" si="646"/>
        <v>0.08</v>
      </c>
      <c r="P444" s="199">
        <f t="shared" ref="P444" si="666">E444*F444</f>
        <v>7.7925960000000014</v>
      </c>
      <c r="Q444" s="199">
        <f t="shared" ref="Q444" si="667">SUM(O444:O447)</f>
        <v>0.08</v>
      </c>
      <c r="R444" s="199">
        <f t="shared" ref="R444" si="668">Q444*1.02*1.05*$R$9</f>
        <v>9.1677600000000012E-2</v>
      </c>
      <c r="S444" s="360">
        <f t="shared" ref="S444" si="669">F444*$S$12</f>
        <v>0.1074762812604096</v>
      </c>
      <c r="T444" s="360">
        <f t="shared" ref="T444" si="670">S444*E444</f>
        <v>9.135483907134816</v>
      </c>
    </row>
    <row r="445" spans="1:20" ht="12.75" customHeight="1">
      <c r="A445" s="194"/>
      <c r="B445" s="256"/>
      <c r="C445" s="195"/>
      <c r="D445" s="314"/>
      <c r="E445" s="361"/>
      <c r="F445" s="212"/>
      <c r="G445" s="204"/>
      <c r="H445" s="199"/>
      <c r="I445" s="212"/>
      <c r="J445" s="199"/>
      <c r="K445" s="130"/>
      <c r="L445" s="130"/>
      <c r="M445" s="130"/>
      <c r="N445" s="130"/>
      <c r="O445" s="139">
        <f t="shared" si="646"/>
        <v>0</v>
      </c>
      <c r="P445" s="199"/>
      <c r="Q445" s="199"/>
      <c r="R445" s="199"/>
      <c r="S445" s="360"/>
      <c r="T445" s="360"/>
    </row>
    <row r="446" spans="1:20" ht="12.75" customHeight="1">
      <c r="A446" s="194"/>
      <c r="B446" s="256"/>
      <c r="C446" s="195"/>
      <c r="D446" s="314"/>
      <c r="E446" s="361"/>
      <c r="F446" s="212"/>
      <c r="G446" s="204"/>
      <c r="H446" s="199"/>
      <c r="I446" s="212"/>
      <c r="J446" s="199"/>
      <c r="K446" s="130"/>
      <c r="L446" s="130"/>
      <c r="M446" s="138"/>
      <c r="N446" s="130"/>
      <c r="O446" s="139">
        <f t="shared" si="646"/>
        <v>0</v>
      </c>
      <c r="P446" s="199"/>
      <c r="Q446" s="199"/>
      <c r="R446" s="199"/>
      <c r="S446" s="360"/>
      <c r="T446" s="360"/>
    </row>
    <row r="447" spans="1:20" ht="12.75" customHeight="1">
      <c r="A447" s="194"/>
      <c r="B447" s="256"/>
      <c r="C447" s="195"/>
      <c r="D447" s="315"/>
      <c r="E447" s="361"/>
      <c r="F447" s="212"/>
      <c r="G447" s="204"/>
      <c r="H447" s="199"/>
      <c r="I447" s="212"/>
      <c r="J447" s="199"/>
      <c r="K447" s="130"/>
      <c r="L447" s="130"/>
      <c r="M447" s="130"/>
      <c r="N447" s="130"/>
      <c r="O447" s="139">
        <f t="shared" si="646"/>
        <v>0</v>
      </c>
      <c r="P447" s="199"/>
      <c r="Q447" s="199"/>
      <c r="R447" s="199"/>
      <c r="S447" s="360"/>
      <c r="T447" s="360"/>
    </row>
    <row r="448" spans="1:20" ht="12.75" customHeight="1">
      <c r="A448" s="194">
        <v>5</v>
      </c>
      <c r="B448" s="195" t="s">
        <v>388</v>
      </c>
      <c r="C448" s="195" t="s">
        <v>543</v>
      </c>
      <c r="D448" s="362" t="s">
        <v>451</v>
      </c>
      <c r="E448" s="361">
        <v>8</v>
      </c>
      <c r="F448" s="212">
        <f t="shared" ref="F448" si="671">H448+J448+R448</f>
        <v>3.1836408300000003</v>
      </c>
      <c r="G448" s="204">
        <v>0.72</v>
      </c>
      <c r="H448" s="199">
        <f t="shared" ref="H448" si="672">G448*$P$3/1000</f>
        <v>1.305396</v>
      </c>
      <c r="I448" s="212"/>
      <c r="J448" s="199">
        <f t="shared" ref="J448" si="673">I448*$P$4/1000</f>
        <v>0</v>
      </c>
      <c r="K448" s="130" t="s">
        <v>390</v>
      </c>
      <c r="L448" s="130" t="s">
        <v>30</v>
      </c>
      <c r="M448" s="130">
        <v>1</v>
      </c>
      <c r="N448" s="130">
        <v>1.639</v>
      </c>
      <c r="O448" s="139">
        <f t="shared" si="646"/>
        <v>1.639</v>
      </c>
      <c r="P448" s="199">
        <f t="shared" ref="P448" si="674">E448*F448</f>
        <v>25.469126640000002</v>
      </c>
      <c r="Q448" s="199">
        <f t="shared" ref="Q448" si="675">SUM(O448:O451)</f>
        <v>1.639</v>
      </c>
      <c r="R448" s="199">
        <f t="shared" ref="R448" si="676">Q448*1.02*1.05*$R$9</f>
        <v>1.8782448300000003</v>
      </c>
      <c r="S448" s="360">
        <f t="shared" ref="S448" si="677">F448*$S$12</f>
        <v>3.7322735027662577</v>
      </c>
      <c r="T448" s="360">
        <f t="shared" ref="T448" si="678">S448*E448</f>
        <v>29.858188022130062</v>
      </c>
    </row>
    <row r="449" spans="1:20" ht="12.75" customHeight="1">
      <c r="A449" s="194"/>
      <c r="B449" s="195"/>
      <c r="C449" s="195"/>
      <c r="D449" s="314"/>
      <c r="E449" s="361"/>
      <c r="F449" s="212"/>
      <c r="G449" s="204"/>
      <c r="H449" s="199"/>
      <c r="I449" s="212"/>
      <c r="J449" s="199"/>
      <c r="K449" s="130"/>
      <c r="L449" s="130"/>
      <c r="M449" s="130"/>
      <c r="N449" s="130"/>
      <c r="O449" s="139">
        <f t="shared" si="646"/>
        <v>0</v>
      </c>
      <c r="P449" s="199"/>
      <c r="Q449" s="199"/>
      <c r="R449" s="199"/>
      <c r="S449" s="360"/>
      <c r="T449" s="360"/>
    </row>
    <row r="450" spans="1:20" ht="12.75" customHeight="1">
      <c r="A450" s="194"/>
      <c r="B450" s="195"/>
      <c r="C450" s="195"/>
      <c r="D450" s="314"/>
      <c r="E450" s="361"/>
      <c r="F450" s="212"/>
      <c r="G450" s="204"/>
      <c r="H450" s="199"/>
      <c r="I450" s="212"/>
      <c r="J450" s="199"/>
      <c r="K450" s="130"/>
      <c r="L450" s="130"/>
      <c r="M450" s="138"/>
      <c r="N450" s="130"/>
      <c r="O450" s="139">
        <f t="shared" si="646"/>
        <v>0</v>
      </c>
      <c r="P450" s="199"/>
      <c r="Q450" s="199"/>
      <c r="R450" s="199"/>
      <c r="S450" s="360"/>
      <c r="T450" s="360"/>
    </row>
    <row r="451" spans="1:20" ht="12.75" customHeight="1">
      <c r="A451" s="194"/>
      <c r="B451" s="195"/>
      <c r="C451" s="195"/>
      <c r="D451" s="315"/>
      <c r="E451" s="361"/>
      <c r="F451" s="212"/>
      <c r="G451" s="204"/>
      <c r="H451" s="199"/>
      <c r="I451" s="212"/>
      <c r="J451" s="199"/>
      <c r="K451" s="130"/>
      <c r="L451" s="130"/>
      <c r="M451" s="130"/>
      <c r="N451" s="130"/>
      <c r="O451" s="139">
        <f t="shared" si="646"/>
        <v>0</v>
      </c>
      <c r="P451" s="199"/>
      <c r="Q451" s="199"/>
      <c r="R451" s="199"/>
      <c r="S451" s="360"/>
      <c r="T451" s="360"/>
    </row>
    <row r="452" spans="1:20" ht="12.75" customHeight="1">
      <c r="A452" s="194">
        <v>6</v>
      </c>
      <c r="B452" s="195" t="s">
        <v>388</v>
      </c>
      <c r="C452" s="195" t="s">
        <v>544</v>
      </c>
      <c r="D452" s="362" t="s">
        <v>451</v>
      </c>
      <c r="E452" s="361">
        <v>8</v>
      </c>
      <c r="F452" s="212">
        <f t="shared" ref="F452" si="679">H452+J452+R452</f>
        <v>3.1515536700000002</v>
      </c>
      <c r="G452" s="204">
        <v>0.72</v>
      </c>
      <c r="H452" s="199">
        <f t="shared" ref="H452" si="680">G452*$P$3/1000</f>
        <v>1.305396</v>
      </c>
      <c r="I452" s="212"/>
      <c r="J452" s="199">
        <f t="shared" ref="J452" si="681">I452*$P$4/1000</f>
        <v>0</v>
      </c>
      <c r="K452" s="130" t="s">
        <v>392</v>
      </c>
      <c r="L452" s="130" t="s">
        <v>30</v>
      </c>
      <c r="M452" s="130">
        <v>1</v>
      </c>
      <c r="N452" s="130">
        <v>1.611</v>
      </c>
      <c r="O452" s="139">
        <f t="shared" si="646"/>
        <v>1.611</v>
      </c>
      <c r="P452" s="199">
        <f t="shared" ref="P452" si="682">E452*F452</f>
        <v>25.212429360000002</v>
      </c>
      <c r="Q452" s="199">
        <f t="shared" ref="Q452" si="683">SUM(O452:O455)</f>
        <v>1.611</v>
      </c>
      <c r="R452" s="199">
        <f t="shared" ref="R452" si="684">Q452*1.02*1.05*$R$9</f>
        <v>1.8461576700000004</v>
      </c>
      <c r="S452" s="360">
        <f t="shared" ref="S452" si="685">F452*$S$12</f>
        <v>3.6946568043251142</v>
      </c>
      <c r="T452" s="360">
        <f t="shared" ref="T452" si="686">S452*E452</f>
        <v>29.557254434600914</v>
      </c>
    </row>
    <row r="453" spans="1:20" ht="12.75" customHeight="1">
      <c r="A453" s="194"/>
      <c r="B453" s="195"/>
      <c r="C453" s="195"/>
      <c r="D453" s="314"/>
      <c r="E453" s="361"/>
      <c r="F453" s="212"/>
      <c r="G453" s="204"/>
      <c r="H453" s="199"/>
      <c r="I453" s="212"/>
      <c r="J453" s="199"/>
      <c r="K453" s="130"/>
      <c r="L453" s="130"/>
      <c r="M453" s="130"/>
      <c r="N453" s="130"/>
      <c r="O453" s="139">
        <f t="shared" si="646"/>
        <v>0</v>
      </c>
      <c r="P453" s="199"/>
      <c r="Q453" s="199"/>
      <c r="R453" s="199"/>
      <c r="S453" s="360"/>
      <c r="T453" s="360"/>
    </row>
    <row r="454" spans="1:20" ht="12.75" customHeight="1">
      <c r="A454" s="194"/>
      <c r="B454" s="195"/>
      <c r="C454" s="195"/>
      <c r="D454" s="314"/>
      <c r="E454" s="361"/>
      <c r="F454" s="212"/>
      <c r="G454" s="204"/>
      <c r="H454" s="199"/>
      <c r="I454" s="212"/>
      <c r="J454" s="199"/>
      <c r="K454" s="130"/>
      <c r="L454" s="130"/>
      <c r="M454" s="138"/>
      <c r="N454" s="130"/>
      <c r="O454" s="139">
        <f t="shared" si="646"/>
        <v>0</v>
      </c>
      <c r="P454" s="199"/>
      <c r="Q454" s="199"/>
      <c r="R454" s="199"/>
      <c r="S454" s="360"/>
      <c r="T454" s="360"/>
    </row>
    <row r="455" spans="1:20" ht="12.75" customHeight="1">
      <c r="A455" s="194"/>
      <c r="B455" s="195"/>
      <c r="C455" s="195"/>
      <c r="D455" s="315"/>
      <c r="E455" s="361"/>
      <c r="F455" s="212"/>
      <c r="G455" s="204"/>
      <c r="H455" s="199"/>
      <c r="I455" s="212"/>
      <c r="J455" s="199"/>
      <c r="K455" s="130"/>
      <c r="L455" s="130"/>
      <c r="M455" s="130"/>
      <c r="N455" s="130"/>
      <c r="O455" s="139">
        <f t="shared" si="646"/>
        <v>0</v>
      </c>
      <c r="P455" s="199"/>
      <c r="Q455" s="199"/>
      <c r="R455" s="199"/>
      <c r="S455" s="360"/>
      <c r="T455" s="360"/>
    </row>
    <row r="456" spans="1:20" ht="12.75" customHeight="1">
      <c r="A456" s="194">
        <v>7</v>
      </c>
      <c r="B456" s="195" t="s">
        <v>388</v>
      </c>
      <c r="C456" s="195" t="s">
        <v>545</v>
      </c>
      <c r="D456" s="362" t="s">
        <v>451</v>
      </c>
      <c r="E456" s="361">
        <v>8</v>
      </c>
      <c r="F456" s="212">
        <f t="shared" ref="F456" si="687">H456+J456+R456</f>
        <v>3.6913055400000001</v>
      </c>
      <c r="G456" s="204">
        <v>0.72</v>
      </c>
      <c r="H456" s="199">
        <f t="shared" ref="H456" si="688">G456*$P$3/1000</f>
        <v>1.305396</v>
      </c>
      <c r="I456" s="212"/>
      <c r="J456" s="199">
        <f t="shared" ref="J456" si="689">I456*$P$4/1000</f>
        <v>0</v>
      </c>
      <c r="K456" s="130" t="s">
        <v>394</v>
      </c>
      <c r="L456" s="130" t="s">
        <v>30</v>
      </c>
      <c r="M456" s="130">
        <v>1</v>
      </c>
      <c r="N456" s="130">
        <v>2.0819999999999999</v>
      </c>
      <c r="O456" s="139">
        <f t="shared" si="646"/>
        <v>2.0819999999999999</v>
      </c>
      <c r="P456" s="199">
        <f t="shared" ref="P456" si="690">E456*F456</f>
        <v>29.530444320000001</v>
      </c>
      <c r="Q456" s="199">
        <f t="shared" ref="Q456" si="691">SUM(O456:O459)</f>
        <v>2.0819999999999999</v>
      </c>
      <c r="R456" s="199">
        <f t="shared" ref="R456" si="692">Q456*1.02*1.05*$R$9</f>
        <v>2.3859095400000001</v>
      </c>
      <c r="S456" s="360">
        <f t="shared" ref="S456" si="693">F456*$S$12</f>
        <v>4.3274234102457756</v>
      </c>
      <c r="T456" s="360">
        <f t="shared" ref="T456" si="694">S456*E456</f>
        <v>34.619387281966205</v>
      </c>
    </row>
    <row r="457" spans="1:20" ht="12.75" customHeight="1">
      <c r="A457" s="194"/>
      <c r="B457" s="195"/>
      <c r="C457" s="195"/>
      <c r="D457" s="314"/>
      <c r="E457" s="361"/>
      <c r="F457" s="212"/>
      <c r="G457" s="204"/>
      <c r="H457" s="199"/>
      <c r="I457" s="212"/>
      <c r="J457" s="199"/>
      <c r="K457" s="130"/>
      <c r="L457" s="130"/>
      <c r="M457" s="130"/>
      <c r="N457" s="130"/>
      <c r="O457" s="139">
        <f t="shared" si="646"/>
        <v>0</v>
      </c>
      <c r="P457" s="199"/>
      <c r="Q457" s="199"/>
      <c r="R457" s="199"/>
      <c r="S457" s="360"/>
      <c r="T457" s="360"/>
    </row>
    <row r="458" spans="1:20" ht="12.75" customHeight="1">
      <c r="A458" s="194"/>
      <c r="B458" s="195"/>
      <c r="C458" s="195"/>
      <c r="D458" s="314"/>
      <c r="E458" s="361"/>
      <c r="F458" s="212"/>
      <c r="G458" s="204"/>
      <c r="H458" s="199"/>
      <c r="I458" s="212"/>
      <c r="J458" s="199"/>
      <c r="K458" s="130"/>
      <c r="L458" s="130"/>
      <c r="M458" s="138"/>
      <c r="N458" s="130"/>
      <c r="O458" s="139">
        <f t="shared" si="646"/>
        <v>0</v>
      </c>
      <c r="P458" s="199"/>
      <c r="Q458" s="199"/>
      <c r="R458" s="199"/>
      <c r="S458" s="360"/>
      <c r="T458" s="360"/>
    </row>
    <row r="459" spans="1:20" ht="12.75" customHeight="1">
      <c r="A459" s="194"/>
      <c r="B459" s="195"/>
      <c r="C459" s="195"/>
      <c r="D459" s="315"/>
      <c r="E459" s="361"/>
      <c r="F459" s="212"/>
      <c r="G459" s="204"/>
      <c r="H459" s="199"/>
      <c r="I459" s="212"/>
      <c r="J459" s="199"/>
      <c r="K459" s="130"/>
      <c r="L459" s="130"/>
      <c r="M459" s="130"/>
      <c r="N459" s="130"/>
      <c r="O459" s="139">
        <f t="shared" si="646"/>
        <v>0</v>
      </c>
      <c r="P459" s="199"/>
      <c r="Q459" s="199"/>
      <c r="R459" s="199"/>
      <c r="S459" s="360"/>
      <c r="T459" s="360"/>
    </row>
    <row r="460" spans="1:20" ht="12.75" customHeight="1">
      <c r="A460" s="194">
        <v>8</v>
      </c>
      <c r="B460" s="195" t="s">
        <v>395</v>
      </c>
      <c r="C460" s="195" t="s">
        <v>546</v>
      </c>
      <c r="D460" s="362" t="s">
        <v>451</v>
      </c>
      <c r="E460" s="361">
        <v>8</v>
      </c>
      <c r="F460" s="212">
        <f t="shared" ref="F460" si="695">H460+J460+R460</f>
        <v>2.7349361999999999</v>
      </c>
      <c r="G460" s="198">
        <v>0.08</v>
      </c>
      <c r="H460" s="199">
        <f t="shared" ref="H460" si="696">G460*$P$3/1000</f>
        <v>0.14504400000000001</v>
      </c>
      <c r="I460" s="198"/>
      <c r="J460" s="199">
        <f t="shared" ref="J460" si="697">I460*$P$4/1000</f>
        <v>0</v>
      </c>
      <c r="K460" s="130" t="s">
        <v>397</v>
      </c>
      <c r="L460" s="130" t="s">
        <v>30</v>
      </c>
      <c r="M460" s="130">
        <v>1</v>
      </c>
      <c r="N460" s="130">
        <v>2.2599999999999998</v>
      </c>
      <c r="O460" s="139">
        <f t="shared" si="646"/>
        <v>2.2599999999999998</v>
      </c>
      <c r="P460" s="199">
        <f t="shared" ref="P460" si="698">E460*F460</f>
        <v>21.879489599999999</v>
      </c>
      <c r="Q460" s="199">
        <f t="shared" ref="Q460" si="699">SUM(O460:O463)</f>
        <v>2.2599999999999998</v>
      </c>
      <c r="R460" s="199">
        <f t="shared" ref="R460" si="700">Q460*1.02*1.05*$R$9</f>
        <v>2.5898922</v>
      </c>
      <c r="S460" s="360">
        <f t="shared" ref="S460" si="701">F460*$S$12</f>
        <v>3.2062441889891948</v>
      </c>
      <c r="T460" s="360">
        <f t="shared" ref="T460" si="702">S460*E460</f>
        <v>25.649953511913559</v>
      </c>
    </row>
    <row r="461" spans="1:20" ht="12.75" customHeight="1">
      <c r="A461" s="194"/>
      <c r="B461" s="195"/>
      <c r="C461" s="195"/>
      <c r="D461" s="314"/>
      <c r="E461" s="361"/>
      <c r="F461" s="212"/>
      <c r="G461" s="198"/>
      <c r="H461" s="199"/>
      <c r="I461" s="198"/>
      <c r="J461" s="199"/>
      <c r="K461" s="130"/>
      <c r="L461" s="130"/>
      <c r="M461" s="130"/>
      <c r="N461" s="130"/>
      <c r="O461" s="139">
        <f t="shared" si="646"/>
        <v>0</v>
      </c>
      <c r="P461" s="199"/>
      <c r="Q461" s="199"/>
      <c r="R461" s="199"/>
      <c r="S461" s="360"/>
      <c r="T461" s="360"/>
    </row>
    <row r="462" spans="1:20" ht="12.75" customHeight="1">
      <c r="A462" s="194"/>
      <c r="B462" s="195"/>
      <c r="C462" s="195"/>
      <c r="D462" s="314"/>
      <c r="E462" s="361"/>
      <c r="F462" s="212"/>
      <c r="G462" s="198"/>
      <c r="H462" s="199"/>
      <c r="I462" s="198"/>
      <c r="J462" s="199"/>
      <c r="K462" s="130"/>
      <c r="L462" s="130"/>
      <c r="M462" s="138"/>
      <c r="N462" s="130"/>
      <c r="O462" s="139">
        <f t="shared" si="646"/>
        <v>0</v>
      </c>
      <c r="P462" s="199"/>
      <c r="Q462" s="199"/>
      <c r="R462" s="199"/>
      <c r="S462" s="360"/>
      <c r="T462" s="360"/>
    </row>
    <row r="463" spans="1:20" ht="12.75" customHeight="1">
      <c r="A463" s="194"/>
      <c r="B463" s="195"/>
      <c r="C463" s="195"/>
      <c r="D463" s="315"/>
      <c r="E463" s="361"/>
      <c r="F463" s="212"/>
      <c r="G463" s="198"/>
      <c r="H463" s="199"/>
      <c r="I463" s="198"/>
      <c r="J463" s="199"/>
      <c r="K463" s="130"/>
      <c r="L463" s="130"/>
      <c r="M463" s="130"/>
      <c r="N463" s="130"/>
      <c r="O463" s="139">
        <f t="shared" si="646"/>
        <v>0</v>
      </c>
      <c r="P463" s="199"/>
      <c r="Q463" s="199"/>
      <c r="R463" s="199"/>
      <c r="S463" s="360"/>
      <c r="T463" s="360"/>
    </row>
    <row r="464" spans="1:20" ht="12.75" customHeight="1">
      <c r="A464" s="194">
        <v>9</v>
      </c>
      <c r="B464" s="195" t="s">
        <v>388</v>
      </c>
      <c r="C464" s="195" t="s">
        <v>547</v>
      </c>
      <c r="D464" s="362" t="s">
        <v>451</v>
      </c>
      <c r="E464" s="198">
        <v>4</v>
      </c>
      <c r="F464" s="212">
        <f t="shared" ref="F464" si="703">H464+J464+R464</f>
        <v>3.8952882</v>
      </c>
      <c r="G464" s="198">
        <v>0.72</v>
      </c>
      <c r="H464" s="199">
        <f t="shared" ref="H464" si="704">G464*$P$3/1000</f>
        <v>1.305396</v>
      </c>
      <c r="I464" s="198"/>
      <c r="J464" s="199">
        <f t="shared" ref="J464" si="705">I464*$P$4/1000</f>
        <v>0</v>
      </c>
      <c r="K464" s="130" t="s">
        <v>397</v>
      </c>
      <c r="L464" s="130" t="s">
        <v>30</v>
      </c>
      <c r="M464" s="130">
        <v>1</v>
      </c>
      <c r="N464" s="130">
        <v>2.2599999999999998</v>
      </c>
      <c r="O464" s="139">
        <f t="shared" si="646"/>
        <v>2.2599999999999998</v>
      </c>
      <c r="P464" s="199">
        <f t="shared" ref="P464" si="706">E464*F464</f>
        <v>15.5811528</v>
      </c>
      <c r="Q464" s="199">
        <f t="shared" ref="Q464" si="707">SUM(O464:O467)</f>
        <v>2.2599999999999998</v>
      </c>
      <c r="R464" s="199">
        <f t="shared" ref="R464" si="708">Q464*1.02*1.05*$R$9</f>
        <v>2.5898922</v>
      </c>
      <c r="S464" s="360">
        <f t="shared" ref="S464" si="709">F464*$S$12</f>
        <v>4.5665581360501868</v>
      </c>
      <c r="T464" s="360">
        <f t="shared" ref="T464" si="710">S464*E464</f>
        <v>18.266232544200747</v>
      </c>
    </row>
    <row r="465" spans="1:20" ht="12.75" customHeight="1">
      <c r="A465" s="194"/>
      <c r="B465" s="195"/>
      <c r="C465" s="195"/>
      <c r="D465" s="314"/>
      <c r="E465" s="198"/>
      <c r="F465" s="212"/>
      <c r="G465" s="198"/>
      <c r="H465" s="199"/>
      <c r="I465" s="198"/>
      <c r="J465" s="199"/>
      <c r="K465" s="130"/>
      <c r="L465" s="130"/>
      <c r="M465" s="130"/>
      <c r="N465" s="130"/>
      <c r="O465" s="139">
        <f t="shared" si="646"/>
        <v>0</v>
      </c>
      <c r="P465" s="199"/>
      <c r="Q465" s="199"/>
      <c r="R465" s="199"/>
      <c r="S465" s="360"/>
      <c r="T465" s="360"/>
    </row>
    <row r="466" spans="1:20" ht="12.75" customHeight="1">
      <c r="A466" s="194"/>
      <c r="B466" s="195"/>
      <c r="C466" s="195"/>
      <c r="D466" s="314"/>
      <c r="E466" s="198"/>
      <c r="F466" s="212"/>
      <c r="G466" s="198"/>
      <c r="H466" s="199"/>
      <c r="I466" s="198"/>
      <c r="J466" s="199"/>
      <c r="K466" s="130"/>
      <c r="L466" s="130"/>
      <c r="M466" s="138"/>
      <c r="N466" s="130"/>
      <c r="O466" s="139">
        <f t="shared" si="646"/>
        <v>0</v>
      </c>
      <c r="P466" s="199"/>
      <c r="Q466" s="199"/>
      <c r="R466" s="199"/>
      <c r="S466" s="360"/>
      <c r="T466" s="360"/>
    </row>
    <row r="467" spans="1:20" ht="12.75" customHeight="1">
      <c r="A467" s="194"/>
      <c r="B467" s="195"/>
      <c r="C467" s="195"/>
      <c r="D467" s="315"/>
      <c r="E467" s="198"/>
      <c r="F467" s="212"/>
      <c r="G467" s="198"/>
      <c r="H467" s="199"/>
      <c r="I467" s="198"/>
      <c r="J467" s="199"/>
      <c r="K467" s="130"/>
      <c r="L467" s="130"/>
      <c r="M467" s="130"/>
      <c r="N467" s="130"/>
      <c r="O467" s="139">
        <f t="shared" si="646"/>
        <v>0</v>
      </c>
      <c r="P467" s="199"/>
      <c r="Q467" s="199"/>
      <c r="R467" s="199"/>
      <c r="S467" s="360"/>
      <c r="T467" s="360"/>
    </row>
    <row r="468" spans="1:20" ht="12.75" customHeight="1">
      <c r="A468" s="194">
        <v>10</v>
      </c>
      <c r="B468" s="256" t="s">
        <v>555</v>
      </c>
      <c r="C468" s="195" t="s">
        <v>548</v>
      </c>
      <c r="D468" s="309" t="s">
        <v>460</v>
      </c>
      <c r="E468" s="361">
        <v>135</v>
      </c>
      <c r="F468" s="212">
        <f t="shared" ref="F468" si="711">H468+J468+R468</f>
        <v>0.40108950000000004</v>
      </c>
      <c r="G468" s="204"/>
      <c r="H468" s="199">
        <f t="shared" ref="H468" si="712">G468*$P$3/1000</f>
        <v>0</v>
      </c>
      <c r="I468" s="212"/>
      <c r="J468" s="199">
        <f t="shared" ref="J468" si="713">I468*$P$4/1000</f>
        <v>0</v>
      </c>
      <c r="K468" s="130" t="s">
        <v>400</v>
      </c>
      <c r="L468" s="130" t="s">
        <v>38</v>
      </c>
      <c r="M468" s="130">
        <v>1</v>
      </c>
      <c r="N468" s="130">
        <v>0.35</v>
      </c>
      <c r="O468" s="139">
        <f t="shared" si="646"/>
        <v>0.35</v>
      </c>
      <c r="P468" s="199">
        <f t="shared" ref="P468" si="714">E468*F468</f>
        <v>54.147082500000003</v>
      </c>
      <c r="Q468" s="199">
        <f t="shared" ref="Q468" si="715">SUM(O468:O471)</f>
        <v>0.35</v>
      </c>
      <c r="R468" s="199">
        <f t="shared" ref="R468" si="716">Q468*1.02*1.05*$R$9</f>
        <v>0.40108950000000004</v>
      </c>
      <c r="S468" s="360">
        <f t="shared" ref="S468" si="717">F468*$S$12</f>
        <v>0.47020873051429202</v>
      </c>
      <c r="T468" s="360">
        <f t="shared" ref="T468" si="718">S468*E468</f>
        <v>63.478178619429421</v>
      </c>
    </row>
    <row r="469" spans="1:20" ht="12.75" customHeight="1">
      <c r="A469" s="194"/>
      <c r="B469" s="256"/>
      <c r="C469" s="195"/>
      <c r="D469" s="310"/>
      <c r="E469" s="361"/>
      <c r="F469" s="212"/>
      <c r="G469" s="204"/>
      <c r="H469" s="199"/>
      <c r="I469" s="212"/>
      <c r="J469" s="199"/>
      <c r="K469" s="130"/>
      <c r="L469" s="130"/>
      <c r="M469" s="130"/>
      <c r="N469" s="130"/>
      <c r="O469" s="139">
        <f t="shared" si="646"/>
        <v>0</v>
      </c>
      <c r="P469" s="199"/>
      <c r="Q469" s="199"/>
      <c r="R469" s="199"/>
      <c r="S469" s="360"/>
      <c r="T469" s="360"/>
    </row>
    <row r="470" spans="1:20" ht="12.75" customHeight="1">
      <c r="A470" s="194"/>
      <c r="B470" s="256"/>
      <c r="C470" s="195"/>
      <c r="D470" s="310"/>
      <c r="E470" s="361"/>
      <c r="F470" s="212"/>
      <c r="G470" s="204"/>
      <c r="H470" s="199"/>
      <c r="I470" s="212"/>
      <c r="J470" s="199"/>
      <c r="K470" s="130"/>
      <c r="L470" s="130"/>
      <c r="M470" s="138"/>
      <c r="N470" s="130"/>
      <c r="O470" s="139">
        <f t="shared" si="646"/>
        <v>0</v>
      </c>
      <c r="P470" s="199"/>
      <c r="Q470" s="199"/>
      <c r="R470" s="199"/>
      <c r="S470" s="360"/>
      <c r="T470" s="360"/>
    </row>
    <row r="471" spans="1:20" ht="12.75" customHeight="1">
      <c r="A471" s="194"/>
      <c r="B471" s="256"/>
      <c r="C471" s="195"/>
      <c r="D471" s="310"/>
      <c r="E471" s="361"/>
      <c r="F471" s="212"/>
      <c r="G471" s="204"/>
      <c r="H471" s="199"/>
      <c r="I471" s="212"/>
      <c r="J471" s="199"/>
      <c r="K471" s="130"/>
      <c r="L471" s="130"/>
      <c r="M471" s="130"/>
      <c r="N471" s="130"/>
      <c r="O471" s="139">
        <f t="shared" si="646"/>
        <v>0</v>
      </c>
      <c r="P471" s="199"/>
      <c r="Q471" s="199"/>
      <c r="R471" s="199"/>
      <c r="S471" s="360"/>
      <c r="T471" s="360"/>
    </row>
    <row r="472" spans="1:20" ht="12.75" customHeight="1">
      <c r="A472" s="194">
        <v>11</v>
      </c>
      <c r="B472" s="195" t="s">
        <v>401</v>
      </c>
      <c r="C472" s="195" t="s">
        <v>549</v>
      </c>
      <c r="D472" s="256" t="s">
        <v>550</v>
      </c>
      <c r="E472" s="198">
        <v>8</v>
      </c>
      <c r="F472" s="212">
        <f t="shared" ref="F472" si="719">H472+J472+R472</f>
        <v>0.56274746799999997</v>
      </c>
      <c r="G472" s="198">
        <v>6.0999999999999999E-2</v>
      </c>
      <c r="H472" s="199">
        <f t="shared" ref="H472" si="720">G472*$P$3/1000</f>
        <v>0.11059604999999999</v>
      </c>
      <c r="I472" s="211">
        <v>4.5999999999999999E-3</v>
      </c>
      <c r="J472" s="199">
        <f t="shared" ref="J472" si="721">I472*$P$4/1000</f>
        <v>1.0952968E-2</v>
      </c>
      <c r="K472" s="130" t="s">
        <v>403</v>
      </c>
      <c r="L472" s="130" t="s">
        <v>34</v>
      </c>
      <c r="M472" s="130">
        <v>1</v>
      </c>
      <c r="N472" s="130">
        <v>0.38500000000000001</v>
      </c>
      <c r="O472" s="139">
        <f t="shared" si="646"/>
        <v>0.38500000000000001</v>
      </c>
      <c r="P472" s="199">
        <f t="shared" ref="P472" si="722">E472*F472</f>
        <v>4.5019797439999998</v>
      </c>
      <c r="Q472" s="199">
        <f t="shared" ref="Q472" si="723">SUM(O472:O475)</f>
        <v>0.38500000000000001</v>
      </c>
      <c r="R472" s="199">
        <f t="shared" ref="R472" si="724">Q472*1.02*1.05*$R$9</f>
        <v>0.44119845000000002</v>
      </c>
      <c r="S472" s="360">
        <f t="shared" ref="S472" si="725">F472*$S$12</f>
        <v>0.65972500533774159</v>
      </c>
      <c r="T472" s="360">
        <f t="shared" ref="T472" si="726">S472*E472</f>
        <v>5.2778000427019327</v>
      </c>
    </row>
    <row r="473" spans="1:20" ht="12.75" customHeight="1">
      <c r="A473" s="194"/>
      <c r="B473" s="195"/>
      <c r="C473" s="195"/>
      <c r="D473" s="253"/>
      <c r="E473" s="198"/>
      <c r="F473" s="212"/>
      <c r="G473" s="198"/>
      <c r="H473" s="199"/>
      <c r="I473" s="211"/>
      <c r="J473" s="199"/>
      <c r="K473" s="130"/>
      <c r="L473" s="130"/>
      <c r="M473" s="130"/>
      <c r="N473" s="130"/>
      <c r="O473" s="139">
        <f t="shared" si="646"/>
        <v>0</v>
      </c>
      <c r="P473" s="199"/>
      <c r="Q473" s="199"/>
      <c r="R473" s="199"/>
      <c r="S473" s="360"/>
      <c r="T473" s="360"/>
    </row>
    <row r="474" spans="1:20" ht="12.75" customHeight="1">
      <c r="A474" s="194"/>
      <c r="B474" s="195"/>
      <c r="C474" s="195"/>
      <c r="D474" s="253"/>
      <c r="E474" s="198"/>
      <c r="F474" s="212"/>
      <c r="G474" s="198"/>
      <c r="H474" s="199"/>
      <c r="I474" s="211"/>
      <c r="J474" s="199"/>
      <c r="K474" s="130"/>
      <c r="L474" s="130"/>
      <c r="M474" s="138"/>
      <c r="N474" s="130"/>
      <c r="O474" s="139">
        <f t="shared" si="646"/>
        <v>0</v>
      </c>
      <c r="P474" s="199"/>
      <c r="Q474" s="199"/>
      <c r="R474" s="199"/>
      <c r="S474" s="360"/>
      <c r="T474" s="360"/>
    </row>
    <row r="475" spans="1:20" ht="12.75" customHeight="1">
      <c r="A475" s="194"/>
      <c r="B475" s="195"/>
      <c r="C475" s="195"/>
      <c r="D475" s="253"/>
      <c r="E475" s="198"/>
      <c r="F475" s="212"/>
      <c r="G475" s="198"/>
      <c r="H475" s="199"/>
      <c r="I475" s="211"/>
      <c r="J475" s="199"/>
      <c r="K475" s="130"/>
      <c r="L475" s="130"/>
      <c r="M475" s="130"/>
      <c r="N475" s="130"/>
      <c r="O475" s="139">
        <f t="shared" si="646"/>
        <v>0</v>
      </c>
      <c r="P475" s="199"/>
      <c r="Q475" s="199"/>
      <c r="R475" s="199"/>
      <c r="S475" s="360"/>
      <c r="T475" s="360"/>
    </row>
    <row r="476" spans="1:20" ht="12.75" customHeight="1">
      <c r="A476" s="194">
        <v>12</v>
      </c>
      <c r="B476" s="195" t="s">
        <v>404</v>
      </c>
      <c r="C476" s="195" t="s">
        <v>551</v>
      </c>
      <c r="D476" s="362" t="s">
        <v>451</v>
      </c>
      <c r="E476" s="198">
        <v>6</v>
      </c>
      <c r="F476" s="212">
        <f t="shared" ref="F476" si="727">H476+J476+R476</f>
        <v>3.8745509</v>
      </c>
      <c r="G476" s="198">
        <v>0.85</v>
      </c>
      <c r="H476" s="199">
        <f t="shared" ref="H476" si="728">G476*$P$3/1000</f>
        <v>1.5410925</v>
      </c>
      <c r="I476" s="198">
        <v>0.98</v>
      </c>
      <c r="J476" s="199">
        <f t="shared" ref="J476" si="729">I476*$P$4/1000</f>
        <v>2.3334584</v>
      </c>
      <c r="K476" s="130"/>
      <c r="L476" s="130"/>
      <c r="M476" s="130"/>
      <c r="N476" s="130"/>
      <c r="O476" s="139">
        <f t="shared" si="646"/>
        <v>0</v>
      </c>
      <c r="P476" s="199">
        <f t="shared" ref="P476" si="730">E476*F476</f>
        <v>23.247305400000002</v>
      </c>
      <c r="Q476" s="199">
        <f t="shared" ref="Q476" si="731">SUM(O476:O479)</f>
        <v>0</v>
      </c>
      <c r="R476" s="199">
        <f t="shared" ref="R476" si="732">Q476*1.02*1.05*$R$9</f>
        <v>0</v>
      </c>
      <c r="S476" s="360">
        <f t="shared" ref="S476" si="733">F476*$S$12</f>
        <v>4.5422472041826261</v>
      </c>
      <c r="T476" s="360">
        <f t="shared" ref="T476" si="734">S476*E476</f>
        <v>27.253483225095756</v>
      </c>
    </row>
    <row r="477" spans="1:20" ht="12.75" customHeight="1">
      <c r="A477" s="194"/>
      <c r="B477" s="195"/>
      <c r="C477" s="195"/>
      <c r="D477" s="314"/>
      <c r="E477" s="198"/>
      <c r="F477" s="212"/>
      <c r="G477" s="198"/>
      <c r="H477" s="199"/>
      <c r="I477" s="198"/>
      <c r="J477" s="199"/>
      <c r="K477" s="130"/>
      <c r="L477" s="130"/>
      <c r="M477" s="130"/>
      <c r="N477" s="130"/>
      <c r="O477" s="139">
        <f t="shared" si="646"/>
        <v>0</v>
      </c>
      <c r="P477" s="199"/>
      <c r="Q477" s="199"/>
      <c r="R477" s="199"/>
      <c r="S477" s="360"/>
      <c r="T477" s="360"/>
    </row>
    <row r="478" spans="1:20" ht="12.75" customHeight="1">
      <c r="A478" s="194"/>
      <c r="B478" s="195"/>
      <c r="C478" s="195"/>
      <c r="D478" s="314"/>
      <c r="E478" s="198"/>
      <c r="F478" s="212"/>
      <c r="G478" s="198"/>
      <c r="H478" s="199"/>
      <c r="I478" s="198"/>
      <c r="J478" s="199"/>
      <c r="K478" s="130"/>
      <c r="L478" s="130"/>
      <c r="M478" s="138"/>
      <c r="N478" s="130"/>
      <c r="O478" s="139">
        <f t="shared" si="646"/>
        <v>0</v>
      </c>
      <c r="P478" s="199"/>
      <c r="Q478" s="199"/>
      <c r="R478" s="199"/>
      <c r="S478" s="360"/>
      <c r="T478" s="360"/>
    </row>
    <row r="479" spans="1:20" ht="12.75" customHeight="1">
      <c r="A479" s="194"/>
      <c r="B479" s="195"/>
      <c r="C479" s="195"/>
      <c r="D479" s="315"/>
      <c r="E479" s="198"/>
      <c r="F479" s="212"/>
      <c r="G479" s="198"/>
      <c r="H479" s="199"/>
      <c r="I479" s="198"/>
      <c r="J479" s="199"/>
      <c r="K479" s="130"/>
      <c r="L479" s="130"/>
      <c r="M479" s="130"/>
      <c r="N479" s="130"/>
      <c r="O479" s="139">
        <f t="shared" si="646"/>
        <v>0</v>
      </c>
      <c r="P479" s="199"/>
      <c r="Q479" s="199"/>
      <c r="R479" s="199"/>
      <c r="S479" s="360"/>
      <c r="T479" s="360"/>
    </row>
    <row r="480" spans="1:20" ht="12.75" customHeight="1">
      <c r="A480" s="194">
        <v>13</v>
      </c>
      <c r="B480" s="195" t="s">
        <v>406</v>
      </c>
      <c r="C480" s="195" t="s">
        <v>552</v>
      </c>
      <c r="D480" s="195" t="s">
        <v>447</v>
      </c>
      <c r="E480" s="198">
        <v>5.0000000000000001E-3</v>
      </c>
      <c r="F480" s="212">
        <f t="shared" ref="F480" si="735">H480+J480+R480</f>
        <v>148.52467950970004</v>
      </c>
      <c r="G480" s="198">
        <v>30</v>
      </c>
      <c r="H480" s="199">
        <f t="shared" ref="H480" si="736">G480*$P$3/1000</f>
        <v>54.391500000000001</v>
      </c>
      <c r="I480" s="212">
        <v>1</v>
      </c>
      <c r="J480" s="199">
        <f t="shared" ref="J480" si="737">I480*$P$4/1000</f>
        <v>2.3810799999999999</v>
      </c>
      <c r="K480" s="130" t="s">
        <v>41</v>
      </c>
      <c r="L480" s="130" t="s">
        <v>42</v>
      </c>
      <c r="M480" s="130">
        <v>1.04</v>
      </c>
      <c r="N480" s="130">
        <v>27.016999999999999</v>
      </c>
      <c r="O480" s="139">
        <f t="shared" si="646"/>
        <v>28.09768</v>
      </c>
      <c r="P480" s="199">
        <f t="shared" ref="P480" si="738">E480*F480</f>
        <v>0.74262339754850015</v>
      </c>
      <c r="Q480" s="199">
        <f t="shared" ref="Q480" si="739">SUM(O480:O483)</f>
        <v>80.065010000000015</v>
      </c>
      <c r="R480" s="199">
        <f t="shared" ref="R480" si="740">Q480*1.02*1.05*$R$9</f>
        <v>91.752099509700031</v>
      </c>
      <c r="S480" s="360">
        <f t="shared" ref="S480" si="741">F480*$S$12</f>
        <v>174.11974385342455</v>
      </c>
      <c r="T480" s="360">
        <f t="shared" ref="T480" si="742">S480*E480</f>
        <v>0.87059871926712273</v>
      </c>
    </row>
    <row r="481" spans="1:20" ht="12.75" customHeight="1">
      <c r="A481" s="194"/>
      <c r="B481" s="195"/>
      <c r="C481" s="195"/>
      <c r="D481" s="194"/>
      <c r="E481" s="198"/>
      <c r="F481" s="212"/>
      <c r="G481" s="198"/>
      <c r="H481" s="199"/>
      <c r="I481" s="212"/>
      <c r="J481" s="199"/>
      <c r="K481" s="130" t="s">
        <v>409</v>
      </c>
      <c r="L481" s="130" t="s">
        <v>42</v>
      </c>
      <c r="M481" s="130">
        <v>0.39</v>
      </c>
      <c r="N481" s="130">
        <v>122.917</v>
      </c>
      <c r="O481" s="139">
        <f t="shared" si="646"/>
        <v>47.937630000000006</v>
      </c>
      <c r="P481" s="199"/>
      <c r="Q481" s="199"/>
      <c r="R481" s="199"/>
      <c r="S481" s="360"/>
      <c r="T481" s="360"/>
    </row>
    <row r="482" spans="1:20" ht="12.75" customHeight="1">
      <c r="A482" s="194"/>
      <c r="B482" s="195"/>
      <c r="C482" s="195"/>
      <c r="D482" s="194"/>
      <c r="E482" s="198"/>
      <c r="F482" s="212"/>
      <c r="G482" s="198"/>
      <c r="H482" s="199"/>
      <c r="I482" s="212"/>
      <c r="J482" s="199"/>
      <c r="K482" s="130" t="s">
        <v>410</v>
      </c>
      <c r="L482" s="130" t="s">
        <v>34</v>
      </c>
      <c r="M482" s="148">
        <v>5.9</v>
      </c>
      <c r="N482" s="130">
        <v>0.68300000000000005</v>
      </c>
      <c r="O482" s="139">
        <f t="shared" si="646"/>
        <v>4.0297000000000009</v>
      </c>
      <c r="P482" s="199"/>
      <c r="Q482" s="199"/>
      <c r="R482" s="199"/>
      <c r="S482" s="360"/>
      <c r="T482" s="360"/>
    </row>
    <row r="483" spans="1:20" ht="12.75" customHeight="1">
      <c r="A483" s="194"/>
      <c r="B483" s="195"/>
      <c r="C483" s="195"/>
      <c r="D483" s="194"/>
      <c r="E483" s="198"/>
      <c r="F483" s="212"/>
      <c r="G483" s="198"/>
      <c r="H483" s="199"/>
      <c r="I483" s="212"/>
      <c r="J483" s="199"/>
      <c r="K483" s="130"/>
      <c r="L483" s="130"/>
      <c r="M483" s="130"/>
      <c r="N483" s="130"/>
      <c r="O483" s="139">
        <f t="shared" si="646"/>
        <v>0</v>
      </c>
      <c r="P483" s="199"/>
      <c r="Q483" s="199"/>
      <c r="R483" s="199"/>
      <c r="S483" s="360"/>
      <c r="T483" s="360"/>
    </row>
    <row r="484" spans="1:20" ht="12.75" customHeight="1">
      <c r="A484" s="194">
        <v>14</v>
      </c>
      <c r="B484" s="195" t="s">
        <v>388</v>
      </c>
      <c r="C484" s="195" t="s">
        <v>553</v>
      </c>
      <c r="D484" s="362" t="s">
        <v>451</v>
      </c>
      <c r="E484" s="198">
        <v>2</v>
      </c>
      <c r="F484" s="212">
        <f t="shared" ref="F484" si="743">H484+J484+R484</f>
        <v>4.9346829900000007</v>
      </c>
      <c r="G484" s="198">
        <v>0.72</v>
      </c>
      <c r="H484" s="199">
        <f t="shared" ref="H484" si="744">G484*$P$3/1000</f>
        <v>1.305396</v>
      </c>
      <c r="I484" s="198"/>
      <c r="J484" s="199">
        <f t="shared" ref="J484" si="745">I484*$P$4/1000</f>
        <v>0</v>
      </c>
      <c r="K484" s="130" t="s">
        <v>397</v>
      </c>
      <c r="L484" s="130" t="s">
        <v>30</v>
      </c>
      <c r="M484" s="130">
        <v>1</v>
      </c>
      <c r="N484" s="130">
        <v>3.1669999999999998</v>
      </c>
      <c r="O484" s="139">
        <f t="shared" si="646"/>
        <v>3.1669999999999998</v>
      </c>
      <c r="P484" s="199">
        <f t="shared" ref="P484" si="746">E484*F484</f>
        <v>9.8693659800000013</v>
      </c>
      <c r="Q484" s="199">
        <f t="shared" ref="Q484" si="747">SUM(O484:O487)</f>
        <v>3.1669999999999998</v>
      </c>
      <c r="R484" s="199">
        <f t="shared" ref="R484" si="748">Q484*1.02*1.05*$R$9</f>
        <v>3.6292869900000007</v>
      </c>
      <c r="S484" s="360">
        <f t="shared" ref="S484" si="749">F484*$S$12</f>
        <v>5.7850704748400812</v>
      </c>
      <c r="T484" s="360">
        <f t="shared" ref="T484" si="750">S484*E484</f>
        <v>11.570140949680162</v>
      </c>
    </row>
    <row r="485" spans="1:20" ht="12.75" customHeight="1">
      <c r="A485" s="194"/>
      <c r="B485" s="195"/>
      <c r="C485" s="195"/>
      <c r="D485" s="314"/>
      <c r="E485" s="198"/>
      <c r="F485" s="212"/>
      <c r="G485" s="198"/>
      <c r="H485" s="199"/>
      <c r="I485" s="198"/>
      <c r="J485" s="199"/>
      <c r="K485" s="130"/>
      <c r="L485" s="130"/>
      <c r="M485" s="130"/>
      <c r="N485" s="130"/>
      <c r="O485" s="139">
        <f t="shared" si="646"/>
        <v>0</v>
      </c>
      <c r="P485" s="199"/>
      <c r="Q485" s="199"/>
      <c r="R485" s="199"/>
      <c r="S485" s="360"/>
      <c r="T485" s="360"/>
    </row>
    <row r="486" spans="1:20" ht="12.75" customHeight="1">
      <c r="A486" s="194"/>
      <c r="B486" s="195"/>
      <c r="C486" s="195"/>
      <c r="D486" s="314"/>
      <c r="E486" s="198"/>
      <c r="F486" s="212"/>
      <c r="G486" s="198"/>
      <c r="H486" s="199"/>
      <c r="I486" s="198"/>
      <c r="J486" s="199"/>
      <c r="K486" s="130"/>
      <c r="L486" s="130"/>
      <c r="M486" s="138"/>
      <c r="N486" s="130"/>
      <c r="O486" s="139">
        <f t="shared" si="646"/>
        <v>0</v>
      </c>
      <c r="P486" s="199"/>
      <c r="Q486" s="199"/>
      <c r="R486" s="199"/>
      <c r="S486" s="360"/>
      <c r="T486" s="360"/>
    </row>
    <row r="487" spans="1:20" ht="12.75" customHeight="1">
      <c r="A487" s="194"/>
      <c r="B487" s="195"/>
      <c r="C487" s="195"/>
      <c r="D487" s="315"/>
      <c r="E487" s="198"/>
      <c r="F487" s="212"/>
      <c r="G487" s="198"/>
      <c r="H487" s="199"/>
      <c r="I487" s="198"/>
      <c r="J487" s="199"/>
      <c r="K487" s="130"/>
      <c r="L487" s="130"/>
      <c r="M487" s="130"/>
      <c r="N487" s="130"/>
      <c r="O487" s="139">
        <f t="shared" si="646"/>
        <v>0</v>
      </c>
      <c r="P487" s="199"/>
      <c r="Q487" s="199"/>
      <c r="R487" s="199"/>
      <c r="S487" s="360"/>
      <c r="T487" s="360"/>
    </row>
    <row r="488" spans="1:20" ht="12.75" customHeight="1">
      <c r="A488" s="194">
        <v>15</v>
      </c>
      <c r="B488" s="195" t="s">
        <v>412</v>
      </c>
      <c r="C488" s="195" t="s">
        <v>554</v>
      </c>
      <c r="D488" s="362" t="s">
        <v>451</v>
      </c>
      <c r="E488" s="361">
        <v>2</v>
      </c>
      <c r="F488" s="212">
        <f t="shared" ref="F488" si="751">H488+J488+R488</f>
        <v>4.8849931600000005</v>
      </c>
      <c r="G488" s="212">
        <v>0.97</v>
      </c>
      <c r="H488" s="199">
        <f t="shared" ref="H488" si="752">G488*$P$3/1000</f>
        <v>1.7586584999999999</v>
      </c>
      <c r="I488" s="212">
        <v>0.13</v>
      </c>
      <c r="J488" s="199">
        <f t="shared" ref="J488" si="753">I488*$P$4/1000</f>
        <v>0.30954039999999999</v>
      </c>
      <c r="K488" s="130" t="s">
        <v>414</v>
      </c>
      <c r="L488" s="130" t="s">
        <v>30</v>
      </c>
      <c r="M488" s="130">
        <v>1</v>
      </c>
      <c r="N488" s="130">
        <v>2.4580000000000002</v>
      </c>
      <c r="O488" s="139">
        <f t="shared" si="646"/>
        <v>2.4580000000000002</v>
      </c>
      <c r="P488" s="199">
        <f t="shared" ref="P488" si="754">E488*F488</f>
        <v>9.769986320000001</v>
      </c>
      <c r="Q488" s="199">
        <f t="shared" ref="Q488" si="755">SUM(O488:O491)</f>
        <v>2.4580000000000002</v>
      </c>
      <c r="R488" s="199">
        <f t="shared" ref="R488" si="756">Q488*1.02*1.05*$R$9</f>
        <v>2.8167942600000009</v>
      </c>
      <c r="S488" s="360">
        <f>F488*$S$12</f>
        <v>5.7268176612317196</v>
      </c>
      <c r="T488" s="360">
        <f>S488*E488</f>
        <v>11.453635322463439</v>
      </c>
    </row>
    <row r="489" spans="1:20" ht="12.75" customHeight="1">
      <c r="A489" s="194"/>
      <c r="B489" s="195"/>
      <c r="C489" s="195"/>
      <c r="D489" s="314"/>
      <c r="E489" s="361"/>
      <c r="F489" s="212"/>
      <c r="G489" s="212"/>
      <c r="H489" s="199"/>
      <c r="I489" s="212"/>
      <c r="J489" s="199"/>
      <c r="K489" s="130"/>
      <c r="L489" s="130"/>
      <c r="M489" s="130"/>
      <c r="N489" s="130"/>
      <c r="O489" s="139">
        <f t="shared" si="646"/>
        <v>0</v>
      </c>
      <c r="P489" s="199"/>
      <c r="Q489" s="199"/>
      <c r="R489" s="199"/>
      <c r="S489" s="360"/>
      <c r="T489" s="360"/>
    </row>
    <row r="490" spans="1:20" ht="12.75" customHeight="1">
      <c r="A490" s="194"/>
      <c r="B490" s="195"/>
      <c r="C490" s="195"/>
      <c r="D490" s="314"/>
      <c r="E490" s="361"/>
      <c r="F490" s="212"/>
      <c r="G490" s="212"/>
      <c r="H490" s="199"/>
      <c r="I490" s="212"/>
      <c r="J490" s="199"/>
      <c r="K490" s="130"/>
      <c r="L490" s="130"/>
      <c r="M490" s="130"/>
      <c r="N490" s="130"/>
      <c r="O490" s="139">
        <f t="shared" si="646"/>
        <v>0</v>
      </c>
      <c r="P490" s="199"/>
      <c r="Q490" s="199"/>
      <c r="R490" s="199"/>
      <c r="S490" s="360"/>
      <c r="T490" s="360"/>
    </row>
    <row r="491" spans="1:20" ht="12.75" customHeight="1">
      <c r="A491" s="194"/>
      <c r="B491" s="195"/>
      <c r="C491" s="195"/>
      <c r="D491" s="315"/>
      <c r="E491" s="361"/>
      <c r="F491" s="212"/>
      <c r="G491" s="212"/>
      <c r="H491" s="199"/>
      <c r="I491" s="212"/>
      <c r="J491" s="199"/>
      <c r="K491" s="130"/>
      <c r="L491" s="130"/>
      <c r="M491" s="130"/>
      <c r="N491" s="130"/>
      <c r="O491" s="139">
        <f t="shared" si="646"/>
        <v>0</v>
      </c>
      <c r="P491" s="199"/>
      <c r="Q491" s="199"/>
      <c r="R491" s="199"/>
      <c r="S491" s="360"/>
      <c r="T491" s="360"/>
    </row>
    <row r="492" spans="1:20" ht="12.75" customHeight="1">
      <c r="A492" s="340"/>
      <c r="B492" s="341"/>
      <c r="C492" s="342" t="s">
        <v>454</v>
      </c>
      <c r="D492" s="340"/>
      <c r="E492" s="345"/>
      <c r="F492" s="346"/>
      <c r="G492" s="349"/>
      <c r="H492" s="343"/>
      <c r="I492" s="349"/>
      <c r="J492" s="343"/>
      <c r="K492" s="56"/>
      <c r="L492" s="56"/>
      <c r="M492" s="56"/>
      <c r="N492" s="124"/>
      <c r="O492" s="58"/>
      <c r="P492" s="343"/>
      <c r="Q492" s="343"/>
      <c r="R492" s="343"/>
      <c r="S492" s="343"/>
      <c r="T492" s="344">
        <f t="shared" ref="T492" si="757">SUM(T432:T491)</f>
        <v>943.42169535324433</v>
      </c>
    </row>
    <row r="493" spans="1:20" ht="12.75" customHeight="1">
      <c r="A493" s="340"/>
      <c r="B493" s="341"/>
      <c r="C493" s="342"/>
      <c r="D493" s="340"/>
      <c r="E493" s="345"/>
      <c r="F493" s="347"/>
      <c r="G493" s="349"/>
      <c r="H493" s="343"/>
      <c r="I493" s="349"/>
      <c r="J493" s="343"/>
      <c r="K493" s="56"/>
      <c r="L493" s="56"/>
      <c r="M493" s="56"/>
      <c r="N493" s="124"/>
      <c r="O493" s="58"/>
      <c r="P493" s="343"/>
      <c r="Q493" s="343"/>
      <c r="R493" s="343"/>
      <c r="S493" s="343"/>
      <c r="T493" s="344"/>
    </row>
    <row r="494" spans="1:20" ht="12.75" customHeight="1">
      <c r="A494" s="340"/>
      <c r="B494" s="341"/>
      <c r="C494" s="342"/>
      <c r="D494" s="340"/>
      <c r="E494" s="345"/>
      <c r="F494" s="347"/>
      <c r="G494" s="349"/>
      <c r="H494" s="343"/>
      <c r="I494" s="349"/>
      <c r="J494" s="343"/>
      <c r="K494" s="56"/>
      <c r="L494" s="56"/>
      <c r="M494" s="59"/>
      <c r="N494" s="124"/>
      <c r="O494" s="58"/>
      <c r="P494" s="343"/>
      <c r="Q494" s="343"/>
      <c r="R494" s="343"/>
      <c r="S494" s="343"/>
      <c r="T494" s="344"/>
    </row>
    <row r="495" spans="1:20" ht="12.75" customHeight="1">
      <c r="A495" s="340"/>
      <c r="B495" s="341"/>
      <c r="C495" s="342"/>
      <c r="D495" s="340"/>
      <c r="E495" s="345"/>
      <c r="F495" s="348"/>
      <c r="G495" s="349"/>
      <c r="H495" s="343"/>
      <c r="I495" s="349"/>
      <c r="J495" s="343"/>
      <c r="K495" s="56"/>
      <c r="L495" s="56"/>
      <c r="M495" s="56"/>
      <c r="N495" s="124"/>
      <c r="O495" s="58"/>
      <c r="P495" s="343"/>
      <c r="Q495" s="343"/>
      <c r="R495" s="343"/>
      <c r="S495" s="343"/>
      <c r="T495" s="344"/>
    </row>
    <row r="496" spans="1:20" ht="12.75" customHeight="1">
      <c r="A496" s="340"/>
      <c r="B496" s="341"/>
      <c r="C496" s="342" t="s">
        <v>455</v>
      </c>
      <c r="D496" s="340"/>
      <c r="E496" s="345"/>
      <c r="F496" s="346"/>
      <c r="G496" s="349"/>
      <c r="H496" s="343"/>
      <c r="I496" s="349"/>
      <c r="J496" s="343"/>
      <c r="K496" s="56"/>
      <c r="L496" s="56"/>
      <c r="M496" s="56"/>
      <c r="N496" s="124"/>
      <c r="O496" s="58"/>
      <c r="P496" s="343"/>
      <c r="Q496" s="343"/>
      <c r="R496" s="343"/>
      <c r="S496" s="343"/>
      <c r="T496" s="356">
        <f>(T492*100%)/'Cav-Nax-2'!T401</f>
        <v>6.1783866792268494E-2</v>
      </c>
    </row>
    <row r="497" spans="1:22" ht="12.75" customHeight="1">
      <c r="A497" s="340"/>
      <c r="B497" s="341"/>
      <c r="C497" s="342"/>
      <c r="D497" s="340"/>
      <c r="E497" s="345"/>
      <c r="F497" s="347"/>
      <c r="G497" s="349"/>
      <c r="H497" s="343"/>
      <c r="I497" s="349"/>
      <c r="J497" s="343"/>
      <c r="K497" s="56"/>
      <c r="L497" s="56"/>
      <c r="M497" s="56"/>
      <c r="N497" s="124"/>
      <c r="O497" s="58"/>
      <c r="P497" s="343"/>
      <c r="Q497" s="343"/>
      <c r="R497" s="343"/>
      <c r="S497" s="343"/>
      <c r="T497" s="356"/>
    </row>
    <row r="498" spans="1:22" ht="12.75" customHeight="1">
      <c r="A498" s="340"/>
      <c r="B498" s="341"/>
      <c r="C498" s="342"/>
      <c r="D498" s="340"/>
      <c r="E498" s="345"/>
      <c r="F498" s="347"/>
      <c r="G498" s="349"/>
      <c r="H498" s="343"/>
      <c r="I498" s="349"/>
      <c r="J498" s="343"/>
      <c r="K498" s="56"/>
      <c r="L498" s="56"/>
      <c r="M498" s="59"/>
      <c r="N498" s="124"/>
      <c r="O498" s="58"/>
      <c r="P498" s="343"/>
      <c r="Q498" s="343"/>
      <c r="R498" s="343"/>
      <c r="S498" s="343"/>
      <c r="T498" s="356"/>
    </row>
    <row r="499" spans="1:22" ht="12.75" customHeight="1">
      <c r="A499" s="340"/>
      <c r="B499" s="341"/>
      <c r="C499" s="342"/>
      <c r="D499" s="340"/>
      <c r="E499" s="345"/>
      <c r="F499" s="348"/>
      <c r="G499" s="349"/>
      <c r="H499" s="343"/>
      <c r="I499" s="349"/>
      <c r="J499" s="343"/>
      <c r="K499" s="56"/>
      <c r="L499" s="56"/>
      <c r="M499" s="56"/>
      <c r="N499" s="124"/>
      <c r="O499" s="58"/>
      <c r="P499" s="343"/>
      <c r="Q499" s="343"/>
      <c r="R499" s="343"/>
      <c r="S499" s="343"/>
      <c r="T499" s="356"/>
    </row>
    <row r="500" spans="1:22" ht="24.75" customHeight="1">
      <c r="A500" s="149"/>
      <c r="B500" s="150"/>
      <c r="C500" s="371" t="s">
        <v>556</v>
      </c>
      <c r="D500" s="372"/>
      <c r="E500" s="373"/>
      <c r="F500" s="151"/>
      <c r="G500" s="157"/>
      <c r="H500" s="153"/>
      <c r="I500" s="157"/>
      <c r="J500" s="153"/>
      <c r="K500" s="154"/>
      <c r="L500" s="154"/>
      <c r="M500" s="154"/>
      <c r="N500" s="149"/>
      <c r="O500" s="155"/>
      <c r="P500" s="153"/>
      <c r="Q500" s="153"/>
      <c r="R500" s="153"/>
      <c r="S500" s="153"/>
      <c r="T500" s="158">
        <f>'Cav-Nax-2'!T401</f>
        <v>15269.709461941644</v>
      </c>
    </row>
    <row r="501" spans="1:22" ht="24.75" customHeight="1">
      <c r="A501" s="124"/>
      <c r="B501" s="125"/>
      <c r="C501" s="353" t="s">
        <v>557</v>
      </c>
      <c r="D501" s="354"/>
      <c r="E501" s="355"/>
      <c r="F501" s="126"/>
      <c r="G501" s="122"/>
      <c r="H501" s="123"/>
      <c r="I501" s="122"/>
      <c r="J501" s="123"/>
      <c r="K501" s="56"/>
      <c r="L501" s="56"/>
      <c r="M501" s="56"/>
      <c r="N501" s="124"/>
      <c r="O501" s="58"/>
      <c r="P501" s="123"/>
      <c r="Q501" s="123"/>
      <c r="R501" s="123"/>
      <c r="S501" s="123"/>
      <c r="T501" s="83">
        <f>(T500*11%)-V503</f>
        <v>1675.2699455515808</v>
      </c>
      <c r="V501" s="3">
        <f>U385</f>
        <v>3.8</v>
      </c>
    </row>
    <row r="502" spans="1:22" ht="24.75" customHeight="1">
      <c r="A502" s="149"/>
      <c r="B502" s="150"/>
      <c r="C502" s="371" t="s">
        <v>556</v>
      </c>
      <c r="D502" s="372"/>
      <c r="E502" s="373"/>
      <c r="F502" s="151"/>
      <c r="G502" s="157"/>
      <c r="H502" s="153"/>
      <c r="I502" s="157"/>
      <c r="J502" s="153"/>
      <c r="K502" s="154"/>
      <c r="L502" s="154"/>
      <c r="M502" s="154"/>
      <c r="N502" s="149"/>
      <c r="O502" s="155"/>
      <c r="P502" s="153"/>
      <c r="Q502" s="153"/>
      <c r="R502" s="153"/>
      <c r="S502" s="153"/>
      <c r="T502" s="158">
        <f>SUM(T500:T501)</f>
        <v>16944.979407493225</v>
      </c>
      <c r="V502" s="3">
        <f>1.133*1.02*1.0015</f>
        <v>1.1573934900000002</v>
      </c>
    </row>
    <row r="503" spans="1:22" ht="24.75" customHeight="1">
      <c r="A503" s="124"/>
      <c r="B503" s="125"/>
      <c r="C503" s="353" t="s">
        <v>558</v>
      </c>
      <c r="D503" s="354"/>
      <c r="E503" s="355"/>
      <c r="F503" s="126"/>
      <c r="G503" s="122"/>
      <c r="H503" s="123"/>
      <c r="I503" s="122"/>
      <c r="J503" s="123"/>
      <c r="K503" s="56"/>
      <c r="L503" s="56"/>
      <c r="M503" s="56"/>
      <c r="N503" s="124"/>
      <c r="O503" s="58"/>
      <c r="P503" s="123"/>
      <c r="Q503" s="123"/>
      <c r="R503" s="123"/>
      <c r="S503" s="123"/>
      <c r="T503" s="83">
        <f>T502*20%</f>
        <v>3388.9958814986453</v>
      </c>
      <c r="V503" s="3">
        <f>V501*V502</f>
        <v>4.3980952620000009</v>
      </c>
    </row>
    <row r="504" spans="1:22" ht="24.75" customHeight="1">
      <c r="A504" s="149"/>
      <c r="B504" s="150"/>
      <c r="C504" s="371" t="s">
        <v>559</v>
      </c>
      <c r="D504" s="372"/>
      <c r="E504" s="373"/>
      <c r="F504" s="151"/>
      <c r="G504" s="157"/>
      <c r="H504" s="153"/>
      <c r="I504" s="157"/>
      <c r="J504" s="153"/>
      <c r="K504" s="154"/>
      <c r="L504" s="154"/>
      <c r="M504" s="154"/>
      <c r="N504" s="149"/>
      <c r="O504" s="155"/>
      <c r="P504" s="153"/>
      <c r="Q504" s="153"/>
      <c r="R504" s="153"/>
      <c r="S504" s="153"/>
      <c r="T504" s="158">
        <f>SUM(T502:T503)</f>
        <v>20333.975288991871</v>
      </c>
      <c r="V504" s="159">
        <f>(V503*100%)/T500</f>
        <v>2.8802743581741693E-4</v>
      </c>
    </row>
    <row r="505" spans="1:22" ht="24.75" customHeight="1">
      <c r="A505" s="149"/>
      <c r="B505" s="150"/>
      <c r="C505" s="371" t="s">
        <v>560</v>
      </c>
      <c r="D505" s="372"/>
      <c r="E505" s="373"/>
      <c r="F505" s="151"/>
      <c r="G505" s="152"/>
      <c r="H505" s="153"/>
      <c r="I505" s="152"/>
      <c r="J505" s="153"/>
      <c r="K505" s="154"/>
      <c r="L505" s="154"/>
      <c r="M505" s="154"/>
      <c r="N505" s="149"/>
      <c r="O505" s="155"/>
      <c r="P505" s="153"/>
      <c r="Q505" s="153"/>
      <c r="R505" s="153"/>
      <c r="S505" s="156"/>
      <c r="T505" s="160">
        <f>T496+T424+T368+T340+T304+T284+T268+T240+T220+T168+T144+T120+T44</f>
        <v>1.0010980112784946</v>
      </c>
    </row>
    <row r="506" spans="1:22" ht="12.75" customHeight="1">
      <c r="A506" s="102"/>
      <c r="B506" s="107"/>
      <c r="C506" s="107"/>
      <c r="D506" s="102"/>
      <c r="E506" s="108"/>
      <c r="F506" s="103"/>
      <c r="G506" s="109"/>
      <c r="H506" s="104"/>
      <c r="I506" s="109"/>
      <c r="J506" s="104"/>
      <c r="K506" s="110"/>
      <c r="L506" s="110"/>
      <c r="M506" s="110"/>
      <c r="N506" s="102"/>
      <c r="O506" s="105"/>
      <c r="P506" s="104"/>
      <c r="Q506" s="104"/>
      <c r="R506" s="104"/>
    </row>
    <row r="507" spans="1:22" ht="12.75" customHeight="1">
      <c r="A507" s="141"/>
      <c r="B507" s="141"/>
      <c r="C507" s="141"/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1"/>
      <c r="O507" s="141"/>
      <c r="P507" s="141"/>
      <c r="Q507" s="141"/>
      <c r="R507" s="141"/>
      <c r="S507" s="141"/>
      <c r="T507" s="141"/>
    </row>
    <row r="508" spans="1:22" ht="12.75" customHeight="1">
      <c r="A508" s="359" t="s">
        <v>170</v>
      </c>
      <c r="B508" s="359"/>
      <c r="C508" s="359"/>
      <c r="D508" s="359"/>
      <c r="E508" s="359"/>
      <c r="F508" s="359"/>
      <c r="G508" s="359"/>
      <c r="H508" s="359"/>
      <c r="I508" s="359"/>
      <c r="J508" s="359"/>
      <c r="K508" s="359"/>
      <c r="L508" s="359"/>
      <c r="M508" s="359"/>
      <c r="N508" s="359"/>
      <c r="O508" s="359"/>
      <c r="P508" s="359"/>
      <c r="Q508" s="359"/>
      <c r="R508" s="359"/>
      <c r="S508" s="359"/>
      <c r="T508" s="359"/>
    </row>
    <row r="509" spans="1:22" ht="12.75" customHeight="1">
      <c r="A509" s="102"/>
      <c r="B509" s="107"/>
      <c r="C509" s="107"/>
      <c r="D509" s="102"/>
      <c r="E509" s="108"/>
      <c r="F509" s="103"/>
      <c r="G509" s="109"/>
      <c r="H509" s="104"/>
      <c r="I509" s="109"/>
      <c r="J509" s="104"/>
      <c r="K509" s="110"/>
      <c r="L509" s="110"/>
      <c r="M509" s="110"/>
      <c r="N509" s="102"/>
      <c r="O509" s="105"/>
      <c r="P509" s="104"/>
      <c r="Q509" s="104"/>
      <c r="R509" s="104"/>
    </row>
    <row r="510" spans="1:22" ht="12.75" customHeight="1">
      <c r="P510" s="13"/>
    </row>
    <row r="511" spans="1:22" ht="12.75" customHeight="1">
      <c r="A511" s="271" t="s">
        <v>168</v>
      </c>
      <c r="B511" s="271"/>
      <c r="C511" s="271"/>
      <c r="D511" s="271"/>
      <c r="E511" s="271"/>
      <c r="F511" s="271"/>
      <c r="G511" s="271"/>
      <c r="H511" s="271"/>
      <c r="I511" s="271"/>
      <c r="J511" s="271"/>
      <c r="K511" s="271"/>
      <c r="L511" s="271"/>
      <c r="M511" s="271"/>
      <c r="N511" s="271"/>
      <c r="O511" s="271"/>
      <c r="P511" s="271"/>
      <c r="Q511" s="271"/>
      <c r="R511" s="271"/>
      <c r="S511" s="271"/>
      <c r="T511" s="271"/>
    </row>
    <row r="512" spans="1:22" ht="12.75" customHeight="1"/>
    <row r="513" spans="1:20" ht="12.75" customHeight="1"/>
    <row r="514" spans="1:20" ht="12.75" customHeight="1">
      <c r="A514" s="247" t="s">
        <v>273</v>
      </c>
      <c r="B514" s="247"/>
      <c r="C514" s="247"/>
      <c r="D514" s="247"/>
      <c r="E514" s="247"/>
      <c r="F514" s="247"/>
      <c r="G514" s="247"/>
      <c r="H514" s="247"/>
      <c r="I514" s="247"/>
      <c r="J514" s="247"/>
      <c r="K514" s="247"/>
      <c r="L514" s="247"/>
      <c r="M514" s="247"/>
      <c r="N514" s="247"/>
      <c r="O514" s="247"/>
      <c r="P514" s="247"/>
      <c r="Q514" s="247"/>
      <c r="R514" s="247"/>
      <c r="S514" s="247"/>
      <c r="T514" s="247"/>
    </row>
    <row r="515" spans="1:20" ht="12.75" customHeight="1">
      <c r="A515" s="2"/>
    </row>
    <row r="516" spans="1:20" ht="12.75" customHeight="1">
      <c r="A516" s="247" t="s">
        <v>274</v>
      </c>
      <c r="B516" s="247"/>
      <c r="C516" s="247"/>
      <c r="D516" s="247"/>
      <c r="E516" s="247"/>
      <c r="F516" s="247"/>
      <c r="G516" s="247"/>
      <c r="H516" s="247"/>
      <c r="I516" s="247"/>
      <c r="J516" s="247"/>
      <c r="K516" s="247"/>
      <c r="L516" s="247"/>
      <c r="M516" s="247"/>
      <c r="N516" s="247"/>
      <c r="O516" s="247"/>
      <c r="P516" s="247"/>
      <c r="Q516" s="247"/>
      <c r="R516" s="247"/>
      <c r="S516" s="247"/>
      <c r="T516" s="247"/>
    </row>
    <row r="517" spans="1:20" ht="12.75" customHeight="1"/>
    <row r="518" spans="1:20" ht="12.75" customHeight="1"/>
    <row r="519" spans="1:20" ht="12.75" customHeight="1"/>
    <row r="520" spans="1:20" ht="12.75" customHeight="1">
      <c r="S520" s="159"/>
    </row>
    <row r="521" spans="1:20" ht="12.75" customHeight="1"/>
    <row r="522" spans="1:20" ht="12.75" customHeight="1"/>
    <row r="523" spans="1:20" ht="12.75" customHeight="1"/>
    <row r="524" spans="1:20" ht="12.75" customHeight="1"/>
    <row r="525" spans="1:20" ht="12.75" customHeight="1"/>
    <row r="526" spans="1:20" ht="12.75" customHeight="1"/>
    <row r="527" spans="1:20" ht="12.75" customHeight="1"/>
    <row r="528" spans="1:20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spans="1:18" ht="12.75" customHeight="1"/>
    <row r="546" spans="1:18" ht="12.75" customHeight="1"/>
    <row r="547" spans="1:18" ht="12.75" customHeight="1"/>
    <row r="548" spans="1:18" ht="12.75" customHeight="1"/>
    <row r="550" spans="1:18" ht="3" customHeight="1"/>
    <row r="551" spans="1:18" ht="12.75" customHeight="1"/>
    <row r="552" spans="1:18" ht="3.75" customHeight="1"/>
    <row r="554" spans="1:18" ht="3" customHeight="1"/>
    <row r="555" spans="1:18" ht="12.75" customHeight="1"/>
    <row r="556" spans="1:18" ht="3.75" customHeight="1"/>
    <row r="559" spans="1:18" s="2" customForma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</sheetData>
  <mergeCells count="1862">
    <mergeCell ref="A1:T1"/>
    <mergeCell ref="A2:T2"/>
    <mergeCell ref="A514:T514"/>
    <mergeCell ref="A516:T516"/>
    <mergeCell ref="S496:S499"/>
    <mergeCell ref="T496:T499"/>
    <mergeCell ref="C505:E505"/>
    <mergeCell ref="H496:H499"/>
    <mergeCell ref="I496:I499"/>
    <mergeCell ref="J496:J499"/>
    <mergeCell ref="P496:P499"/>
    <mergeCell ref="Q496:Q499"/>
    <mergeCell ref="R496:R499"/>
    <mergeCell ref="R492:R495"/>
    <mergeCell ref="S492:S495"/>
    <mergeCell ref="T492:T495"/>
    <mergeCell ref="A496:A499"/>
    <mergeCell ref="B496:B499"/>
    <mergeCell ref="C496:C499"/>
    <mergeCell ref="D496:D499"/>
    <mergeCell ref="E496:E499"/>
    <mergeCell ref="F496:F499"/>
    <mergeCell ref="G496:G499"/>
    <mergeCell ref="G492:G495"/>
    <mergeCell ref="H492:H495"/>
    <mergeCell ref="I492:I495"/>
    <mergeCell ref="J492:J495"/>
    <mergeCell ref="P492:P495"/>
    <mergeCell ref="Q492:Q495"/>
    <mergeCell ref="A492:A495"/>
    <mergeCell ref="B492:B495"/>
    <mergeCell ref="C492:C495"/>
    <mergeCell ref="D492:D495"/>
    <mergeCell ref="E492:E495"/>
    <mergeCell ref="F492:F495"/>
    <mergeCell ref="S424:S427"/>
    <mergeCell ref="T424:T427"/>
    <mergeCell ref="T420:T423"/>
    <mergeCell ref="A424:A427"/>
    <mergeCell ref="B424:B427"/>
    <mergeCell ref="C424:C427"/>
    <mergeCell ref="D424:D427"/>
    <mergeCell ref="E424:E427"/>
    <mergeCell ref="F424:F427"/>
    <mergeCell ref="G424:G427"/>
    <mergeCell ref="H424:H427"/>
    <mergeCell ref="I424:I427"/>
    <mergeCell ref="I420:I423"/>
    <mergeCell ref="J420:J423"/>
    <mergeCell ref="P420:P423"/>
    <mergeCell ref="Q420:Q423"/>
    <mergeCell ref="R420:R423"/>
    <mergeCell ref="S420:S423"/>
    <mergeCell ref="T488:T491"/>
    <mergeCell ref="T484:T487"/>
    <mergeCell ref="A488:A491"/>
    <mergeCell ref="C488:C491"/>
    <mergeCell ref="D488:D491"/>
    <mergeCell ref="E488:E491"/>
    <mergeCell ref="F488:F491"/>
    <mergeCell ref="G488:G491"/>
    <mergeCell ref="H488:H491"/>
    <mergeCell ref="I488:I491"/>
    <mergeCell ref="I484:I487"/>
    <mergeCell ref="S368:S371"/>
    <mergeCell ref="T368:T371"/>
    <mergeCell ref="A420:A423"/>
    <mergeCell ref="B420:B423"/>
    <mergeCell ref="C420:C423"/>
    <mergeCell ref="D420:D423"/>
    <mergeCell ref="E420:E423"/>
    <mergeCell ref="F420:F423"/>
    <mergeCell ref="G420:G423"/>
    <mergeCell ref="H420:H423"/>
    <mergeCell ref="H368:H371"/>
    <mergeCell ref="I368:I371"/>
    <mergeCell ref="J368:J371"/>
    <mergeCell ref="P368:P371"/>
    <mergeCell ref="Q368:Q371"/>
    <mergeCell ref="R368:R371"/>
    <mergeCell ref="R364:R367"/>
    <mergeCell ref="S364:S367"/>
    <mergeCell ref="T364:T367"/>
    <mergeCell ref="A368:A371"/>
    <mergeCell ref="B368:B371"/>
    <mergeCell ref="C368:C371"/>
    <mergeCell ref="D368:D371"/>
    <mergeCell ref="E368:E371"/>
    <mergeCell ref="F368:F371"/>
    <mergeCell ref="G368:G371"/>
    <mergeCell ref="G364:G367"/>
    <mergeCell ref="H364:H367"/>
    <mergeCell ref="I364:I367"/>
    <mergeCell ref="J364:J367"/>
    <mergeCell ref="P364:P367"/>
    <mergeCell ref="Q364:Q367"/>
    <mergeCell ref="A364:A367"/>
    <mergeCell ref="B364:B367"/>
    <mergeCell ref="C364:C367"/>
    <mergeCell ref="D364:D367"/>
    <mergeCell ref="E364:E367"/>
    <mergeCell ref="F364:F367"/>
    <mergeCell ref="J340:J343"/>
    <mergeCell ref="P340:P343"/>
    <mergeCell ref="Q340:Q343"/>
    <mergeCell ref="R340:R343"/>
    <mergeCell ref="S340:S343"/>
    <mergeCell ref="T340:T343"/>
    <mergeCell ref="T336:T339"/>
    <mergeCell ref="A340:A343"/>
    <mergeCell ref="B340:B343"/>
    <mergeCell ref="C340:C343"/>
    <mergeCell ref="D340:D343"/>
    <mergeCell ref="E340:E343"/>
    <mergeCell ref="F340:F343"/>
    <mergeCell ref="G340:G343"/>
    <mergeCell ref="H340:H343"/>
    <mergeCell ref="I340:I343"/>
    <mergeCell ref="I336:I339"/>
    <mergeCell ref="J336:J339"/>
    <mergeCell ref="P336:P339"/>
    <mergeCell ref="Q336:Q339"/>
    <mergeCell ref="R336:R339"/>
    <mergeCell ref="S336:S339"/>
    <mergeCell ref="S352:S355"/>
    <mergeCell ref="T352:T355"/>
    <mergeCell ref="E356:E359"/>
    <mergeCell ref="F356:F359"/>
    <mergeCell ref="S304:S307"/>
    <mergeCell ref="T304:T307"/>
    <mergeCell ref="A336:A339"/>
    <mergeCell ref="B336:B339"/>
    <mergeCell ref="C336:C339"/>
    <mergeCell ref="D336:D339"/>
    <mergeCell ref="E336:E339"/>
    <mergeCell ref="F336:F339"/>
    <mergeCell ref="G336:G339"/>
    <mergeCell ref="H336:H339"/>
    <mergeCell ref="H304:H307"/>
    <mergeCell ref="I304:I307"/>
    <mergeCell ref="J304:J307"/>
    <mergeCell ref="P304:P307"/>
    <mergeCell ref="Q304:Q307"/>
    <mergeCell ref="R304:R307"/>
    <mergeCell ref="R300:R303"/>
    <mergeCell ref="S300:S303"/>
    <mergeCell ref="T300:T303"/>
    <mergeCell ref="A304:A307"/>
    <mergeCell ref="B304:B307"/>
    <mergeCell ref="C304:C307"/>
    <mergeCell ref="D304:D307"/>
    <mergeCell ref="E304:E307"/>
    <mergeCell ref="F304:F307"/>
    <mergeCell ref="G304:G307"/>
    <mergeCell ref="G300:G303"/>
    <mergeCell ref="H300:H303"/>
    <mergeCell ref="I300:I303"/>
    <mergeCell ref="J300:J303"/>
    <mergeCell ref="P300:P303"/>
    <mergeCell ref="Q300:Q303"/>
    <mergeCell ref="A300:A303"/>
    <mergeCell ref="B300:B303"/>
    <mergeCell ref="C300:C303"/>
    <mergeCell ref="D300:D303"/>
    <mergeCell ref="E300:E303"/>
    <mergeCell ref="F300:F303"/>
    <mergeCell ref="J284:J287"/>
    <mergeCell ref="P284:P287"/>
    <mergeCell ref="Q284:Q287"/>
    <mergeCell ref="R284:R287"/>
    <mergeCell ref="S284:S287"/>
    <mergeCell ref="T284:T287"/>
    <mergeCell ref="T280:T283"/>
    <mergeCell ref="A284:A287"/>
    <mergeCell ref="B284:B287"/>
    <mergeCell ref="C284:C287"/>
    <mergeCell ref="D284:D287"/>
    <mergeCell ref="E284:E287"/>
    <mergeCell ref="F284:F287"/>
    <mergeCell ref="G284:G287"/>
    <mergeCell ref="H284:H287"/>
    <mergeCell ref="I284:I287"/>
    <mergeCell ref="I280:I283"/>
    <mergeCell ref="J280:J283"/>
    <mergeCell ref="P280:P283"/>
    <mergeCell ref="Q280:Q283"/>
    <mergeCell ref="R280:R283"/>
    <mergeCell ref="S280:S283"/>
    <mergeCell ref="S288:S291"/>
    <mergeCell ref="T288:T291"/>
    <mergeCell ref="E292:E295"/>
    <mergeCell ref="F292:F295"/>
    <mergeCell ref="S268:S271"/>
    <mergeCell ref="T268:T271"/>
    <mergeCell ref="A280:A283"/>
    <mergeCell ref="B280:B283"/>
    <mergeCell ref="C280:C283"/>
    <mergeCell ref="D280:D283"/>
    <mergeCell ref="E280:E283"/>
    <mergeCell ref="F280:F283"/>
    <mergeCell ref="G280:G283"/>
    <mergeCell ref="H280:H283"/>
    <mergeCell ref="H268:H271"/>
    <mergeCell ref="I268:I271"/>
    <mergeCell ref="J268:J271"/>
    <mergeCell ref="P268:P271"/>
    <mergeCell ref="Q268:Q271"/>
    <mergeCell ref="R268:R271"/>
    <mergeCell ref="R264:R267"/>
    <mergeCell ref="S264:S267"/>
    <mergeCell ref="T264:T267"/>
    <mergeCell ref="A268:A271"/>
    <mergeCell ref="B268:B271"/>
    <mergeCell ref="C268:C271"/>
    <mergeCell ref="D268:D271"/>
    <mergeCell ref="E268:E271"/>
    <mergeCell ref="F268:F271"/>
    <mergeCell ref="G268:G271"/>
    <mergeCell ref="G264:G267"/>
    <mergeCell ref="H264:H267"/>
    <mergeCell ref="I264:I267"/>
    <mergeCell ref="J264:J267"/>
    <mergeCell ref="P264:P267"/>
    <mergeCell ref="Q264:Q267"/>
    <mergeCell ref="E264:E267"/>
    <mergeCell ref="F264:F267"/>
    <mergeCell ref="J240:J243"/>
    <mergeCell ref="P240:P243"/>
    <mergeCell ref="Q240:Q243"/>
    <mergeCell ref="R240:R243"/>
    <mergeCell ref="S240:S243"/>
    <mergeCell ref="T240:T243"/>
    <mergeCell ref="T236:T239"/>
    <mergeCell ref="A240:A243"/>
    <mergeCell ref="B240:B243"/>
    <mergeCell ref="C240:C243"/>
    <mergeCell ref="D240:D243"/>
    <mergeCell ref="E240:E243"/>
    <mergeCell ref="F240:F243"/>
    <mergeCell ref="G240:G243"/>
    <mergeCell ref="H240:H243"/>
    <mergeCell ref="I240:I243"/>
    <mergeCell ref="I236:I239"/>
    <mergeCell ref="J236:J239"/>
    <mergeCell ref="P236:P239"/>
    <mergeCell ref="Q236:Q239"/>
    <mergeCell ref="R236:R239"/>
    <mergeCell ref="S236:S239"/>
    <mergeCell ref="S256:S259"/>
    <mergeCell ref="T256:T259"/>
    <mergeCell ref="H256:H259"/>
    <mergeCell ref="I256:I259"/>
    <mergeCell ref="J256:J259"/>
    <mergeCell ref="P256:P259"/>
    <mergeCell ref="Q256:Q259"/>
    <mergeCell ref="R256:R259"/>
    <mergeCell ref="T220:T223"/>
    <mergeCell ref="A236:A239"/>
    <mergeCell ref="B236:B239"/>
    <mergeCell ref="C236:C239"/>
    <mergeCell ref="D236:D239"/>
    <mergeCell ref="E236:E239"/>
    <mergeCell ref="F236:F239"/>
    <mergeCell ref="G236:G239"/>
    <mergeCell ref="H236:H239"/>
    <mergeCell ref="H220:H223"/>
    <mergeCell ref="I220:I223"/>
    <mergeCell ref="J220:J223"/>
    <mergeCell ref="P220:P223"/>
    <mergeCell ref="Q220:Q223"/>
    <mergeCell ref="R220:R223"/>
    <mergeCell ref="R216:R219"/>
    <mergeCell ref="S216:S219"/>
    <mergeCell ref="T216:T219"/>
    <mergeCell ref="A220:A223"/>
    <mergeCell ref="B220:B223"/>
    <mergeCell ref="C220:C223"/>
    <mergeCell ref="D220:D223"/>
    <mergeCell ref="E220:E223"/>
    <mergeCell ref="F220:F223"/>
    <mergeCell ref="G220:G223"/>
    <mergeCell ref="G216:G219"/>
    <mergeCell ref="H216:H219"/>
    <mergeCell ref="I216:I219"/>
    <mergeCell ref="J216:J219"/>
    <mergeCell ref="P216:P219"/>
    <mergeCell ref="Q216:Q219"/>
    <mergeCell ref="A216:A219"/>
    <mergeCell ref="B216:B219"/>
    <mergeCell ref="C216:C219"/>
    <mergeCell ref="D216:D219"/>
    <mergeCell ref="E216:E219"/>
    <mergeCell ref="F216:F219"/>
    <mergeCell ref="J168:J171"/>
    <mergeCell ref="P168:P171"/>
    <mergeCell ref="Q168:Q171"/>
    <mergeCell ref="R168:R171"/>
    <mergeCell ref="S168:S171"/>
    <mergeCell ref="T168:T171"/>
    <mergeCell ref="T164:T167"/>
    <mergeCell ref="A168:A171"/>
    <mergeCell ref="B168:B171"/>
    <mergeCell ref="C168:C171"/>
    <mergeCell ref="D168:D171"/>
    <mergeCell ref="E168:E171"/>
    <mergeCell ref="F168:F171"/>
    <mergeCell ref="G168:G171"/>
    <mergeCell ref="H168:H171"/>
    <mergeCell ref="I168:I171"/>
    <mergeCell ref="I164:I167"/>
    <mergeCell ref="J164:J167"/>
    <mergeCell ref="P164:P167"/>
    <mergeCell ref="Q164:Q167"/>
    <mergeCell ref="R164:R167"/>
    <mergeCell ref="S164:S167"/>
    <mergeCell ref="S208:S211"/>
    <mergeCell ref="T208:T211"/>
    <mergeCell ref="E212:E215"/>
    <mergeCell ref="F212:F215"/>
    <mergeCell ref="G212:G215"/>
    <mergeCell ref="T144:T147"/>
    <mergeCell ref="A164:A167"/>
    <mergeCell ref="B164:B167"/>
    <mergeCell ref="C164:C167"/>
    <mergeCell ref="D164:D167"/>
    <mergeCell ref="E164:E167"/>
    <mergeCell ref="F164:F167"/>
    <mergeCell ref="G164:G167"/>
    <mergeCell ref="H164:H167"/>
    <mergeCell ref="H144:H147"/>
    <mergeCell ref="I144:I147"/>
    <mergeCell ref="J144:J147"/>
    <mergeCell ref="P144:P147"/>
    <mergeCell ref="Q144:Q147"/>
    <mergeCell ref="R144:R147"/>
    <mergeCell ref="R140:R143"/>
    <mergeCell ref="S140:S143"/>
    <mergeCell ref="T140:T143"/>
    <mergeCell ref="A144:A147"/>
    <mergeCell ref="B144:B147"/>
    <mergeCell ref="C144:C147"/>
    <mergeCell ref="D144:D147"/>
    <mergeCell ref="E144:E147"/>
    <mergeCell ref="F144:F147"/>
    <mergeCell ref="G144:G147"/>
    <mergeCell ref="G140:G143"/>
    <mergeCell ref="H140:H143"/>
    <mergeCell ref="I140:I143"/>
    <mergeCell ref="J140:J143"/>
    <mergeCell ref="P140:P143"/>
    <mergeCell ref="Q140:Q143"/>
    <mergeCell ref="A140:A143"/>
    <mergeCell ref="B140:B143"/>
    <mergeCell ref="C140:C143"/>
    <mergeCell ref="D140:D143"/>
    <mergeCell ref="E140:E143"/>
    <mergeCell ref="F140:F143"/>
    <mergeCell ref="J120:J123"/>
    <mergeCell ref="P120:P123"/>
    <mergeCell ref="Q120:Q123"/>
    <mergeCell ref="R120:R123"/>
    <mergeCell ref="S120:S123"/>
    <mergeCell ref="T120:T123"/>
    <mergeCell ref="T116:T119"/>
    <mergeCell ref="A120:A123"/>
    <mergeCell ref="B120:B123"/>
    <mergeCell ref="C120:C123"/>
    <mergeCell ref="D120:D123"/>
    <mergeCell ref="E120:E123"/>
    <mergeCell ref="F120:F123"/>
    <mergeCell ref="G120:G123"/>
    <mergeCell ref="H120:H123"/>
    <mergeCell ref="I120:I123"/>
    <mergeCell ref="I116:I119"/>
    <mergeCell ref="J116:J119"/>
    <mergeCell ref="P116:P119"/>
    <mergeCell ref="Q116:Q119"/>
    <mergeCell ref="R116:R119"/>
    <mergeCell ref="S116:S119"/>
    <mergeCell ref="S128:S131"/>
    <mergeCell ref="T128:T131"/>
    <mergeCell ref="E132:E135"/>
    <mergeCell ref="F132:F135"/>
    <mergeCell ref="G132:G135"/>
    <mergeCell ref="T44:T47"/>
    <mergeCell ref="A116:A119"/>
    <mergeCell ref="B116:B119"/>
    <mergeCell ref="C116:C119"/>
    <mergeCell ref="D116:D119"/>
    <mergeCell ref="E116:E119"/>
    <mergeCell ref="F116:F119"/>
    <mergeCell ref="G116:G119"/>
    <mergeCell ref="H116:H119"/>
    <mergeCell ref="H44:H47"/>
    <mergeCell ref="I44:I47"/>
    <mergeCell ref="J44:J47"/>
    <mergeCell ref="P44:P47"/>
    <mergeCell ref="Q44:Q47"/>
    <mergeCell ref="R44:R47"/>
    <mergeCell ref="R40:R43"/>
    <mergeCell ref="S40:S43"/>
    <mergeCell ref="T40:T43"/>
    <mergeCell ref="A44:A47"/>
    <mergeCell ref="B44:B47"/>
    <mergeCell ref="C44:C47"/>
    <mergeCell ref="D44:D47"/>
    <mergeCell ref="E44:E47"/>
    <mergeCell ref="F44:F47"/>
    <mergeCell ref="G44:G47"/>
    <mergeCell ref="G40:G43"/>
    <mergeCell ref="H40:H43"/>
    <mergeCell ref="I40:I43"/>
    <mergeCell ref="J40:J43"/>
    <mergeCell ref="P40:P43"/>
    <mergeCell ref="Q40:Q43"/>
    <mergeCell ref="E40:E43"/>
    <mergeCell ref="F40:F43"/>
    <mergeCell ref="C500:E500"/>
    <mergeCell ref="C501:E501"/>
    <mergeCell ref="C502:E502"/>
    <mergeCell ref="C503:E503"/>
    <mergeCell ref="C504:E504"/>
    <mergeCell ref="J488:J491"/>
    <mergeCell ref="P488:P491"/>
    <mergeCell ref="Q488:Q491"/>
    <mergeCell ref="R488:R491"/>
    <mergeCell ref="S488:S491"/>
    <mergeCell ref="S480:S483"/>
    <mergeCell ref="B476:B479"/>
    <mergeCell ref="C476:C479"/>
    <mergeCell ref="D476:D479"/>
    <mergeCell ref="E476:E479"/>
    <mergeCell ref="F476:F479"/>
    <mergeCell ref="J472:J475"/>
    <mergeCell ref="P472:P475"/>
    <mergeCell ref="Q472:Q475"/>
    <mergeCell ref="R472:R475"/>
    <mergeCell ref="S472:S475"/>
    <mergeCell ref="S464:S467"/>
    <mergeCell ref="B460:B463"/>
    <mergeCell ref="C460:C463"/>
    <mergeCell ref="D460:D463"/>
    <mergeCell ref="S44:S47"/>
    <mergeCell ref="S144:S147"/>
    <mergeCell ref="S220:S223"/>
    <mergeCell ref="B264:B267"/>
    <mergeCell ref="C264:C267"/>
    <mergeCell ref="B488:B491"/>
    <mergeCell ref="J484:J487"/>
    <mergeCell ref="P484:P487"/>
    <mergeCell ref="Q484:Q487"/>
    <mergeCell ref="R484:R487"/>
    <mergeCell ref="S484:S487"/>
    <mergeCell ref="T480:T483"/>
    <mergeCell ref="A484:A487"/>
    <mergeCell ref="B484:B487"/>
    <mergeCell ref="C484:C487"/>
    <mergeCell ref="D484:D487"/>
    <mergeCell ref="E484:E487"/>
    <mergeCell ref="F484:F487"/>
    <mergeCell ref="G484:G487"/>
    <mergeCell ref="H484:H487"/>
    <mergeCell ref="H480:H483"/>
    <mergeCell ref="I480:I483"/>
    <mergeCell ref="J480:J483"/>
    <mergeCell ref="P480:P483"/>
    <mergeCell ref="Q480:Q483"/>
    <mergeCell ref="R480:R483"/>
    <mergeCell ref="R476:R479"/>
    <mergeCell ref="S476:S479"/>
    <mergeCell ref="T476:T479"/>
    <mergeCell ref="A480:A483"/>
    <mergeCell ref="B480:B483"/>
    <mergeCell ref="C480:C483"/>
    <mergeCell ref="D480:D483"/>
    <mergeCell ref="E480:E483"/>
    <mergeCell ref="F480:F483"/>
    <mergeCell ref="G480:G483"/>
    <mergeCell ref="G476:G479"/>
    <mergeCell ref="H476:H479"/>
    <mergeCell ref="I476:I479"/>
    <mergeCell ref="J476:J479"/>
    <mergeCell ref="P476:P479"/>
    <mergeCell ref="Q476:Q479"/>
    <mergeCell ref="A476:A479"/>
    <mergeCell ref="T472:T475"/>
    <mergeCell ref="T468:T471"/>
    <mergeCell ref="A472:A475"/>
    <mergeCell ref="B472:B475"/>
    <mergeCell ref="C472:C475"/>
    <mergeCell ref="D472:D475"/>
    <mergeCell ref="E472:E475"/>
    <mergeCell ref="F472:F475"/>
    <mergeCell ref="G472:G475"/>
    <mergeCell ref="H472:H475"/>
    <mergeCell ref="I472:I475"/>
    <mergeCell ref="I468:I471"/>
    <mergeCell ref="J468:J471"/>
    <mergeCell ref="P468:P471"/>
    <mergeCell ref="Q468:Q471"/>
    <mergeCell ref="R468:R471"/>
    <mergeCell ref="S468:S471"/>
    <mergeCell ref="T464:T467"/>
    <mergeCell ref="A468:A471"/>
    <mergeCell ref="B468:B471"/>
    <mergeCell ref="C468:C471"/>
    <mergeCell ref="D468:D471"/>
    <mergeCell ref="E468:E471"/>
    <mergeCell ref="F468:F471"/>
    <mergeCell ref="G468:G471"/>
    <mergeCell ref="H468:H471"/>
    <mergeCell ref="H464:H467"/>
    <mergeCell ref="I464:I467"/>
    <mergeCell ref="J464:J467"/>
    <mergeCell ref="P464:P467"/>
    <mergeCell ref="Q464:Q467"/>
    <mergeCell ref="R464:R467"/>
    <mergeCell ref="R460:R463"/>
    <mergeCell ref="S460:S463"/>
    <mergeCell ref="T460:T463"/>
    <mergeCell ref="A464:A467"/>
    <mergeCell ref="B464:B467"/>
    <mergeCell ref="C464:C467"/>
    <mergeCell ref="D464:D467"/>
    <mergeCell ref="E464:E467"/>
    <mergeCell ref="F464:F467"/>
    <mergeCell ref="G464:G467"/>
    <mergeCell ref="G460:G463"/>
    <mergeCell ref="H460:H463"/>
    <mergeCell ref="I460:I463"/>
    <mergeCell ref="J460:J463"/>
    <mergeCell ref="P460:P463"/>
    <mergeCell ref="Q460:Q463"/>
    <mergeCell ref="A460:A463"/>
    <mergeCell ref="E460:E463"/>
    <mergeCell ref="F460:F463"/>
    <mergeCell ref="J456:J459"/>
    <mergeCell ref="P456:P459"/>
    <mergeCell ref="Q456:Q459"/>
    <mergeCell ref="R456:R459"/>
    <mergeCell ref="S456:S459"/>
    <mergeCell ref="T456:T459"/>
    <mergeCell ref="T452:T455"/>
    <mergeCell ref="A456:A459"/>
    <mergeCell ref="B456:B459"/>
    <mergeCell ref="C456:C459"/>
    <mergeCell ref="D456:D459"/>
    <mergeCell ref="E456:E459"/>
    <mergeCell ref="F456:F459"/>
    <mergeCell ref="G456:G459"/>
    <mergeCell ref="H456:H459"/>
    <mergeCell ref="I456:I459"/>
    <mergeCell ref="I452:I455"/>
    <mergeCell ref="J452:J455"/>
    <mergeCell ref="P452:P455"/>
    <mergeCell ref="Q452:Q455"/>
    <mergeCell ref="R452:R455"/>
    <mergeCell ref="S452:S455"/>
    <mergeCell ref="S448:S451"/>
    <mergeCell ref="T448:T451"/>
    <mergeCell ref="A452:A455"/>
    <mergeCell ref="B452:B455"/>
    <mergeCell ref="C452:C455"/>
    <mergeCell ref="D452:D455"/>
    <mergeCell ref="E452:E455"/>
    <mergeCell ref="F452:F455"/>
    <mergeCell ref="G452:G455"/>
    <mergeCell ref="H452:H455"/>
    <mergeCell ref="H448:H451"/>
    <mergeCell ref="I448:I451"/>
    <mergeCell ref="J448:J451"/>
    <mergeCell ref="P448:P451"/>
    <mergeCell ref="Q448:Q451"/>
    <mergeCell ref="R448:R451"/>
    <mergeCell ref="R444:R447"/>
    <mergeCell ref="S444:S447"/>
    <mergeCell ref="T444:T447"/>
    <mergeCell ref="A448:A451"/>
    <mergeCell ref="B448:B451"/>
    <mergeCell ref="C448:C451"/>
    <mergeCell ref="D448:D451"/>
    <mergeCell ref="E448:E451"/>
    <mergeCell ref="F448:F451"/>
    <mergeCell ref="G448:G451"/>
    <mergeCell ref="G444:G447"/>
    <mergeCell ref="H444:H447"/>
    <mergeCell ref="I444:I447"/>
    <mergeCell ref="J444:J447"/>
    <mergeCell ref="P444:P447"/>
    <mergeCell ref="Q444:Q447"/>
    <mergeCell ref="A444:A447"/>
    <mergeCell ref="B444:B447"/>
    <mergeCell ref="C444:C447"/>
    <mergeCell ref="D444:D447"/>
    <mergeCell ref="E444:E447"/>
    <mergeCell ref="F444:F447"/>
    <mergeCell ref="J440:J443"/>
    <mergeCell ref="P440:P443"/>
    <mergeCell ref="Q440:Q443"/>
    <mergeCell ref="R440:R443"/>
    <mergeCell ref="S440:S443"/>
    <mergeCell ref="T440:T443"/>
    <mergeCell ref="T436:T439"/>
    <mergeCell ref="A440:A443"/>
    <mergeCell ref="B440:B443"/>
    <mergeCell ref="C440:C443"/>
    <mergeCell ref="D440:D443"/>
    <mergeCell ref="E440:E443"/>
    <mergeCell ref="F440:F443"/>
    <mergeCell ref="G440:G443"/>
    <mergeCell ref="H440:H443"/>
    <mergeCell ref="I440:I443"/>
    <mergeCell ref="I436:I439"/>
    <mergeCell ref="J436:J439"/>
    <mergeCell ref="P436:P439"/>
    <mergeCell ref="Q436:Q439"/>
    <mergeCell ref="R436:R439"/>
    <mergeCell ref="S436:S439"/>
    <mergeCell ref="S432:S435"/>
    <mergeCell ref="T432:T435"/>
    <mergeCell ref="A436:A439"/>
    <mergeCell ref="B436:B439"/>
    <mergeCell ref="C436:C439"/>
    <mergeCell ref="D436:D439"/>
    <mergeCell ref="E436:E439"/>
    <mergeCell ref="F436:F439"/>
    <mergeCell ref="G436:G439"/>
    <mergeCell ref="H436:H439"/>
    <mergeCell ref="H432:H435"/>
    <mergeCell ref="I432:I435"/>
    <mergeCell ref="J432:J435"/>
    <mergeCell ref="P432:P435"/>
    <mergeCell ref="Q432:Q435"/>
    <mergeCell ref="R432:R435"/>
    <mergeCell ref="R428:R431"/>
    <mergeCell ref="S428:S431"/>
    <mergeCell ref="T428:T431"/>
    <mergeCell ref="A432:A435"/>
    <mergeCell ref="B432:B435"/>
    <mergeCell ref="C432:C435"/>
    <mergeCell ref="D432:D435"/>
    <mergeCell ref="E432:E435"/>
    <mergeCell ref="F432:F435"/>
    <mergeCell ref="G432:G435"/>
    <mergeCell ref="G428:G431"/>
    <mergeCell ref="H428:H431"/>
    <mergeCell ref="I428:I431"/>
    <mergeCell ref="J428:J431"/>
    <mergeCell ref="P428:P431"/>
    <mergeCell ref="Q428:Q431"/>
    <mergeCell ref="A428:A431"/>
    <mergeCell ref="B428:B431"/>
    <mergeCell ref="C428:C431"/>
    <mergeCell ref="D428:D431"/>
    <mergeCell ref="E428:E431"/>
    <mergeCell ref="F428:F431"/>
    <mergeCell ref="J416:J419"/>
    <mergeCell ref="P416:P419"/>
    <mergeCell ref="Q416:Q419"/>
    <mergeCell ref="R416:R419"/>
    <mergeCell ref="S416:S419"/>
    <mergeCell ref="T416:T419"/>
    <mergeCell ref="T412:T415"/>
    <mergeCell ref="A416:A419"/>
    <mergeCell ref="B416:B419"/>
    <mergeCell ref="C416:C419"/>
    <mergeCell ref="D416:D419"/>
    <mergeCell ref="E416:E419"/>
    <mergeCell ref="F416:F419"/>
    <mergeCell ref="G416:G419"/>
    <mergeCell ref="H416:H419"/>
    <mergeCell ref="I416:I419"/>
    <mergeCell ref="I412:I415"/>
    <mergeCell ref="J412:J415"/>
    <mergeCell ref="P412:P415"/>
    <mergeCell ref="Q412:Q415"/>
    <mergeCell ref="R412:R415"/>
    <mergeCell ref="S412:S415"/>
    <mergeCell ref="J424:J427"/>
    <mergeCell ref="P424:P427"/>
    <mergeCell ref="Q424:Q427"/>
    <mergeCell ref="R424:R427"/>
    <mergeCell ref="S408:S411"/>
    <mergeCell ref="T408:T411"/>
    <mergeCell ref="A412:A415"/>
    <mergeCell ref="B412:B415"/>
    <mergeCell ref="C412:C415"/>
    <mergeCell ref="D412:D415"/>
    <mergeCell ref="E412:E415"/>
    <mergeCell ref="F412:F415"/>
    <mergeCell ref="G412:G415"/>
    <mergeCell ref="H412:H415"/>
    <mergeCell ref="H408:H411"/>
    <mergeCell ref="I408:I411"/>
    <mergeCell ref="J408:J411"/>
    <mergeCell ref="P408:P411"/>
    <mergeCell ref="Q408:Q411"/>
    <mergeCell ref="R408:R411"/>
    <mergeCell ref="R404:R407"/>
    <mergeCell ref="S404:S407"/>
    <mergeCell ref="T404:T407"/>
    <mergeCell ref="A408:A411"/>
    <mergeCell ref="B408:B411"/>
    <mergeCell ref="C408:C411"/>
    <mergeCell ref="D408:D411"/>
    <mergeCell ref="E408:E411"/>
    <mergeCell ref="F408:F411"/>
    <mergeCell ref="G408:G411"/>
    <mergeCell ref="G404:G407"/>
    <mergeCell ref="H404:H407"/>
    <mergeCell ref="I404:I407"/>
    <mergeCell ref="J404:J407"/>
    <mergeCell ref="P404:P407"/>
    <mergeCell ref="Q404:Q407"/>
    <mergeCell ref="A404:A407"/>
    <mergeCell ref="B404:B407"/>
    <mergeCell ref="C404:C407"/>
    <mergeCell ref="D404:D407"/>
    <mergeCell ref="E404:E407"/>
    <mergeCell ref="F404:F407"/>
    <mergeCell ref="J400:J403"/>
    <mergeCell ref="P400:P403"/>
    <mergeCell ref="Q400:Q403"/>
    <mergeCell ref="R400:R403"/>
    <mergeCell ref="S400:S403"/>
    <mergeCell ref="T400:T403"/>
    <mergeCell ref="T396:T399"/>
    <mergeCell ref="A400:A403"/>
    <mergeCell ref="B400:B403"/>
    <mergeCell ref="C400:C403"/>
    <mergeCell ref="D400:D403"/>
    <mergeCell ref="E400:E403"/>
    <mergeCell ref="F400:F403"/>
    <mergeCell ref="G400:G403"/>
    <mergeCell ref="H400:H403"/>
    <mergeCell ref="I400:I403"/>
    <mergeCell ref="I396:I399"/>
    <mergeCell ref="J396:J399"/>
    <mergeCell ref="P396:P399"/>
    <mergeCell ref="Q396:Q399"/>
    <mergeCell ref="R396:R399"/>
    <mergeCell ref="S396:S399"/>
    <mergeCell ref="S392:S395"/>
    <mergeCell ref="T392:T395"/>
    <mergeCell ref="A396:A399"/>
    <mergeCell ref="B396:B399"/>
    <mergeCell ref="C396:C399"/>
    <mergeCell ref="D396:D399"/>
    <mergeCell ref="E396:E399"/>
    <mergeCell ref="F396:F399"/>
    <mergeCell ref="G396:G399"/>
    <mergeCell ref="H396:H399"/>
    <mergeCell ref="H392:H395"/>
    <mergeCell ref="I392:I395"/>
    <mergeCell ref="J392:J395"/>
    <mergeCell ref="P392:P395"/>
    <mergeCell ref="Q392:Q395"/>
    <mergeCell ref="R392:R395"/>
    <mergeCell ref="R388:R391"/>
    <mergeCell ref="S388:S391"/>
    <mergeCell ref="T388:T391"/>
    <mergeCell ref="A392:A395"/>
    <mergeCell ref="B392:B395"/>
    <mergeCell ref="C392:C395"/>
    <mergeCell ref="D392:D395"/>
    <mergeCell ref="E392:E395"/>
    <mergeCell ref="F392:F395"/>
    <mergeCell ref="G392:G395"/>
    <mergeCell ref="G388:G391"/>
    <mergeCell ref="H388:H391"/>
    <mergeCell ref="I388:I391"/>
    <mergeCell ref="J388:J391"/>
    <mergeCell ref="P388:P391"/>
    <mergeCell ref="Q388:Q391"/>
    <mergeCell ref="A388:A391"/>
    <mergeCell ref="B388:B391"/>
    <mergeCell ref="C388:C391"/>
    <mergeCell ref="D388:D391"/>
    <mergeCell ref="E388:E391"/>
    <mergeCell ref="F388:F391"/>
    <mergeCell ref="J384:J387"/>
    <mergeCell ref="P384:P387"/>
    <mergeCell ref="Q384:Q387"/>
    <mergeCell ref="R384:R387"/>
    <mergeCell ref="S384:S387"/>
    <mergeCell ref="T384:T387"/>
    <mergeCell ref="T380:T383"/>
    <mergeCell ref="A384:A387"/>
    <mergeCell ref="B384:B387"/>
    <mergeCell ref="C384:C387"/>
    <mergeCell ref="D384:D387"/>
    <mergeCell ref="E384:E387"/>
    <mergeCell ref="F384:F387"/>
    <mergeCell ref="G384:G387"/>
    <mergeCell ref="H384:H387"/>
    <mergeCell ref="I384:I387"/>
    <mergeCell ref="I380:I383"/>
    <mergeCell ref="J380:J383"/>
    <mergeCell ref="P380:P383"/>
    <mergeCell ref="Q380:Q383"/>
    <mergeCell ref="R380:R383"/>
    <mergeCell ref="S380:S383"/>
    <mergeCell ref="S376:S379"/>
    <mergeCell ref="T376:T379"/>
    <mergeCell ref="A380:A383"/>
    <mergeCell ref="B380:B383"/>
    <mergeCell ref="C380:C383"/>
    <mergeCell ref="D380:D383"/>
    <mergeCell ref="E380:E383"/>
    <mergeCell ref="F380:F383"/>
    <mergeCell ref="G380:G383"/>
    <mergeCell ref="H380:H383"/>
    <mergeCell ref="H376:H379"/>
    <mergeCell ref="I376:I379"/>
    <mergeCell ref="J376:J379"/>
    <mergeCell ref="P376:P379"/>
    <mergeCell ref="Q376:Q379"/>
    <mergeCell ref="R376:R379"/>
    <mergeCell ref="R372:R375"/>
    <mergeCell ref="S372:S375"/>
    <mergeCell ref="T372:T375"/>
    <mergeCell ref="A376:A379"/>
    <mergeCell ref="B376:B379"/>
    <mergeCell ref="C376:C379"/>
    <mergeCell ref="D376:D379"/>
    <mergeCell ref="E376:E379"/>
    <mergeCell ref="F376:F379"/>
    <mergeCell ref="G376:G379"/>
    <mergeCell ref="G372:G375"/>
    <mergeCell ref="H372:H375"/>
    <mergeCell ref="I372:I375"/>
    <mergeCell ref="J372:J375"/>
    <mergeCell ref="P372:P375"/>
    <mergeCell ref="Q372:Q375"/>
    <mergeCell ref="A372:A375"/>
    <mergeCell ref="B372:B375"/>
    <mergeCell ref="C372:C375"/>
    <mergeCell ref="D372:D375"/>
    <mergeCell ref="E372:E375"/>
    <mergeCell ref="F372:F375"/>
    <mergeCell ref="J360:J363"/>
    <mergeCell ref="P360:P363"/>
    <mergeCell ref="Q360:Q363"/>
    <mergeCell ref="R360:R363"/>
    <mergeCell ref="S360:S363"/>
    <mergeCell ref="T360:T363"/>
    <mergeCell ref="T356:T359"/>
    <mergeCell ref="A360:A363"/>
    <mergeCell ref="B360:B363"/>
    <mergeCell ref="C360:C363"/>
    <mergeCell ref="D360:D363"/>
    <mergeCell ref="E360:E363"/>
    <mergeCell ref="F360:F363"/>
    <mergeCell ref="G360:G363"/>
    <mergeCell ref="H360:H363"/>
    <mergeCell ref="I360:I363"/>
    <mergeCell ref="I356:I359"/>
    <mergeCell ref="J356:J359"/>
    <mergeCell ref="P356:P359"/>
    <mergeCell ref="Q356:Q359"/>
    <mergeCell ref="R356:R359"/>
    <mergeCell ref="S356:S359"/>
    <mergeCell ref="A356:A359"/>
    <mergeCell ref="B356:B359"/>
    <mergeCell ref="C356:C359"/>
    <mergeCell ref="D356:D359"/>
    <mergeCell ref="G356:G359"/>
    <mergeCell ref="H356:H359"/>
    <mergeCell ref="H352:H355"/>
    <mergeCell ref="I352:I355"/>
    <mergeCell ref="J352:J355"/>
    <mergeCell ref="P352:P355"/>
    <mergeCell ref="Q352:Q355"/>
    <mergeCell ref="R352:R355"/>
    <mergeCell ref="R348:R351"/>
    <mergeCell ref="S348:S351"/>
    <mergeCell ref="T348:T351"/>
    <mergeCell ref="A352:A355"/>
    <mergeCell ref="B352:B355"/>
    <mergeCell ref="C352:C355"/>
    <mergeCell ref="D352:D355"/>
    <mergeCell ref="E352:E355"/>
    <mergeCell ref="F352:F355"/>
    <mergeCell ref="G352:G355"/>
    <mergeCell ref="G348:G351"/>
    <mergeCell ref="H348:H351"/>
    <mergeCell ref="I348:I351"/>
    <mergeCell ref="J348:J351"/>
    <mergeCell ref="P348:P351"/>
    <mergeCell ref="Q348:Q351"/>
    <mergeCell ref="A348:A351"/>
    <mergeCell ref="B348:B351"/>
    <mergeCell ref="C348:C351"/>
    <mergeCell ref="D348:D351"/>
    <mergeCell ref="E348:E351"/>
    <mergeCell ref="F348:F351"/>
    <mergeCell ref="J344:J347"/>
    <mergeCell ref="P344:P347"/>
    <mergeCell ref="Q344:Q347"/>
    <mergeCell ref="R344:R347"/>
    <mergeCell ref="S344:S347"/>
    <mergeCell ref="T344:T347"/>
    <mergeCell ref="T332:T335"/>
    <mergeCell ref="A344:A347"/>
    <mergeCell ref="B344:B347"/>
    <mergeCell ref="C344:C347"/>
    <mergeCell ref="D344:D347"/>
    <mergeCell ref="E344:E347"/>
    <mergeCell ref="F344:F347"/>
    <mergeCell ref="G344:G347"/>
    <mergeCell ref="H344:H347"/>
    <mergeCell ref="I344:I347"/>
    <mergeCell ref="I332:I335"/>
    <mergeCell ref="J332:J335"/>
    <mergeCell ref="P332:P335"/>
    <mergeCell ref="Q332:Q335"/>
    <mergeCell ref="R332:R335"/>
    <mergeCell ref="S332:S335"/>
    <mergeCell ref="S328:S331"/>
    <mergeCell ref="T328:T331"/>
    <mergeCell ref="A332:A335"/>
    <mergeCell ref="B332:B335"/>
    <mergeCell ref="C332:C335"/>
    <mergeCell ref="D332:D335"/>
    <mergeCell ref="E332:E335"/>
    <mergeCell ref="F332:F335"/>
    <mergeCell ref="G332:G335"/>
    <mergeCell ref="H332:H335"/>
    <mergeCell ref="H328:H331"/>
    <mergeCell ref="I328:I331"/>
    <mergeCell ref="J328:J331"/>
    <mergeCell ref="P328:P331"/>
    <mergeCell ref="Q328:Q331"/>
    <mergeCell ref="R328:R331"/>
    <mergeCell ref="R324:R327"/>
    <mergeCell ref="S324:S327"/>
    <mergeCell ref="T324:T327"/>
    <mergeCell ref="A328:A331"/>
    <mergeCell ref="B328:B331"/>
    <mergeCell ref="C328:C331"/>
    <mergeCell ref="D328:D331"/>
    <mergeCell ref="E328:E331"/>
    <mergeCell ref="F328:F331"/>
    <mergeCell ref="G328:G331"/>
    <mergeCell ref="G324:G327"/>
    <mergeCell ref="H324:H327"/>
    <mergeCell ref="I324:I327"/>
    <mergeCell ref="J324:J327"/>
    <mergeCell ref="P324:P327"/>
    <mergeCell ref="Q324:Q327"/>
    <mergeCell ref="A324:A327"/>
    <mergeCell ref="B324:B327"/>
    <mergeCell ref="C324:C327"/>
    <mergeCell ref="D324:D327"/>
    <mergeCell ref="E324:E327"/>
    <mergeCell ref="F324:F327"/>
    <mergeCell ref="J320:J323"/>
    <mergeCell ref="P320:P323"/>
    <mergeCell ref="Q320:Q323"/>
    <mergeCell ref="R320:R323"/>
    <mergeCell ref="S320:S323"/>
    <mergeCell ref="T320:T323"/>
    <mergeCell ref="T316:T319"/>
    <mergeCell ref="A320:A323"/>
    <mergeCell ref="B320:B323"/>
    <mergeCell ref="C320:C323"/>
    <mergeCell ref="D320:D323"/>
    <mergeCell ref="E320:E323"/>
    <mergeCell ref="F320:F323"/>
    <mergeCell ref="G320:G323"/>
    <mergeCell ref="H320:H323"/>
    <mergeCell ref="I320:I323"/>
    <mergeCell ref="I316:I319"/>
    <mergeCell ref="J316:J319"/>
    <mergeCell ref="P316:P319"/>
    <mergeCell ref="Q316:Q319"/>
    <mergeCell ref="R316:R319"/>
    <mergeCell ref="S316:S319"/>
    <mergeCell ref="S312:S315"/>
    <mergeCell ref="T312:T315"/>
    <mergeCell ref="A316:A319"/>
    <mergeCell ref="B316:B319"/>
    <mergeCell ref="C316:C319"/>
    <mergeCell ref="D316:D319"/>
    <mergeCell ref="E316:E319"/>
    <mergeCell ref="F316:F319"/>
    <mergeCell ref="G316:G319"/>
    <mergeCell ref="H316:H319"/>
    <mergeCell ref="H312:H315"/>
    <mergeCell ref="I312:I315"/>
    <mergeCell ref="J312:J315"/>
    <mergeCell ref="P312:P315"/>
    <mergeCell ref="Q312:Q315"/>
    <mergeCell ref="R312:R315"/>
    <mergeCell ref="R308:R311"/>
    <mergeCell ref="S308:S311"/>
    <mergeCell ref="T308:T311"/>
    <mergeCell ref="A312:A315"/>
    <mergeCell ref="B312:B315"/>
    <mergeCell ref="C312:C315"/>
    <mergeCell ref="D312:D315"/>
    <mergeCell ref="E312:E315"/>
    <mergeCell ref="F312:F315"/>
    <mergeCell ref="G312:G315"/>
    <mergeCell ref="G308:G311"/>
    <mergeCell ref="H308:H311"/>
    <mergeCell ref="I308:I311"/>
    <mergeCell ref="J308:J311"/>
    <mergeCell ref="P308:P311"/>
    <mergeCell ref="Q308:Q311"/>
    <mergeCell ref="A308:A311"/>
    <mergeCell ref="B308:B311"/>
    <mergeCell ref="C308:C311"/>
    <mergeCell ref="D308:D311"/>
    <mergeCell ref="E308:E311"/>
    <mergeCell ref="F308:F311"/>
    <mergeCell ref="J296:J299"/>
    <mergeCell ref="P296:P299"/>
    <mergeCell ref="Q296:Q299"/>
    <mergeCell ref="R296:R299"/>
    <mergeCell ref="S296:S299"/>
    <mergeCell ref="T296:T299"/>
    <mergeCell ref="T292:T295"/>
    <mergeCell ref="A296:A299"/>
    <mergeCell ref="B296:B299"/>
    <mergeCell ref="C296:C299"/>
    <mergeCell ref="D296:D299"/>
    <mergeCell ref="E296:E299"/>
    <mergeCell ref="F296:F299"/>
    <mergeCell ref="G296:G299"/>
    <mergeCell ref="H296:H299"/>
    <mergeCell ref="I296:I299"/>
    <mergeCell ref="I292:I295"/>
    <mergeCell ref="J292:J295"/>
    <mergeCell ref="P292:P295"/>
    <mergeCell ref="Q292:Q295"/>
    <mergeCell ref="R292:R295"/>
    <mergeCell ref="S292:S295"/>
    <mergeCell ref="A292:A295"/>
    <mergeCell ref="B292:B295"/>
    <mergeCell ref="C292:C295"/>
    <mergeCell ref="D292:D295"/>
    <mergeCell ref="G292:G295"/>
    <mergeCell ref="H292:H295"/>
    <mergeCell ref="H288:H291"/>
    <mergeCell ref="I288:I291"/>
    <mergeCell ref="J288:J291"/>
    <mergeCell ref="P288:P291"/>
    <mergeCell ref="Q288:Q291"/>
    <mergeCell ref="R288:R291"/>
    <mergeCell ref="R276:R279"/>
    <mergeCell ref="S276:S279"/>
    <mergeCell ref="T276:T279"/>
    <mergeCell ref="A288:A291"/>
    <mergeCell ref="B288:B291"/>
    <mergeCell ref="C288:C291"/>
    <mergeCell ref="D288:D291"/>
    <mergeCell ref="E288:E291"/>
    <mergeCell ref="F288:F291"/>
    <mergeCell ref="G288:G291"/>
    <mergeCell ref="G276:G279"/>
    <mergeCell ref="H276:H279"/>
    <mergeCell ref="I276:I279"/>
    <mergeCell ref="J276:J279"/>
    <mergeCell ref="P276:P279"/>
    <mergeCell ref="Q276:Q279"/>
    <mergeCell ref="A276:A279"/>
    <mergeCell ref="B276:B279"/>
    <mergeCell ref="C276:C279"/>
    <mergeCell ref="D276:D279"/>
    <mergeCell ref="E276:E279"/>
    <mergeCell ref="F276:F279"/>
    <mergeCell ref="J272:J275"/>
    <mergeCell ref="P272:P275"/>
    <mergeCell ref="Q272:Q275"/>
    <mergeCell ref="R272:R275"/>
    <mergeCell ref="S272:S275"/>
    <mergeCell ref="T272:T275"/>
    <mergeCell ref="T260:T263"/>
    <mergeCell ref="A272:A275"/>
    <mergeCell ref="B272:B275"/>
    <mergeCell ref="C272:C275"/>
    <mergeCell ref="D272:D275"/>
    <mergeCell ref="E272:E275"/>
    <mergeCell ref="F272:F275"/>
    <mergeCell ref="G272:G275"/>
    <mergeCell ref="H272:H275"/>
    <mergeCell ref="I272:I275"/>
    <mergeCell ref="I260:I263"/>
    <mergeCell ref="J260:J263"/>
    <mergeCell ref="P260:P263"/>
    <mergeCell ref="Q260:Q263"/>
    <mergeCell ref="R260:R263"/>
    <mergeCell ref="S260:S263"/>
    <mergeCell ref="A260:A263"/>
    <mergeCell ref="B260:B263"/>
    <mergeCell ref="C260:C263"/>
    <mergeCell ref="D260:D263"/>
    <mergeCell ref="E260:E263"/>
    <mergeCell ref="F260:F263"/>
    <mergeCell ref="G260:G263"/>
    <mergeCell ref="H260:H263"/>
    <mergeCell ref="A264:A267"/>
    <mergeCell ref="D264:D267"/>
    <mergeCell ref="R252:R255"/>
    <mergeCell ref="S252:S255"/>
    <mergeCell ref="T252:T255"/>
    <mergeCell ref="A256:A259"/>
    <mergeCell ref="B256:B259"/>
    <mergeCell ref="C256:C259"/>
    <mergeCell ref="D256:D259"/>
    <mergeCell ref="E256:E259"/>
    <mergeCell ref="F256:F259"/>
    <mergeCell ref="G256:G259"/>
    <mergeCell ref="G252:G255"/>
    <mergeCell ref="H252:H255"/>
    <mergeCell ref="I252:I255"/>
    <mergeCell ref="J252:J255"/>
    <mergeCell ref="P252:P255"/>
    <mergeCell ref="Q252:Q255"/>
    <mergeCell ref="A252:A255"/>
    <mergeCell ref="B252:B255"/>
    <mergeCell ref="C252:C255"/>
    <mergeCell ref="D252:D255"/>
    <mergeCell ref="E252:E255"/>
    <mergeCell ref="F252:F255"/>
    <mergeCell ref="J248:J251"/>
    <mergeCell ref="P248:P251"/>
    <mergeCell ref="Q248:Q251"/>
    <mergeCell ref="R248:R251"/>
    <mergeCell ref="S248:S251"/>
    <mergeCell ref="T248:T251"/>
    <mergeCell ref="T244:T247"/>
    <mergeCell ref="A248:A251"/>
    <mergeCell ref="B248:B251"/>
    <mergeCell ref="C248:C251"/>
    <mergeCell ref="D248:D251"/>
    <mergeCell ref="E248:E251"/>
    <mergeCell ref="F248:F251"/>
    <mergeCell ref="G248:G251"/>
    <mergeCell ref="H248:H251"/>
    <mergeCell ref="I248:I251"/>
    <mergeCell ref="I244:I247"/>
    <mergeCell ref="J244:J247"/>
    <mergeCell ref="P244:P247"/>
    <mergeCell ref="Q244:Q247"/>
    <mergeCell ref="R244:R247"/>
    <mergeCell ref="S244:S247"/>
    <mergeCell ref="S232:S235"/>
    <mergeCell ref="T232:T235"/>
    <mergeCell ref="A244:A247"/>
    <mergeCell ref="B244:B247"/>
    <mergeCell ref="C244:C247"/>
    <mergeCell ref="D244:D247"/>
    <mergeCell ref="E244:E247"/>
    <mergeCell ref="F244:F247"/>
    <mergeCell ref="G244:G247"/>
    <mergeCell ref="H244:H247"/>
    <mergeCell ref="H232:H235"/>
    <mergeCell ref="I232:I235"/>
    <mergeCell ref="J232:J235"/>
    <mergeCell ref="P232:P235"/>
    <mergeCell ref="Q232:Q235"/>
    <mergeCell ref="R232:R235"/>
    <mergeCell ref="R228:R231"/>
    <mergeCell ref="S228:S231"/>
    <mergeCell ref="T228:T231"/>
    <mergeCell ref="A232:A235"/>
    <mergeCell ref="B232:B235"/>
    <mergeCell ref="C232:C235"/>
    <mergeCell ref="D232:D235"/>
    <mergeCell ref="E232:E235"/>
    <mergeCell ref="F232:F235"/>
    <mergeCell ref="G232:G235"/>
    <mergeCell ref="G228:G231"/>
    <mergeCell ref="H228:H231"/>
    <mergeCell ref="I228:I231"/>
    <mergeCell ref="J228:J231"/>
    <mergeCell ref="P228:P231"/>
    <mergeCell ref="Q228:Q231"/>
    <mergeCell ref="A228:A231"/>
    <mergeCell ref="B228:B231"/>
    <mergeCell ref="C228:C231"/>
    <mergeCell ref="D228:D231"/>
    <mergeCell ref="E228:E231"/>
    <mergeCell ref="F228:F231"/>
    <mergeCell ref="J224:J227"/>
    <mergeCell ref="P224:P227"/>
    <mergeCell ref="Q224:Q227"/>
    <mergeCell ref="R224:R227"/>
    <mergeCell ref="S224:S227"/>
    <mergeCell ref="T224:T227"/>
    <mergeCell ref="T212:T215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I212:I215"/>
    <mergeCell ref="J212:J215"/>
    <mergeCell ref="P212:P215"/>
    <mergeCell ref="Q212:Q215"/>
    <mergeCell ref="R212:R215"/>
    <mergeCell ref="S212:S215"/>
    <mergeCell ref="A212:A215"/>
    <mergeCell ref="B212:B215"/>
    <mergeCell ref="C212:C215"/>
    <mergeCell ref="D212:D215"/>
    <mergeCell ref="H212:H215"/>
    <mergeCell ref="H208:H211"/>
    <mergeCell ref="I208:I211"/>
    <mergeCell ref="J208:J211"/>
    <mergeCell ref="P208:P211"/>
    <mergeCell ref="Q208:Q211"/>
    <mergeCell ref="R208:R211"/>
    <mergeCell ref="R204:R207"/>
    <mergeCell ref="S204:S207"/>
    <mergeCell ref="T204:T207"/>
    <mergeCell ref="A208:A211"/>
    <mergeCell ref="B208:B211"/>
    <mergeCell ref="C208:C211"/>
    <mergeCell ref="D208:D211"/>
    <mergeCell ref="E208:E211"/>
    <mergeCell ref="F208:F211"/>
    <mergeCell ref="G208:G211"/>
    <mergeCell ref="G204:G207"/>
    <mergeCell ref="H204:H207"/>
    <mergeCell ref="I204:I207"/>
    <mergeCell ref="J204:J207"/>
    <mergeCell ref="P204:P207"/>
    <mergeCell ref="Q204:Q207"/>
    <mergeCell ref="A204:A207"/>
    <mergeCell ref="B204:B207"/>
    <mergeCell ref="C204:C207"/>
    <mergeCell ref="D204:D207"/>
    <mergeCell ref="E204:E207"/>
    <mergeCell ref="F204:F207"/>
    <mergeCell ref="J200:J203"/>
    <mergeCell ref="P200:P203"/>
    <mergeCell ref="Q200:Q203"/>
    <mergeCell ref="R200:R203"/>
    <mergeCell ref="S200:S203"/>
    <mergeCell ref="T200:T203"/>
    <mergeCell ref="T196:T199"/>
    <mergeCell ref="A200:A203"/>
    <mergeCell ref="B200:B203"/>
    <mergeCell ref="C200:C203"/>
    <mergeCell ref="D200:D203"/>
    <mergeCell ref="E200:E203"/>
    <mergeCell ref="F200:F203"/>
    <mergeCell ref="G200:G203"/>
    <mergeCell ref="H200:H203"/>
    <mergeCell ref="I200:I203"/>
    <mergeCell ref="I196:I199"/>
    <mergeCell ref="J196:J199"/>
    <mergeCell ref="P196:P199"/>
    <mergeCell ref="Q196:Q199"/>
    <mergeCell ref="R196:R199"/>
    <mergeCell ref="S196:S199"/>
    <mergeCell ref="S192:S195"/>
    <mergeCell ref="T192:T195"/>
    <mergeCell ref="A196:A199"/>
    <mergeCell ref="B196:B199"/>
    <mergeCell ref="C196:C199"/>
    <mergeCell ref="D196:D199"/>
    <mergeCell ref="E196:E199"/>
    <mergeCell ref="F196:F199"/>
    <mergeCell ref="G196:G199"/>
    <mergeCell ref="H196:H199"/>
    <mergeCell ref="H192:H195"/>
    <mergeCell ref="I192:I195"/>
    <mergeCell ref="J192:J195"/>
    <mergeCell ref="P192:P195"/>
    <mergeCell ref="Q192:Q195"/>
    <mergeCell ref="R192:R195"/>
    <mergeCell ref="R188:R191"/>
    <mergeCell ref="S188:S191"/>
    <mergeCell ref="T188:T191"/>
    <mergeCell ref="A192:A195"/>
    <mergeCell ref="B192:B195"/>
    <mergeCell ref="C192:C195"/>
    <mergeCell ref="D192:D195"/>
    <mergeCell ref="E192:E195"/>
    <mergeCell ref="F192:F195"/>
    <mergeCell ref="G192:G195"/>
    <mergeCell ref="G188:G191"/>
    <mergeCell ref="H188:H191"/>
    <mergeCell ref="I188:I191"/>
    <mergeCell ref="J188:J191"/>
    <mergeCell ref="P188:P191"/>
    <mergeCell ref="Q188:Q191"/>
    <mergeCell ref="A188:A191"/>
    <mergeCell ref="B188:B191"/>
    <mergeCell ref="C188:C191"/>
    <mergeCell ref="D188:D191"/>
    <mergeCell ref="E188:E191"/>
    <mergeCell ref="F188:F191"/>
    <mergeCell ref="J184:J187"/>
    <mergeCell ref="P184:P187"/>
    <mergeCell ref="Q184:Q187"/>
    <mergeCell ref="R184:R187"/>
    <mergeCell ref="S184:S187"/>
    <mergeCell ref="T184:T187"/>
    <mergeCell ref="T180:T183"/>
    <mergeCell ref="A184:A187"/>
    <mergeCell ref="B184:B187"/>
    <mergeCell ref="C184:C187"/>
    <mergeCell ref="D184:D187"/>
    <mergeCell ref="E184:E187"/>
    <mergeCell ref="F184:F187"/>
    <mergeCell ref="G184:G187"/>
    <mergeCell ref="H184:H187"/>
    <mergeCell ref="I184:I187"/>
    <mergeCell ref="I180:I183"/>
    <mergeCell ref="J180:J183"/>
    <mergeCell ref="P180:P183"/>
    <mergeCell ref="Q180:Q183"/>
    <mergeCell ref="R180:R183"/>
    <mergeCell ref="S180:S183"/>
    <mergeCell ref="S176:S179"/>
    <mergeCell ref="T176:T179"/>
    <mergeCell ref="A180:A183"/>
    <mergeCell ref="B180:B183"/>
    <mergeCell ref="C180:C183"/>
    <mergeCell ref="D180:D183"/>
    <mergeCell ref="E180:E183"/>
    <mergeCell ref="F180:F183"/>
    <mergeCell ref="G180:G183"/>
    <mergeCell ref="H180:H183"/>
    <mergeCell ref="H176:H179"/>
    <mergeCell ref="I176:I179"/>
    <mergeCell ref="J176:J179"/>
    <mergeCell ref="P176:P179"/>
    <mergeCell ref="Q176:Q179"/>
    <mergeCell ref="R176:R179"/>
    <mergeCell ref="R172:R175"/>
    <mergeCell ref="S172:S175"/>
    <mergeCell ref="T172:T175"/>
    <mergeCell ref="A176:A179"/>
    <mergeCell ref="B176:B179"/>
    <mergeCell ref="C176:C179"/>
    <mergeCell ref="D176:D179"/>
    <mergeCell ref="E176:E179"/>
    <mergeCell ref="F176:F179"/>
    <mergeCell ref="G176:G179"/>
    <mergeCell ref="G172:G175"/>
    <mergeCell ref="H172:H175"/>
    <mergeCell ref="I172:I175"/>
    <mergeCell ref="J172:J175"/>
    <mergeCell ref="P172:P175"/>
    <mergeCell ref="Q172:Q175"/>
    <mergeCell ref="A172:A175"/>
    <mergeCell ref="B172:B175"/>
    <mergeCell ref="C172:C175"/>
    <mergeCell ref="D172:D175"/>
    <mergeCell ref="E172:E175"/>
    <mergeCell ref="F172:F175"/>
    <mergeCell ref="J160:J163"/>
    <mergeCell ref="P160:P163"/>
    <mergeCell ref="Q160:Q163"/>
    <mergeCell ref="R160:R163"/>
    <mergeCell ref="S160:S163"/>
    <mergeCell ref="T160:T163"/>
    <mergeCell ref="T156:T159"/>
    <mergeCell ref="A160:A163"/>
    <mergeCell ref="B160:B163"/>
    <mergeCell ref="C160:C163"/>
    <mergeCell ref="D160:D163"/>
    <mergeCell ref="E160:E163"/>
    <mergeCell ref="F160:F163"/>
    <mergeCell ref="G160:G163"/>
    <mergeCell ref="H160:H163"/>
    <mergeCell ref="I160:I163"/>
    <mergeCell ref="I156:I159"/>
    <mergeCell ref="J156:J159"/>
    <mergeCell ref="P156:P159"/>
    <mergeCell ref="Q156:Q159"/>
    <mergeCell ref="R156:R159"/>
    <mergeCell ref="S156:S159"/>
    <mergeCell ref="S152:S155"/>
    <mergeCell ref="T152:T155"/>
    <mergeCell ref="A156:A159"/>
    <mergeCell ref="B156:B159"/>
    <mergeCell ref="C156:C159"/>
    <mergeCell ref="D156:D159"/>
    <mergeCell ref="E156:E159"/>
    <mergeCell ref="F156:F159"/>
    <mergeCell ref="G156:G159"/>
    <mergeCell ref="H156:H159"/>
    <mergeCell ref="H152:H155"/>
    <mergeCell ref="I152:I155"/>
    <mergeCell ref="J152:J155"/>
    <mergeCell ref="P152:P155"/>
    <mergeCell ref="Q152:Q155"/>
    <mergeCell ref="R152:R155"/>
    <mergeCell ref="R148:R151"/>
    <mergeCell ref="S148:S151"/>
    <mergeCell ref="T148:T151"/>
    <mergeCell ref="A152:A155"/>
    <mergeCell ref="B152:B155"/>
    <mergeCell ref="C152:C155"/>
    <mergeCell ref="D152:D155"/>
    <mergeCell ref="E152:E155"/>
    <mergeCell ref="F152:F155"/>
    <mergeCell ref="G152:G155"/>
    <mergeCell ref="G148:G151"/>
    <mergeCell ref="H148:H151"/>
    <mergeCell ref="I148:I151"/>
    <mergeCell ref="J148:J151"/>
    <mergeCell ref="P148:P151"/>
    <mergeCell ref="Q148:Q151"/>
    <mergeCell ref="A148:A151"/>
    <mergeCell ref="B148:B151"/>
    <mergeCell ref="C148:C151"/>
    <mergeCell ref="D148:D151"/>
    <mergeCell ref="E148:E151"/>
    <mergeCell ref="F148:F151"/>
    <mergeCell ref="J136:J139"/>
    <mergeCell ref="P136:P139"/>
    <mergeCell ref="Q136:Q139"/>
    <mergeCell ref="R136:R139"/>
    <mergeCell ref="S136:S139"/>
    <mergeCell ref="T136:T139"/>
    <mergeCell ref="T132:T135"/>
    <mergeCell ref="A136:A139"/>
    <mergeCell ref="B136:B139"/>
    <mergeCell ref="C136:C139"/>
    <mergeCell ref="D136:D139"/>
    <mergeCell ref="E136:E139"/>
    <mergeCell ref="F136:F139"/>
    <mergeCell ref="G136:G139"/>
    <mergeCell ref="H136:H139"/>
    <mergeCell ref="I136:I139"/>
    <mergeCell ref="I132:I135"/>
    <mergeCell ref="J132:J135"/>
    <mergeCell ref="P132:P135"/>
    <mergeCell ref="Q132:Q135"/>
    <mergeCell ref="R132:R135"/>
    <mergeCell ref="S132:S135"/>
    <mergeCell ref="A132:A135"/>
    <mergeCell ref="B132:B135"/>
    <mergeCell ref="C132:C135"/>
    <mergeCell ref="D132:D135"/>
    <mergeCell ref="H132:H135"/>
    <mergeCell ref="H128:H131"/>
    <mergeCell ref="I128:I131"/>
    <mergeCell ref="J128:J131"/>
    <mergeCell ref="P128:P131"/>
    <mergeCell ref="Q128:Q131"/>
    <mergeCell ref="R128:R131"/>
    <mergeCell ref="R124:R127"/>
    <mergeCell ref="S124:S127"/>
    <mergeCell ref="T124:T127"/>
    <mergeCell ref="A128:A131"/>
    <mergeCell ref="B128:B131"/>
    <mergeCell ref="C128:C131"/>
    <mergeCell ref="D128:D131"/>
    <mergeCell ref="E128:E131"/>
    <mergeCell ref="F128:F131"/>
    <mergeCell ref="G128:G131"/>
    <mergeCell ref="G124:G127"/>
    <mergeCell ref="H124:H127"/>
    <mergeCell ref="I124:I127"/>
    <mergeCell ref="J124:J127"/>
    <mergeCell ref="P124:P127"/>
    <mergeCell ref="Q124:Q127"/>
    <mergeCell ref="A124:A127"/>
    <mergeCell ref="B124:B127"/>
    <mergeCell ref="C124:C127"/>
    <mergeCell ref="D124:D127"/>
    <mergeCell ref="E124:E127"/>
    <mergeCell ref="F124:F127"/>
    <mergeCell ref="J112:J115"/>
    <mergeCell ref="P112:P115"/>
    <mergeCell ref="Q112:Q115"/>
    <mergeCell ref="R112:R115"/>
    <mergeCell ref="S112:S115"/>
    <mergeCell ref="T112:T115"/>
    <mergeCell ref="T108:T111"/>
    <mergeCell ref="A112:A115"/>
    <mergeCell ref="B112:B115"/>
    <mergeCell ref="C112:C115"/>
    <mergeCell ref="D112:D115"/>
    <mergeCell ref="E112:E115"/>
    <mergeCell ref="F112:F115"/>
    <mergeCell ref="G112:G115"/>
    <mergeCell ref="H112:H115"/>
    <mergeCell ref="I112:I115"/>
    <mergeCell ref="I108:I111"/>
    <mergeCell ref="J108:J111"/>
    <mergeCell ref="P108:P111"/>
    <mergeCell ref="Q108:Q111"/>
    <mergeCell ref="R108:R111"/>
    <mergeCell ref="S108:S111"/>
    <mergeCell ref="S104:S107"/>
    <mergeCell ref="T104:T107"/>
    <mergeCell ref="A108:A111"/>
    <mergeCell ref="B108:B111"/>
    <mergeCell ref="C108:C111"/>
    <mergeCell ref="D108:D111"/>
    <mergeCell ref="E108:E111"/>
    <mergeCell ref="F108:F111"/>
    <mergeCell ref="G108:G111"/>
    <mergeCell ref="H108:H111"/>
    <mergeCell ref="H104:H107"/>
    <mergeCell ref="I104:I107"/>
    <mergeCell ref="J104:J107"/>
    <mergeCell ref="P104:P107"/>
    <mergeCell ref="Q104:Q107"/>
    <mergeCell ref="R104:R107"/>
    <mergeCell ref="R100:R103"/>
    <mergeCell ref="S100:S103"/>
    <mergeCell ref="T100:T103"/>
    <mergeCell ref="A104:A107"/>
    <mergeCell ref="B104:B107"/>
    <mergeCell ref="C104:C107"/>
    <mergeCell ref="D104:D107"/>
    <mergeCell ref="E104:E107"/>
    <mergeCell ref="F104:F107"/>
    <mergeCell ref="G104:G107"/>
    <mergeCell ref="G100:G103"/>
    <mergeCell ref="H100:H103"/>
    <mergeCell ref="I100:I103"/>
    <mergeCell ref="J100:J103"/>
    <mergeCell ref="P100:P103"/>
    <mergeCell ref="Q100:Q103"/>
    <mergeCell ref="A100:A103"/>
    <mergeCell ref="B100:B103"/>
    <mergeCell ref="C100:C103"/>
    <mergeCell ref="D100:D103"/>
    <mergeCell ref="E100:E103"/>
    <mergeCell ref="F100:F103"/>
    <mergeCell ref="J96:J99"/>
    <mergeCell ref="P96:P99"/>
    <mergeCell ref="Q96:Q99"/>
    <mergeCell ref="R96:R99"/>
    <mergeCell ref="S96:S99"/>
    <mergeCell ref="T96:T99"/>
    <mergeCell ref="T92:T95"/>
    <mergeCell ref="A96:A99"/>
    <mergeCell ref="B96:B99"/>
    <mergeCell ref="C96:C99"/>
    <mergeCell ref="D96:D99"/>
    <mergeCell ref="E96:E99"/>
    <mergeCell ref="F96:F99"/>
    <mergeCell ref="G96:G99"/>
    <mergeCell ref="H96:H99"/>
    <mergeCell ref="I96:I99"/>
    <mergeCell ref="I92:I95"/>
    <mergeCell ref="J92:J95"/>
    <mergeCell ref="P92:P95"/>
    <mergeCell ref="Q92:Q95"/>
    <mergeCell ref="R92:R95"/>
    <mergeCell ref="S92:S95"/>
    <mergeCell ref="S88:S91"/>
    <mergeCell ref="T88:T91"/>
    <mergeCell ref="A92:A95"/>
    <mergeCell ref="B92:B95"/>
    <mergeCell ref="C92:C95"/>
    <mergeCell ref="D92:D95"/>
    <mergeCell ref="E92:E95"/>
    <mergeCell ref="F92:F95"/>
    <mergeCell ref="G92:G95"/>
    <mergeCell ref="H92:H95"/>
    <mergeCell ref="H88:H91"/>
    <mergeCell ref="I88:I91"/>
    <mergeCell ref="J88:J91"/>
    <mergeCell ref="P88:P91"/>
    <mergeCell ref="Q88:Q91"/>
    <mergeCell ref="R88:R91"/>
    <mergeCell ref="R84:R87"/>
    <mergeCell ref="S84:S87"/>
    <mergeCell ref="T84:T87"/>
    <mergeCell ref="A88:A91"/>
    <mergeCell ref="B88:B91"/>
    <mergeCell ref="C88:C91"/>
    <mergeCell ref="D88:D91"/>
    <mergeCell ref="E88:E91"/>
    <mergeCell ref="F88:F91"/>
    <mergeCell ref="G88:G91"/>
    <mergeCell ref="G84:G87"/>
    <mergeCell ref="H84:H87"/>
    <mergeCell ref="I84:I87"/>
    <mergeCell ref="J84:J87"/>
    <mergeCell ref="P84:P87"/>
    <mergeCell ref="Q84:Q87"/>
    <mergeCell ref="A84:A87"/>
    <mergeCell ref="B84:B87"/>
    <mergeCell ref="C84:C87"/>
    <mergeCell ref="D84:D87"/>
    <mergeCell ref="E84:E87"/>
    <mergeCell ref="F84:F87"/>
    <mergeCell ref="J80:J83"/>
    <mergeCell ref="P80:P83"/>
    <mergeCell ref="Q80:Q83"/>
    <mergeCell ref="R80:R83"/>
    <mergeCell ref="S80:S83"/>
    <mergeCell ref="T80:T83"/>
    <mergeCell ref="T76:T79"/>
    <mergeCell ref="A80:A83"/>
    <mergeCell ref="B80:B83"/>
    <mergeCell ref="C80:C83"/>
    <mergeCell ref="D80:D83"/>
    <mergeCell ref="E80:E83"/>
    <mergeCell ref="F80:F83"/>
    <mergeCell ref="G80:G83"/>
    <mergeCell ref="H80:H83"/>
    <mergeCell ref="I80:I83"/>
    <mergeCell ref="I76:I79"/>
    <mergeCell ref="J76:J79"/>
    <mergeCell ref="P76:P79"/>
    <mergeCell ref="Q76:Q79"/>
    <mergeCell ref="R76:R79"/>
    <mergeCell ref="S76:S79"/>
    <mergeCell ref="S72:S75"/>
    <mergeCell ref="T72:T75"/>
    <mergeCell ref="A76:A79"/>
    <mergeCell ref="B76:B79"/>
    <mergeCell ref="C76:C79"/>
    <mergeCell ref="D76:D79"/>
    <mergeCell ref="E76:E79"/>
    <mergeCell ref="F76:F79"/>
    <mergeCell ref="G76:G79"/>
    <mergeCell ref="H76:H79"/>
    <mergeCell ref="H72:H75"/>
    <mergeCell ref="I72:I75"/>
    <mergeCell ref="J72:J75"/>
    <mergeCell ref="P72:P75"/>
    <mergeCell ref="Q72:Q75"/>
    <mergeCell ref="R72:R75"/>
    <mergeCell ref="R68:R71"/>
    <mergeCell ref="S68:S71"/>
    <mergeCell ref="T68:T71"/>
    <mergeCell ref="A72:A75"/>
    <mergeCell ref="B72:B75"/>
    <mergeCell ref="C72:C75"/>
    <mergeCell ref="D72:D75"/>
    <mergeCell ref="E72:E75"/>
    <mergeCell ref="F72:F75"/>
    <mergeCell ref="G72:G75"/>
    <mergeCell ref="G68:G71"/>
    <mergeCell ref="H68:H71"/>
    <mergeCell ref="I68:I71"/>
    <mergeCell ref="J68:J71"/>
    <mergeCell ref="P68:P71"/>
    <mergeCell ref="Q68:Q71"/>
    <mergeCell ref="A68:A71"/>
    <mergeCell ref="B68:B71"/>
    <mergeCell ref="C68:C71"/>
    <mergeCell ref="D68:D71"/>
    <mergeCell ref="E68:E71"/>
    <mergeCell ref="F68:F71"/>
    <mergeCell ref="J64:J67"/>
    <mergeCell ref="P64:P67"/>
    <mergeCell ref="Q64:Q67"/>
    <mergeCell ref="R64:R67"/>
    <mergeCell ref="S64:S67"/>
    <mergeCell ref="T64:T67"/>
    <mergeCell ref="T60:T63"/>
    <mergeCell ref="A64:A67"/>
    <mergeCell ref="B64:B67"/>
    <mergeCell ref="C64:C67"/>
    <mergeCell ref="D64:D67"/>
    <mergeCell ref="E64:E67"/>
    <mergeCell ref="F64:F67"/>
    <mergeCell ref="G64:G67"/>
    <mergeCell ref="H64:H67"/>
    <mergeCell ref="I64:I67"/>
    <mergeCell ref="I60:I63"/>
    <mergeCell ref="J60:J63"/>
    <mergeCell ref="P60:P63"/>
    <mergeCell ref="Q60:Q63"/>
    <mergeCell ref="R60:R63"/>
    <mergeCell ref="S60:S63"/>
    <mergeCell ref="S56:S59"/>
    <mergeCell ref="T56:T59"/>
    <mergeCell ref="A60:A63"/>
    <mergeCell ref="B60:B63"/>
    <mergeCell ref="C60:C63"/>
    <mergeCell ref="D60:D63"/>
    <mergeCell ref="E60:E63"/>
    <mergeCell ref="F60:F63"/>
    <mergeCell ref="G60:G63"/>
    <mergeCell ref="H60:H63"/>
    <mergeCell ref="H56:H59"/>
    <mergeCell ref="I56:I59"/>
    <mergeCell ref="J56:J59"/>
    <mergeCell ref="P56:P59"/>
    <mergeCell ref="Q56:Q59"/>
    <mergeCell ref="R56:R59"/>
    <mergeCell ref="R52:R55"/>
    <mergeCell ref="S52:S55"/>
    <mergeCell ref="T52:T55"/>
    <mergeCell ref="A56:A59"/>
    <mergeCell ref="B56:B59"/>
    <mergeCell ref="C56:C59"/>
    <mergeCell ref="D56:D59"/>
    <mergeCell ref="E56:E59"/>
    <mergeCell ref="F56:F59"/>
    <mergeCell ref="G56:G59"/>
    <mergeCell ref="G52:G55"/>
    <mergeCell ref="H52:H55"/>
    <mergeCell ref="I52:I55"/>
    <mergeCell ref="J52:J55"/>
    <mergeCell ref="P52:P55"/>
    <mergeCell ref="Q52:Q55"/>
    <mergeCell ref="A52:A55"/>
    <mergeCell ref="B52:B55"/>
    <mergeCell ref="C52:C55"/>
    <mergeCell ref="D52:D55"/>
    <mergeCell ref="E52:E55"/>
    <mergeCell ref="F52:F55"/>
    <mergeCell ref="J48:J51"/>
    <mergeCell ref="P48:P51"/>
    <mergeCell ref="Q48:Q51"/>
    <mergeCell ref="R48:R51"/>
    <mergeCell ref="S48:S51"/>
    <mergeCell ref="T48:T51"/>
    <mergeCell ref="T36:T39"/>
    <mergeCell ref="A48:A51"/>
    <mergeCell ref="B48:B51"/>
    <mergeCell ref="C48:C51"/>
    <mergeCell ref="D48:D51"/>
    <mergeCell ref="E48:E51"/>
    <mergeCell ref="F48:F51"/>
    <mergeCell ref="G48:G51"/>
    <mergeCell ref="H48:H51"/>
    <mergeCell ref="I48:I51"/>
    <mergeCell ref="I36:I39"/>
    <mergeCell ref="J36:J39"/>
    <mergeCell ref="P36:P39"/>
    <mergeCell ref="Q36:Q39"/>
    <mergeCell ref="R36:R39"/>
    <mergeCell ref="S36:S39"/>
    <mergeCell ref="A40:A43"/>
    <mergeCell ref="B40:B43"/>
    <mergeCell ref="C40:C43"/>
    <mergeCell ref="D40:D43"/>
    <mergeCell ref="S32:S35"/>
    <mergeCell ref="T32:T35"/>
    <mergeCell ref="A36:A39"/>
    <mergeCell ref="B36:B39"/>
    <mergeCell ref="C36:C39"/>
    <mergeCell ref="D36:D39"/>
    <mergeCell ref="E36:E39"/>
    <mergeCell ref="F36:F39"/>
    <mergeCell ref="G36:G39"/>
    <mergeCell ref="H36:H39"/>
    <mergeCell ref="H32:H35"/>
    <mergeCell ref="I32:I35"/>
    <mergeCell ref="J32:J35"/>
    <mergeCell ref="P32:P35"/>
    <mergeCell ref="Q32:Q35"/>
    <mergeCell ref="R32:R35"/>
    <mergeCell ref="R28:R31"/>
    <mergeCell ref="S28:S31"/>
    <mergeCell ref="T28:T31"/>
    <mergeCell ref="A32:A35"/>
    <mergeCell ref="B32:B35"/>
    <mergeCell ref="C32:C35"/>
    <mergeCell ref="D32:D35"/>
    <mergeCell ref="E32:E35"/>
    <mergeCell ref="F32:F35"/>
    <mergeCell ref="G32:G35"/>
    <mergeCell ref="G28:G31"/>
    <mergeCell ref="H28:H31"/>
    <mergeCell ref="I28:I31"/>
    <mergeCell ref="J28:J31"/>
    <mergeCell ref="P28:P31"/>
    <mergeCell ref="Q28:Q31"/>
    <mergeCell ref="A28:A31"/>
    <mergeCell ref="B28:B31"/>
    <mergeCell ref="C28:C31"/>
    <mergeCell ref="D28:D31"/>
    <mergeCell ref="E28:E31"/>
    <mergeCell ref="F28:F31"/>
    <mergeCell ref="J24:J27"/>
    <mergeCell ref="P24:P27"/>
    <mergeCell ref="Q24:Q27"/>
    <mergeCell ref="R24:R27"/>
    <mergeCell ref="S24:S27"/>
    <mergeCell ref="T24:T27"/>
    <mergeCell ref="T20:T23"/>
    <mergeCell ref="A24:A27"/>
    <mergeCell ref="B24:B27"/>
    <mergeCell ref="C24:C27"/>
    <mergeCell ref="D24:D27"/>
    <mergeCell ref="E24:E27"/>
    <mergeCell ref="F24:F27"/>
    <mergeCell ref="G24:G27"/>
    <mergeCell ref="H24:H27"/>
    <mergeCell ref="I24:I27"/>
    <mergeCell ref="I20:I23"/>
    <mergeCell ref="J20:J23"/>
    <mergeCell ref="P20:P23"/>
    <mergeCell ref="Q20:Q23"/>
    <mergeCell ref="R20:R23"/>
    <mergeCell ref="S20:S23"/>
    <mergeCell ref="C20:C23"/>
    <mergeCell ref="D20:D23"/>
    <mergeCell ref="E20:E23"/>
    <mergeCell ref="F20:F23"/>
    <mergeCell ref="G20:G23"/>
    <mergeCell ref="H20:H23"/>
    <mergeCell ref="H16:H19"/>
    <mergeCell ref="I16:I19"/>
    <mergeCell ref="J16:J19"/>
    <mergeCell ref="P16:P19"/>
    <mergeCell ref="Q16:Q19"/>
    <mergeCell ref="R16:R19"/>
    <mergeCell ref="R12:R15"/>
    <mergeCell ref="S12:S15"/>
    <mergeCell ref="T12:T15"/>
    <mergeCell ref="A16:A19"/>
    <mergeCell ref="B16:B19"/>
    <mergeCell ref="C16:C19"/>
    <mergeCell ref="D16:D19"/>
    <mergeCell ref="E16:E19"/>
    <mergeCell ref="F16:F19"/>
    <mergeCell ref="G16:G19"/>
    <mergeCell ref="G12:G15"/>
    <mergeCell ref="H12:H15"/>
    <mergeCell ref="I12:I15"/>
    <mergeCell ref="J12:J15"/>
    <mergeCell ref="P12:P15"/>
    <mergeCell ref="Q12:Q15"/>
    <mergeCell ref="J3:K3"/>
    <mergeCell ref="L3:O3"/>
    <mergeCell ref="A508:T508"/>
    <mergeCell ref="A511:T511"/>
    <mergeCell ref="A12:A15"/>
    <mergeCell ref="B12:B15"/>
    <mergeCell ref="C12:C15"/>
    <mergeCell ref="D12:D15"/>
    <mergeCell ref="E12:E15"/>
    <mergeCell ref="F12:F15"/>
    <mergeCell ref="G7:O8"/>
    <mergeCell ref="P7:P9"/>
    <mergeCell ref="Q7:Q9"/>
    <mergeCell ref="S7:S9"/>
    <mergeCell ref="T7:T9"/>
    <mergeCell ref="G9:H9"/>
    <mergeCell ref="I9:J9"/>
    <mergeCell ref="K9:O9"/>
    <mergeCell ref="A4:E4"/>
    <mergeCell ref="F4:G4"/>
    <mergeCell ref="L4:O4"/>
    <mergeCell ref="K5:O5"/>
    <mergeCell ref="A7:A10"/>
    <mergeCell ref="B7:B10"/>
    <mergeCell ref="C7:C10"/>
    <mergeCell ref="D7:D10"/>
    <mergeCell ref="E7:E10"/>
    <mergeCell ref="F7:F10"/>
    <mergeCell ref="S16:S19"/>
    <mergeCell ref="T16:T19"/>
    <mergeCell ref="A20:A23"/>
    <mergeCell ref="B20:B23"/>
  </mergeCells>
  <conditionalFormatting sqref="K154:L154">
    <cfRule type="duplicateValues" dxfId="5" priority="2" stopIfTrue="1"/>
  </conditionalFormatting>
  <conditionalFormatting sqref="K110:L110">
    <cfRule type="duplicateValues" dxfId="4" priority="1" stopIfTrue="1"/>
  </conditionalFormatting>
  <pageMargins left="0" right="0" top="0.19685039370078741" bottom="0.19685039370078741" header="0.51181102362204722" footer="0.51181102362204722"/>
  <pageSetup paperSize="9" orientation="portrait" r:id="rId1"/>
  <headerFooter alignWithMargins="0">
    <oddFooter>Page &amp;P</oddFooter>
  </headerFooter>
  <rowBreaks count="9" manualBreakCount="9">
    <brk id="47" max="22" man="1"/>
    <brk id="99" max="22" man="1"/>
    <brk id="159" max="22" man="1"/>
    <brk id="211" max="22" man="1"/>
    <brk id="275" max="22" man="1"/>
    <brk id="335" max="22" man="1"/>
    <brk id="395" max="22" man="1"/>
    <brk id="447" max="22" man="1"/>
    <brk id="487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6"/>
  <sheetViews>
    <sheetView showZeros="0" topLeftCell="A321" zoomScaleNormal="100" zoomScaleSheetLayoutView="70" workbookViewId="0">
      <selection activeCell="X327" sqref="X327"/>
    </sheetView>
  </sheetViews>
  <sheetFormatPr defaultRowHeight="12.75"/>
  <cols>
    <col min="1" max="1" width="3.7109375" style="3" customWidth="1"/>
    <col min="2" max="2" width="7.42578125" style="3" customWidth="1"/>
    <col min="3" max="3" width="29" style="3" customWidth="1"/>
    <col min="4" max="5" width="11.5703125" style="3" customWidth="1"/>
    <col min="6" max="6" width="7" style="3" hidden="1" customWidth="1"/>
    <col min="7" max="7" width="6.5703125" style="3" hidden="1" customWidth="1"/>
    <col min="8" max="8" width="6.7109375" style="3" hidden="1" customWidth="1"/>
    <col min="9" max="9" width="5.7109375" style="3" hidden="1" customWidth="1"/>
    <col min="10" max="10" width="6.7109375" style="3" hidden="1" customWidth="1"/>
    <col min="11" max="11" width="13" style="3" hidden="1" customWidth="1"/>
    <col min="12" max="12" width="4.7109375" style="3" hidden="1" customWidth="1"/>
    <col min="13" max="13" width="7" style="3" hidden="1" customWidth="1"/>
    <col min="14" max="15" width="7.28515625" style="3" hidden="1" customWidth="1"/>
    <col min="16" max="17" width="8.7109375" style="3" hidden="1" customWidth="1"/>
    <col min="18" max="18" width="9.5703125" style="3" hidden="1" customWidth="1"/>
    <col min="19" max="20" width="11.5703125" style="3" customWidth="1"/>
    <col min="21" max="16384" width="9.140625" style="3"/>
  </cols>
  <sheetData>
    <row r="1" spans="1:20">
      <c r="C1" s="8"/>
      <c r="D1" s="307"/>
      <c r="E1" s="307"/>
      <c r="F1" s="307"/>
      <c r="G1" s="307"/>
    </row>
    <row r="2" spans="1:20">
      <c r="A2" s="311" t="s">
        <v>181</v>
      </c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</row>
    <row r="3" spans="1:20" ht="15" customHeight="1">
      <c r="A3" s="311" t="s">
        <v>182</v>
      </c>
      <c r="B3" s="311"/>
      <c r="C3" s="311"/>
      <c r="D3" s="311"/>
      <c r="E3" s="311"/>
      <c r="F3" s="311"/>
      <c r="G3" s="311"/>
      <c r="H3" s="311"/>
      <c r="I3" s="311"/>
      <c r="J3" s="311"/>
      <c r="K3" s="311"/>
      <c r="L3" s="311"/>
      <c r="M3" s="311"/>
      <c r="N3" s="311"/>
      <c r="O3" s="311"/>
      <c r="P3" s="311"/>
      <c r="Q3" s="311"/>
      <c r="R3" s="311"/>
      <c r="S3" s="311"/>
      <c r="T3" s="311"/>
    </row>
    <row r="4" spans="1:20" ht="15" customHeight="1">
      <c r="A4" s="311"/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</row>
    <row r="5" spans="1:20" ht="15" hidden="1" customHeight="1"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</row>
    <row r="6" spans="1:20" ht="14.25" hidden="1">
      <c r="A6" s="312" t="s">
        <v>27</v>
      </c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</row>
    <row r="7" spans="1:20" ht="15" hidden="1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>
      <c r="A8" s="10"/>
      <c r="J8" s="247" t="s">
        <v>17</v>
      </c>
      <c r="K8" s="247"/>
      <c r="L8" s="244" t="s">
        <v>18</v>
      </c>
      <c r="M8" s="244"/>
      <c r="N8" s="244"/>
      <c r="O8" s="244"/>
      <c r="P8" s="1">
        <v>1813.05</v>
      </c>
    </row>
    <row r="9" spans="1:20" ht="13.5" hidden="1">
      <c r="A9" s="241" t="s">
        <v>15</v>
      </c>
      <c r="B9" s="241"/>
      <c r="C9" s="241"/>
      <c r="D9" s="241"/>
      <c r="E9" s="241"/>
      <c r="F9" s="242" t="e">
        <f>#REF!</f>
        <v>#REF!</v>
      </c>
      <c r="G9" s="243"/>
      <c r="H9" s="11" t="s">
        <v>16</v>
      </c>
      <c r="L9" s="244" t="s">
        <v>19</v>
      </c>
      <c r="M9" s="244"/>
      <c r="N9" s="244"/>
      <c r="O9" s="244"/>
      <c r="P9" s="1">
        <v>2381.08</v>
      </c>
    </row>
    <row r="10" spans="1:20" ht="13.5" hidden="1">
      <c r="A10" s="10"/>
      <c r="K10" s="245" t="s">
        <v>20</v>
      </c>
      <c r="L10" s="245"/>
      <c r="M10" s="245"/>
      <c r="N10" s="245"/>
      <c r="O10" s="245"/>
      <c r="P10" s="53">
        <v>1.07</v>
      </c>
    </row>
    <row r="11" spans="1:20" ht="13.5" hidden="1">
      <c r="A11" s="10"/>
      <c r="K11" s="6"/>
      <c r="L11" s="6"/>
      <c r="M11" s="6"/>
      <c r="N11" s="6"/>
      <c r="O11" s="6"/>
      <c r="P11" s="53"/>
    </row>
    <row r="12" spans="1:20" ht="22.5" customHeight="1">
      <c r="A12" s="240" t="s">
        <v>0</v>
      </c>
      <c r="B12" s="246" t="s">
        <v>183</v>
      </c>
      <c r="C12" s="240" t="s">
        <v>184</v>
      </c>
      <c r="D12" s="246" t="s">
        <v>185</v>
      </c>
      <c r="E12" s="246" t="s">
        <v>186</v>
      </c>
      <c r="F12" s="246" t="s">
        <v>5</v>
      </c>
      <c r="G12" s="240" t="s">
        <v>6</v>
      </c>
      <c r="H12" s="240"/>
      <c r="I12" s="240"/>
      <c r="J12" s="240"/>
      <c r="K12" s="240"/>
      <c r="L12" s="240"/>
      <c r="M12" s="240"/>
      <c r="N12" s="240"/>
      <c r="O12" s="240"/>
      <c r="P12" s="240" t="s">
        <v>7</v>
      </c>
      <c r="Q12" s="240" t="s">
        <v>8</v>
      </c>
      <c r="R12" s="19" t="s">
        <v>8</v>
      </c>
      <c r="S12" s="240" t="s">
        <v>187</v>
      </c>
      <c r="T12" s="240" t="s">
        <v>189</v>
      </c>
    </row>
    <row r="13" spans="1:20" ht="13.5" customHeight="1">
      <c r="A13" s="240"/>
      <c r="B13" s="246"/>
      <c r="C13" s="240"/>
      <c r="D13" s="246"/>
      <c r="E13" s="246"/>
      <c r="F13" s="246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40"/>
      <c r="R13" s="19" t="s">
        <v>9</v>
      </c>
      <c r="S13" s="240"/>
      <c r="T13" s="240"/>
    </row>
    <row r="14" spans="1:20" ht="20.25" customHeight="1">
      <c r="A14" s="240"/>
      <c r="B14" s="246"/>
      <c r="C14" s="240"/>
      <c r="D14" s="246"/>
      <c r="E14" s="246"/>
      <c r="F14" s="246"/>
      <c r="G14" s="240" t="s">
        <v>10</v>
      </c>
      <c r="H14" s="240"/>
      <c r="I14" s="240" t="s">
        <v>11</v>
      </c>
      <c r="J14" s="240"/>
      <c r="K14" s="240" t="s">
        <v>12</v>
      </c>
      <c r="L14" s="240"/>
      <c r="M14" s="240"/>
      <c r="N14" s="240"/>
      <c r="O14" s="240"/>
      <c r="P14" s="240"/>
      <c r="Q14" s="240"/>
      <c r="R14" s="20">
        <f>P10</f>
        <v>1.07</v>
      </c>
      <c r="S14" s="240"/>
      <c r="T14" s="240"/>
    </row>
    <row r="15" spans="1:20" s="12" customFormat="1" ht="47.25">
      <c r="A15" s="240"/>
      <c r="B15" s="246"/>
      <c r="C15" s="240"/>
      <c r="D15" s="246"/>
      <c r="E15" s="246"/>
      <c r="F15" s="246"/>
      <c r="G15" s="55" t="s">
        <v>70</v>
      </c>
      <c r="H15" s="55" t="s">
        <v>69</v>
      </c>
      <c r="I15" s="55" t="s">
        <v>70</v>
      </c>
      <c r="J15" s="55" t="s">
        <v>69</v>
      </c>
      <c r="K15" s="54" t="s">
        <v>24</v>
      </c>
      <c r="L15" s="55" t="s">
        <v>68</v>
      </c>
      <c r="M15" s="54" t="s">
        <v>13</v>
      </c>
      <c r="N15" s="54" t="s">
        <v>67</v>
      </c>
      <c r="O15" s="55" t="s">
        <v>7</v>
      </c>
      <c r="P15" s="21" t="s">
        <v>66</v>
      </c>
      <c r="Q15" s="31" t="s">
        <v>66</v>
      </c>
      <c r="R15" s="51" t="s">
        <v>66</v>
      </c>
      <c r="S15" s="54" t="s">
        <v>188</v>
      </c>
      <c r="T15" s="54" t="s">
        <v>188</v>
      </c>
    </row>
    <row r="16" spans="1:20" s="12" customFormat="1">
      <c r="A16" s="22">
        <v>1</v>
      </c>
      <c r="B16" s="22">
        <v>2</v>
      </c>
      <c r="C16" s="22">
        <v>3</v>
      </c>
      <c r="D16" s="22">
        <v>4</v>
      </c>
      <c r="E16" s="22">
        <v>5</v>
      </c>
      <c r="F16" s="22">
        <v>6</v>
      </c>
      <c r="G16" s="22">
        <v>7</v>
      </c>
      <c r="H16" s="22">
        <v>8</v>
      </c>
      <c r="I16" s="22">
        <v>9</v>
      </c>
      <c r="J16" s="22">
        <v>10</v>
      </c>
      <c r="K16" s="22">
        <v>11</v>
      </c>
      <c r="L16" s="22">
        <v>12</v>
      </c>
      <c r="M16" s="22">
        <v>13</v>
      </c>
      <c r="N16" s="22">
        <v>14</v>
      </c>
      <c r="O16" s="22">
        <v>15</v>
      </c>
      <c r="P16" s="22">
        <v>16</v>
      </c>
      <c r="Q16" s="22">
        <v>17</v>
      </c>
      <c r="R16" s="22">
        <v>18</v>
      </c>
      <c r="S16" s="22">
        <v>6</v>
      </c>
      <c r="T16" s="22">
        <v>7</v>
      </c>
    </row>
    <row r="17" spans="1:20" s="12" customFormat="1">
      <c r="A17" s="250"/>
      <c r="B17" s="285"/>
      <c r="C17" s="252" t="s">
        <v>190</v>
      </c>
      <c r="D17" s="288"/>
      <c r="E17" s="254"/>
      <c r="F17" s="255">
        <f t="shared" ref="F17" si="0">H17+J17+R17</f>
        <v>0</v>
      </c>
      <c r="G17" s="257"/>
      <c r="H17" s="248">
        <f t="shared" ref="H17" si="1">G17*$P$8/1000</f>
        <v>0</v>
      </c>
      <c r="I17" s="257"/>
      <c r="J17" s="248">
        <f t="shared" ref="J17" si="2">I17*$P$9/1000</f>
        <v>0</v>
      </c>
      <c r="K17" s="23"/>
      <c r="L17" s="23"/>
      <c r="M17" s="23"/>
      <c r="N17" s="50"/>
      <c r="O17" s="21">
        <f t="shared" ref="O17:O104" si="3">M17*N17</f>
        <v>0</v>
      </c>
      <c r="P17" s="248">
        <f t="shared" ref="P17" si="4">E17*F17</f>
        <v>0</v>
      </c>
      <c r="Q17" s="248">
        <f t="shared" ref="Q17" si="5">SUM(O17:O20)</f>
        <v>0</v>
      </c>
      <c r="R17" s="248">
        <f t="shared" ref="R17" si="6">Q17*1.02*1.05*$R$14</f>
        <v>0</v>
      </c>
      <c r="S17" s="248"/>
      <c r="T17" s="248"/>
    </row>
    <row r="18" spans="1:20" s="12" customFormat="1">
      <c r="A18" s="250"/>
      <c r="B18" s="286"/>
      <c r="C18" s="252"/>
      <c r="D18" s="289"/>
      <c r="E18" s="254"/>
      <c r="F18" s="255"/>
      <c r="G18" s="257"/>
      <c r="H18" s="248"/>
      <c r="I18" s="257"/>
      <c r="J18" s="248"/>
      <c r="K18" s="23"/>
      <c r="L18" s="23"/>
      <c r="M18" s="23"/>
      <c r="N18" s="50"/>
      <c r="O18" s="21">
        <f t="shared" si="3"/>
        <v>0</v>
      </c>
      <c r="P18" s="248"/>
      <c r="Q18" s="248"/>
      <c r="R18" s="248"/>
      <c r="S18" s="248"/>
      <c r="T18" s="248"/>
    </row>
    <row r="19" spans="1:20" s="12" customFormat="1">
      <c r="A19" s="250"/>
      <c r="B19" s="286"/>
      <c r="C19" s="252"/>
      <c r="D19" s="289"/>
      <c r="E19" s="254"/>
      <c r="F19" s="255"/>
      <c r="G19" s="257"/>
      <c r="H19" s="248"/>
      <c r="I19" s="257"/>
      <c r="J19" s="248"/>
      <c r="K19" s="23"/>
      <c r="L19" s="23"/>
      <c r="M19" s="24"/>
      <c r="N19" s="50"/>
      <c r="O19" s="21">
        <f t="shared" si="3"/>
        <v>0</v>
      </c>
      <c r="P19" s="248"/>
      <c r="Q19" s="248"/>
      <c r="R19" s="248"/>
      <c r="S19" s="248"/>
      <c r="T19" s="248"/>
    </row>
    <row r="20" spans="1:20" s="12" customFormat="1">
      <c r="A20" s="250"/>
      <c r="B20" s="287"/>
      <c r="C20" s="252"/>
      <c r="D20" s="290"/>
      <c r="E20" s="254"/>
      <c r="F20" s="255"/>
      <c r="G20" s="257"/>
      <c r="H20" s="248"/>
      <c r="I20" s="257"/>
      <c r="J20" s="248"/>
      <c r="K20" s="23"/>
      <c r="L20" s="23"/>
      <c r="M20" s="23"/>
      <c r="N20" s="50"/>
      <c r="O20" s="21">
        <f t="shared" si="3"/>
        <v>0</v>
      </c>
      <c r="P20" s="248"/>
      <c r="Q20" s="248"/>
      <c r="R20" s="248"/>
      <c r="S20" s="248"/>
      <c r="T20" s="248"/>
    </row>
    <row r="21" spans="1:20" ht="12.75" customHeight="1">
      <c r="A21" s="250"/>
      <c r="B21" s="251"/>
      <c r="C21" s="252" t="s">
        <v>191</v>
      </c>
      <c r="D21" s="253"/>
      <c r="E21" s="254"/>
      <c r="F21" s="255">
        <f>H21+J21+R21</f>
        <v>0</v>
      </c>
      <c r="G21" s="249"/>
      <c r="H21" s="248">
        <f>G21*$P$8/1000</f>
        <v>0</v>
      </c>
      <c r="I21" s="249"/>
      <c r="J21" s="248">
        <f>I21*$P$9/1000</f>
        <v>0</v>
      </c>
      <c r="K21" s="23"/>
      <c r="L21" s="23"/>
      <c r="M21" s="23"/>
      <c r="N21" s="50"/>
      <c r="O21" s="21">
        <f t="shared" si="3"/>
        <v>0</v>
      </c>
      <c r="P21" s="248">
        <f>E21*F21</f>
        <v>0</v>
      </c>
      <c r="Q21" s="248">
        <f>SUM(O21:O24)</f>
        <v>0</v>
      </c>
      <c r="R21" s="248">
        <f>Q21*1.02*1.05*$R$14</f>
        <v>0</v>
      </c>
      <c r="S21" s="277">
        <f>1.133*1.008*1.0263</f>
        <v>1.1721002832</v>
      </c>
      <c r="T21" s="278"/>
    </row>
    <row r="22" spans="1:20">
      <c r="A22" s="250"/>
      <c r="B22" s="251"/>
      <c r="C22" s="252"/>
      <c r="D22" s="253"/>
      <c r="E22" s="254"/>
      <c r="F22" s="255"/>
      <c r="G22" s="249"/>
      <c r="H22" s="248"/>
      <c r="I22" s="249"/>
      <c r="J22" s="248"/>
      <c r="K22" s="23"/>
      <c r="L22" s="23"/>
      <c r="M22" s="23"/>
      <c r="N22" s="50"/>
      <c r="O22" s="21">
        <f t="shared" si="3"/>
        <v>0</v>
      </c>
      <c r="P22" s="248"/>
      <c r="Q22" s="248"/>
      <c r="R22" s="248"/>
      <c r="S22" s="277"/>
      <c r="T22" s="278"/>
    </row>
    <row r="23" spans="1:20">
      <c r="A23" s="250"/>
      <c r="B23" s="251"/>
      <c r="C23" s="252"/>
      <c r="D23" s="253"/>
      <c r="E23" s="254"/>
      <c r="F23" s="255"/>
      <c r="G23" s="249"/>
      <c r="H23" s="248"/>
      <c r="I23" s="249"/>
      <c r="J23" s="248"/>
      <c r="K23" s="23"/>
      <c r="L23" s="23"/>
      <c r="M23" s="24"/>
      <c r="N23" s="50"/>
      <c r="O23" s="21">
        <f t="shared" si="3"/>
        <v>0</v>
      </c>
      <c r="P23" s="248"/>
      <c r="Q23" s="248"/>
      <c r="R23" s="248"/>
      <c r="S23" s="277"/>
      <c r="T23" s="278"/>
    </row>
    <row r="24" spans="1:20" ht="12.75" customHeight="1">
      <c r="A24" s="250"/>
      <c r="B24" s="251"/>
      <c r="C24" s="252"/>
      <c r="D24" s="253"/>
      <c r="E24" s="254"/>
      <c r="F24" s="255"/>
      <c r="G24" s="249"/>
      <c r="H24" s="248"/>
      <c r="I24" s="249"/>
      <c r="J24" s="248"/>
      <c r="K24" s="23"/>
      <c r="L24" s="23"/>
      <c r="M24" s="23"/>
      <c r="N24" s="50"/>
      <c r="O24" s="21">
        <f t="shared" si="3"/>
        <v>0</v>
      </c>
      <c r="P24" s="248"/>
      <c r="Q24" s="248"/>
      <c r="R24" s="248"/>
      <c r="S24" s="277"/>
      <c r="T24" s="278"/>
    </row>
    <row r="25" spans="1:20" ht="12.75" customHeight="1">
      <c r="A25" s="250">
        <v>1</v>
      </c>
      <c r="B25" s="256" t="s">
        <v>40</v>
      </c>
      <c r="C25" s="256" t="s">
        <v>192</v>
      </c>
      <c r="D25" s="309" t="s">
        <v>193</v>
      </c>
      <c r="E25" s="254">
        <v>70.5</v>
      </c>
      <c r="F25" s="255">
        <f t="shared" ref="F25" si="7">H25+J25+R25</f>
        <v>0.79774199999999995</v>
      </c>
      <c r="G25" s="257">
        <v>0.44</v>
      </c>
      <c r="H25" s="248">
        <f t="shared" ref="H25" si="8">G25*$P$8/1000</f>
        <v>0.79774199999999995</v>
      </c>
      <c r="I25" s="249"/>
      <c r="J25" s="248">
        <f>I25*$P$9/1000</f>
        <v>0</v>
      </c>
      <c r="K25" s="25"/>
      <c r="L25" s="25"/>
      <c r="M25" s="25"/>
      <c r="N25" s="27"/>
      <c r="O25" s="21">
        <f t="shared" si="3"/>
        <v>0</v>
      </c>
      <c r="P25" s="248">
        <f t="shared" ref="P25" si="9">E25*F25</f>
        <v>56.240810999999994</v>
      </c>
      <c r="Q25" s="248">
        <f t="shared" ref="Q25" si="10">SUM(O25:O28)</f>
        <v>0</v>
      </c>
      <c r="R25" s="248">
        <f t="shared" ref="R25" si="11">Q25*1.02*1.05*$R$14</f>
        <v>0</v>
      </c>
      <c r="S25" s="248">
        <f>F25*$S$21</f>
        <v>0.93503362412053437</v>
      </c>
      <c r="T25" s="248">
        <f>E25*S25</f>
        <v>65.919870500497666</v>
      </c>
    </row>
    <row r="26" spans="1:20" ht="12.75" customHeight="1">
      <c r="A26" s="250"/>
      <c r="B26" s="256"/>
      <c r="C26" s="256"/>
      <c r="D26" s="310"/>
      <c r="E26" s="254"/>
      <c r="F26" s="255"/>
      <c r="G26" s="257"/>
      <c r="H26" s="248"/>
      <c r="I26" s="249"/>
      <c r="J26" s="248"/>
      <c r="K26" s="23"/>
      <c r="L26" s="23"/>
      <c r="M26" s="23"/>
      <c r="N26" s="50"/>
      <c r="O26" s="21">
        <f t="shared" si="3"/>
        <v>0</v>
      </c>
      <c r="P26" s="248"/>
      <c r="Q26" s="248"/>
      <c r="R26" s="248"/>
      <c r="S26" s="248"/>
      <c r="T26" s="248"/>
    </row>
    <row r="27" spans="1:20" ht="12.75" customHeight="1">
      <c r="A27" s="250"/>
      <c r="B27" s="256"/>
      <c r="C27" s="256"/>
      <c r="D27" s="310"/>
      <c r="E27" s="254"/>
      <c r="F27" s="255"/>
      <c r="G27" s="257"/>
      <c r="H27" s="248"/>
      <c r="I27" s="249"/>
      <c r="J27" s="248"/>
      <c r="K27" s="23"/>
      <c r="L27" s="23"/>
      <c r="M27" s="23"/>
      <c r="N27" s="50"/>
      <c r="O27" s="21">
        <f t="shared" si="3"/>
        <v>0</v>
      </c>
      <c r="P27" s="248"/>
      <c r="Q27" s="248"/>
      <c r="R27" s="248"/>
      <c r="S27" s="248"/>
      <c r="T27" s="248"/>
    </row>
    <row r="28" spans="1:20" ht="12.75" customHeight="1">
      <c r="A28" s="250"/>
      <c r="B28" s="256"/>
      <c r="C28" s="256"/>
      <c r="D28" s="310"/>
      <c r="E28" s="254"/>
      <c r="F28" s="255"/>
      <c r="G28" s="257"/>
      <c r="H28" s="248"/>
      <c r="I28" s="249"/>
      <c r="J28" s="248"/>
      <c r="K28" s="23"/>
      <c r="L28" s="23"/>
      <c r="M28" s="23"/>
      <c r="N28" s="50"/>
      <c r="O28" s="21">
        <f t="shared" si="3"/>
        <v>0</v>
      </c>
      <c r="P28" s="248"/>
      <c r="Q28" s="248"/>
      <c r="R28" s="248"/>
      <c r="S28" s="248"/>
      <c r="T28" s="248"/>
    </row>
    <row r="29" spans="1:20" ht="12.75" customHeight="1">
      <c r="A29" s="250">
        <v>2</v>
      </c>
      <c r="B29" s="256" t="s">
        <v>195</v>
      </c>
      <c r="C29" s="256" t="s">
        <v>194</v>
      </c>
      <c r="D29" s="309" t="s">
        <v>193</v>
      </c>
      <c r="E29" s="254">
        <v>63.8</v>
      </c>
      <c r="F29" s="255">
        <f>H29+J29+R29</f>
        <v>0.42454933000000006</v>
      </c>
      <c r="G29" s="257">
        <v>0.223</v>
      </c>
      <c r="H29" s="248">
        <f t="shared" ref="H29:H45" si="12">G29*$P$8/1000</f>
        <v>0.40431015000000003</v>
      </c>
      <c r="I29" s="257">
        <v>8.5000000000000006E-3</v>
      </c>
      <c r="J29" s="248">
        <f t="shared" ref="J29" si="13">I29*$P$9/1000</f>
        <v>2.0239180000000002E-2</v>
      </c>
      <c r="K29" s="23"/>
      <c r="L29" s="23"/>
      <c r="M29" s="23"/>
      <c r="N29" s="50"/>
      <c r="O29" s="21">
        <f t="shared" si="3"/>
        <v>0</v>
      </c>
      <c r="P29" s="248">
        <f t="shared" ref="P29" si="14">E29*F29</f>
        <v>27.086247254000003</v>
      </c>
      <c r="Q29" s="248">
        <f t="shared" ref="Q29" si="15">SUM(O29:O32)</f>
        <v>0</v>
      </c>
      <c r="R29" s="248">
        <f t="shared" ref="R29" si="16">Q29*1.02*1.05*$R$14</f>
        <v>0</v>
      </c>
      <c r="S29" s="248">
        <f t="shared" ref="S29" si="17">F29*$S$21</f>
        <v>0.49761438992537033</v>
      </c>
      <c r="T29" s="248">
        <f t="shared" ref="T29" si="18">E29*S29</f>
        <v>31.747798077238624</v>
      </c>
    </row>
    <row r="30" spans="1:20" ht="12.75" customHeight="1">
      <c r="A30" s="250"/>
      <c r="B30" s="256"/>
      <c r="C30" s="256"/>
      <c r="D30" s="310"/>
      <c r="E30" s="254"/>
      <c r="F30" s="255"/>
      <c r="G30" s="257"/>
      <c r="H30" s="248"/>
      <c r="I30" s="257"/>
      <c r="J30" s="248"/>
      <c r="K30" s="23"/>
      <c r="L30" s="23"/>
      <c r="M30" s="23"/>
      <c r="N30" s="50"/>
      <c r="O30" s="21">
        <f t="shared" si="3"/>
        <v>0</v>
      </c>
      <c r="P30" s="248"/>
      <c r="Q30" s="248"/>
      <c r="R30" s="248"/>
      <c r="S30" s="248"/>
      <c r="T30" s="248"/>
    </row>
    <row r="31" spans="1:20" ht="12.75" customHeight="1">
      <c r="A31" s="250"/>
      <c r="B31" s="256"/>
      <c r="C31" s="256"/>
      <c r="D31" s="310"/>
      <c r="E31" s="254"/>
      <c r="F31" s="255"/>
      <c r="G31" s="257"/>
      <c r="H31" s="248"/>
      <c r="I31" s="257"/>
      <c r="J31" s="248"/>
      <c r="K31" s="23"/>
      <c r="L31" s="23"/>
      <c r="M31" s="24"/>
      <c r="N31" s="50"/>
      <c r="O31" s="21">
        <f t="shared" si="3"/>
        <v>0</v>
      </c>
      <c r="P31" s="248"/>
      <c r="Q31" s="248"/>
      <c r="R31" s="248"/>
      <c r="S31" s="248"/>
      <c r="T31" s="248"/>
    </row>
    <row r="32" spans="1:20" ht="12.75" customHeight="1">
      <c r="A32" s="250"/>
      <c r="B32" s="256"/>
      <c r="C32" s="256"/>
      <c r="D32" s="310"/>
      <c r="E32" s="254"/>
      <c r="F32" s="255"/>
      <c r="G32" s="257"/>
      <c r="H32" s="248"/>
      <c r="I32" s="257"/>
      <c r="J32" s="248"/>
      <c r="K32" s="23"/>
      <c r="L32" s="23"/>
      <c r="M32" s="23"/>
      <c r="N32" s="50"/>
      <c r="O32" s="21">
        <f t="shared" si="3"/>
        <v>0</v>
      </c>
      <c r="P32" s="248"/>
      <c r="Q32" s="248"/>
      <c r="R32" s="248"/>
      <c r="S32" s="248"/>
      <c r="T32" s="248"/>
    </row>
    <row r="33" spans="1:20" ht="12.75" customHeight="1">
      <c r="A33" s="250">
        <v>3</v>
      </c>
      <c r="B33" s="256" t="s">
        <v>160</v>
      </c>
      <c r="C33" s="251" t="s">
        <v>196</v>
      </c>
      <c r="D33" s="253" t="s">
        <v>197</v>
      </c>
      <c r="E33" s="254">
        <v>56.68</v>
      </c>
      <c r="F33" s="255">
        <f>H33+J33+R33</f>
        <v>3.3643460200000002</v>
      </c>
      <c r="G33" s="263">
        <v>0.82599999999999996</v>
      </c>
      <c r="H33" s="248">
        <f t="shared" si="12"/>
        <v>1.4975792999999999</v>
      </c>
      <c r="I33" s="249">
        <v>0.78400000000000003</v>
      </c>
      <c r="J33" s="248">
        <f t="shared" ref="J33" si="19">I33*$P$9/1000</f>
        <v>1.86676672</v>
      </c>
      <c r="K33" s="23"/>
      <c r="L33" s="23"/>
      <c r="M33" s="23"/>
      <c r="N33" s="50"/>
      <c r="O33" s="21">
        <f t="shared" si="3"/>
        <v>0</v>
      </c>
      <c r="P33" s="248">
        <f t="shared" ref="P33" si="20">E33*F33</f>
        <v>190.6911324136</v>
      </c>
      <c r="Q33" s="248">
        <f t="shared" ref="Q33" si="21">SUM(O33:O36)</f>
        <v>0</v>
      </c>
      <c r="R33" s="248">
        <f t="shared" ref="R33" si="22">Q33*1.02*1.05*$R$14</f>
        <v>0</v>
      </c>
      <c r="S33" s="248">
        <f t="shared" ref="S33" si="23">F33*$S$21</f>
        <v>3.9433509228247932</v>
      </c>
      <c r="T33" s="248">
        <f t="shared" ref="T33" si="24">E33*S33</f>
        <v>223.50913030570928</v>
      </c>
    </row>
    <row r="34" spans="1:20" ht="12.75" customHeight="1">
      <c r="A34" s="250"/>
      <c r="B34" s="256"/>
      <c r="C34" s="251"/>
      <c r="D34" s="253"/>
      <c r="E34" s="254"/>
      <c r="F34" s="255"/>
      <c r="G34" s="263"/>
      <c r="H34" s="248"/>
      <c r="I34" s="249"/>
      <c r="J34" s="248"/>
      <c r="K34" s="23"/>
      <c r="L34" s="23"/>
      <c r="M34" s="23"/>
      <c r="N34" s="50"/>
      <c r="O34" s="21">
        <f t="shared" si="3"/>
        <v>0</v>
      </c>
      <c r="P34" s="248"/>
      <c r="Q34" s="248"/>
      <c r="R34" s="248"/>
      <c r="S34" s="248"/>
      <c r="T34" s="248"/>
    </row>
    <row r="35" spans="1:20" ht="12.75" customHeight="1">
      <c r="A35" s="250"/>
      <c r="B35" s="256"/>
      <c r="C35" s="251"/>
      <c r="D35" s="253"/>
      <c r="E35" s="254"/>
      <c r="F35" s="255"/>
      <c r="G35" s="263"/>
      <c r="H35" s="248"/>
      <c r="I35" s="249"/>
      <c r="J35" s="248"/>
      <c r="K35" s="23"/>
      <c r="L35" s="23"/>
      <c r="M35" s="23"/>
      <c r="N35" s="50"/>
      <c r="O35" s="21">
        <f t="shared" si="3"/>
        <v>0</v>
      </c>
      <c r="P35" s="248"/>
      <c r="Q35" s="248"/>
      <c r="R35" s="248"/>
      <c r="S35" s="248"/>
      <c r="T35" s="248"/>
    </row>
    <row r="36" spans="1:20" ht="12.75" customHeight="1">
      <c r="A36" s="250"/>
      <c r="B36" s="256"/>
      <c r="C36" s="251"/>
      <c r="D36" s="253"/>
      <c r="E36" s="254"/>
      <c r="F36" s="255"/>
      <c r="G36" s="263"/>
      <c r="H36" s="248"/>
      <c r="I36" s="249"/>
      <c r="J36" s="248"/>
      <c r="K36" s="23"/>
      <c r="L36" s="23"/>
      <c r="M36" s="23"/>
      <c r="N36" s="50"/>
      <c r="O36" s="21">
        <f t="shared" si="3"/>
        <v>0</v>
      </c>
      <c r="P36" s="248"/>
      <c r="Q36" s="248"/>
      <c r="R36" s="248"/>
      <c r="S36" s="248"/>
      <c r="T36" s="248"/>
    </row>
    <row r="37" spans="1:20" ht="12.75" customHeight="1">
      <c r="A37" s="250">
        <v>4</v>
      </c>
      <c r="B37" s="256" t="s">
        <v>139</v>
      </c>
      <c r="C37" s="282" t="s">
        <v>198</v>
      </c>
      <c r="D37" s="253" t="s">
        <v>197</v>
      </c>
      <c r="E37" s="254">
        <v>1.44</v>
      </c>
      <c r="F37" s="255">
        <f t="shared" ref="F37" si="25">H37+J37+R37</f>
        <v>13.976026999999998</v>
      </c>
      <c r="G37" s="263">
        <v>3.9</v>
      </c>
      <c r="H37" s="248">
        <f t="shared" si="12"/>
        <v>7.0708949999999993</v>
      </c>
      <c r="I37" s="249">
        <v>2.9</v>
      </c>
      <c r="J37" s="248">
        <f t="shared" ref="J37" si="26">I37*$P$9/1000</f>
        <v>6.905132</v>
      </c>
      <c r="K37" s="23"/>
      <c r="L37" s="23"/>
      <c r="M37" s="23"/>
      <c r="N37" s="50"/>
      <c r="O37" s="21">
        <f t="shared" si="3"/>
        <v>0</v>
      </c>
      <c r="P37" s="248">
        <f t="shared" ref="P37" si="27">E37*F37</f>
        <v>20.125478879999996</v>
      </c>
      <c r="Q37" s="248">
        <f t="shared" ref="Q37" si="28">SUM(O37:O40)</f>
        <v>0</v>
      </c>
      <c r="R37" s="248">
        <f t="shared" ref="R37" si="29">Q37*1.02*1.05*$R$14</f>
        <v>0</v>
      </c>
      <c r="S37" s="248">
        <f t="shared" ref="S37" si="30">F37*$S$21</f>
        <v>16.381305204710845</v>
      </c>
      <c r="T37" s="248">
        <f t="shared" ref="T37" si="31">E37*S37</f>
        <v>23.589079494783615</v>
      </c>
    </row>
    <row r="38" spans="1:20" ht="12.75" customHeight="1">
      <c r="A38" s="250"/>
      <c r="B38" s="256"/>
      <c r="C38" s="283"/>
      <c r="D38" s="253"/>
      <c r="E38" s="254"/>
      <c r="F38" s="255"/>
      <c r="G38" s="263"/>
      <c r="H38" s="248"/>
      <c r="I38" s="249"/>
      <c r="J38" s="248"/>
      <c r="K38" s="23"/>
      <c r="L38" s="23"/>
      <c r="M38" s="23"/>
      <c r="N38" s="50"/>
      <c r="O38" s="21">
        <f t="shared" si="3"/>
        <v>0</v>
      </c>
      <c r="P38" s="248"/>
      <c r="Q38" s="248"/>
      <c r="R38" s="248"/>
      <c r="S38" s="248"/>
      <c r="T38" s="248"/>
    </row>
    <row r="39" spans="1:20" ht="12.75" customHeight="1">
      <c r="A39" s="250"/>
      <c r="B39" s="256"/>
      <c r="C39" s="283"/>
      <c r="D39" s="253"/>
      <c r="E39" s="254"/>
      <c r="F39" s="255"/>
      <c r="G39" s="263"/>
      <c r="H39" s="248"/>
      <c r="I39" s="249"/>
      <c r="J39" s="248"/>
      <c r="K39" s="23"/>
      <c r="L39" s="23"/>
      <c r="M39" s="24"/>
      <c r="N39" s="50"/>
      <c r="O39" s="21">
        <f t="shared" si="3"/>
        <v>0</v>
      </c>
      <c r="P39" s="248"/>
      <c r="Q39" s="248"/>
      <c r="R39" s="248"/>
      <c r="S39" s="248"/>
      <c r="T39" s="248"/>
    </row>
    <row r="40" spans="1:20" ht="12.75" customHeight="1">
      <c r="A40" s="250"/>
      <c r="B40" s="256"/>
      <c r="C40" s="284"/>
      <c r="D40" s="253"/>
      <c r="E40" s="254"/>
      <c r="F40" s="255"/>
      <c r="G40" s="263"/>
      <c r="H40" s="248"/>
      <c r="I40" s="249"/>
      <c r="J40" s="248"/>
      <c r="K40" s="23"/>
      <c r="L40" s="23"/>
      <c r="M40" s="23"/>
      <c r="N40" s="50"/>
      <c r="O40" s="21">
        <f t="shared" si="3"/>
        <v>0</v>
      </c>
      <c r="P40" s="248"/>
      <c r="Q40" s="248"/>
      <c r="R40" s="248"/>
      <c r="S40" s="248"/>
      <c r="T40" s="248"/>
    </row>
    <row r="41" spans="1:20" ht="12.75" customHeight="1">
      <c r="A41" s="250">
        <v>5</v>
      </c>
      <c r="B41" s="282" t="s">
        <v>200</v>
      </c>
      <c r="C41" s="285" t="s">
        <v>199</v>
      </c>
      <c r="D41" s="207" t="s">
        <v>201</v>
      </c>
      <c r="E41" s="258">
        <v>18</v>
      </c>
      <c r="F41" s="255">
        <f t="shared" ref="F41" si="32">H41+J41+R41</f>
        <v>5.4391499999999995E-2</v>
      </c>
      <c r="G41" s="264">
        <v>0.03</v>
      </c>
      <c r="H41" s="248">
        <f t="shared" si="12"/>
        <v>5.4391499999999995E-2</v>
      </c>
      <c r="I41" s="260"/>
      <c r="J41" s="248">
        <f t="shared" ref="J41" si="33">I41*$P$9/1000</f>
        <v>0</v>
      </c>
      <c r="K41" s="23"/>
      <c r="L41" s="23"/>
      <c r="M41" s="23"/>
      <c r="N41" s="50"/>
      <c r="O41" s="21">
        <f t="shared" si="3"/>
        <v>0</v>
      </c>
      <c r="P41" s="248">
        <f t="shared" ref="P41" si="34">E41*F41</f>
        <v>0.97904699999999989</v>
      </c>
      <c r="Q41" s="248">
        <f t="shared" ref="Q41" si="35">SUM(O41:O44)</f>
        <v>0</v>
      </c>
      <c r="R41" s="248">
        <f t="shared" ref="R41" si="36">Q41*1.02*1.05*$R$14</f>
        <v>0</v>
      </c>
      <c r="S41" s="248">
        <f t="shared" ref="S41" si="37">F41*$S$21</f>
        <v>6.375229255367279E-2</v>
      </c>
      <c r="T41" s="248">
        <f t="shared" ref="T41" si="38">E41*S41</f>
        <v>1.1475412659661102</v>
      </c>
    </row>
    <row r="42" spans="1:20" ht="12.75" customHeight="1">
      <c r="A42" s="250"/>
      <c r="B42" s="283"/>
      <c r="C42" s="286"/>
      <c r="D42" s="208"/>
      <c r="E42" s="258"/>
      <c r="F42" s="255"/>
      <c r="G42" s="264"/>
      <c r="H42" s="248"/>
      <c r="I42" s="260"/>
      <c r="J42" s="248"/>
      <c r="K42" s="23"/>
      <c r="L42" s="23"/>
      <c r="M42" s="23"/>
      <c r="N42" s="50"/>
      <c r="O42" s="21">
        <f t="shared" si="3"/>
        <v>0</v>
      </c>
      <c r="P42" s="248"/>
      <c r="Q42" s="248"/>
      <c r="R42" s="248"/>
      <c r="S42" s="248"/>
      <c r="T42" s="248"/>
    </row>
    <row r="43" spans="1:20" ht="12.75" customHeight="1">
      <c r="A43" s="250"/>
      <c r="B43" s="283"/>
      <c r="C43" s="286"/>
      <c r="D43" s="208"/>
      <c r="E43" s="258"/>
      <c r="F43" s="255"/>
      <c r="G43" s="264"/>
      <c r="H43" s="248"/>
      <c r="I43" s="260"/>
      <c r="J43" s="248"/>
      <c r="K43" s="23"/>
      <c r="L43" s="23"/>
      <c r="M43" s="23"/>
      <c r="N43" s="50"/>
      <c r="O43" s="21">
        <f t="shared" si="3"/>
        <v>0</v>
      </c>
      <c r="P43" s="248"/>
      <c r="Q43" s="248"/>
      <c r="R43" s="248"/>
      <c r="S43" s="248"/>
      <c r="T43" s="248"/>
    </row>
    <row r="44" spans="1:20" ht="12.75" customHeight="1">
      <c r="A44" s="250"/>
      <c r="B44" s="284"/>
      <c r="C44" s="287"/>
      <c r="D44" s="209"/>
      <c r="E44" s="258"/>
      <c r="F44" s="255"/>
      <c r="G44" s="264"/>
      <c r="H44" s="248"/>
      <c r="I44" s="260"/>
      <c r="J44" s="248"/>
      <c r="K44" s="23"/>
      <c r="L44" s="23"/>
      <c r="M44" s="23"/>
      <c r="N44" s="50"/>
      <c r="O44" s="21">
        <f t="shared" si="3"/>
        <v>0</v>
      </c>
      <c r="P44" s="248"/>
      <c r="Q44" s="248"/>
      <c r="R44" s="248"/>
      <c r="S44" s="248"/>
      <c r="T44" s="248"/>
    </row>
    <row r="45" spans="1:20" ht="12.75" customHeight="1">
      <c r="A45" s="250">
        <v>6</v>
      </c>
      <c r="B45" s="282" t="s">
        <v>174</v>
      </c>
      <c r="C45" s="256" t="s">
        <v>202</v>
      </c>
      <c r="D45" s="194" t="s">
        <v>203</v>
      </c>
      <c r="E45" s="254">
        <v>107.31</v>
      </c>
      <c r="F45" s="255">
        <f t="shared" ref="F45" si="39">H45+J45+R45</f>
        <v>1.6538412</v>
      </c>
      <c r="G45" s="257">
        <v>0.4</v>
      </c>
      <c r="H45" s="248">
        <f t="shared" si="12"/>
        <v>0.72521999999999998</v>
      </c>
      <c r="I45" s="306">
        <v>0.39</v>
      </c>
      <c r="J45" s="248">
        <f t="shared" ref="J45" si="40">I45*$P$9/1000</f>
        <v>0.92862120000000004</v>
      </c>
      <c r="K45" s="25"/>
      <c r="L45" s="25"/>
      <c r="M45" s="25"/>
      <c r="N45" s="50"/>
      <c r="O45" s="21">
        <f t="shared" si="3"/>
        <v>0</v>
      </c>
      <c r="P45" s="248">
        <f t="shared" ref="P45" si="41">E45*F45</f>
        <v>177.47369917200001</v>
      </c>
      <c r="Q45" s="248">
        <f t="shared" ref="Q45" si="42">SUM(O45:O48)</f>
        <v>0</v>
      </c>
      <c r="R45" s="248">
        <f t="shared" ref="R45" si="43">Q45*1.02*1.05*$R$14</f>
        <v>0</v>
      </c>
      <c r="S45" s="248">
        <f t="shared" ref="S45" si="44">F45*$S$21</f>
        <v>1.938467738887828</v>
      </c>
      <c r="T45" s="248">
        <f t="shared" ref="T45" si="45">E45*S45</f>
        <v>208.01697306005283</v>
      </c>
    </row>
    <row r="46" spans="1:20" ht="12.75" customHeight="1">
      <c r="A46" s="250"/>
      <c r="B46" s="283"/>
      <c r="C46" s="256"/>
      <c r="D46" s="194"/>
      <c r="E46" s="254"/>
      <c r="F46" s="255"/>
      <c r="G46" s="257"/>
      <c r="H46" s="248"/>
      <c r="I46" s="306"/>
      <c r="J46" s="248"/>
      <c r="K46" s="25"/>
      <c r="L46" s="25"/>
      <c r="M46" s="25"/>
      <c r="N46" s="50"/>
      <c r="O46" s="21">
        <f t="shared" si="3"/>
        <v>0</v>
      </c>
      <c r="P46" s="248"/>
      <c r="Q46" s="248"/>
      <c r="R46" s="248"/>
      <c r="S46" s="248"/>
      <c r="T46" s="248"/>
    </row>
    <row r="47" spans="1:20" ht="12.75" customHeight="1">
      <c r="A47" s="250"/>
      <c r="B47" s="283"/>
      <c r="C47" s="256"/>
      <c r="D47" s="194"/>
      <c r="E47" s="254"/>
      <c r="F47" s="255"/>
      <c r="G47" s="257"/>
      <c r="H47" s="248"/>
      <c r="I47" s="306"/>
      <c r="J47" s="248"/>
      <c r="K47" s="23"/>
      <c r="L47" s="23"/>
      <c r="M47" s="23"/>
      <c r="N47" s="50"/>
      <c r="O47" s="21">
        <f t="shared" si="3"/>
        <v>0</v>
      </c>
      <c r="P47" s="248"/>
      <c r="Q47" s="248"/>
      <c r="R47" s="248"/>
      <c r="S47" s="248"/>
      <c r="T47" s="248"/>
    </row>
    <row r="48" spans="1:20" ht="12.75" customHeight="1">
      <c r="A48" s="250"/>
      <c r="B48" s="284"/>
      <c r="C48" s="256"/>
      <c r="D48" s="194"/>
      <c r="E48" s="254"/>
      <c r="F48" s="255"/>
      <c r="G48" s="257"/>
      <c r="H48" s="248"/>
      <c r="I48" s="306"/>
      <c r="J48" s="248"/>
      <c r="K48" s="23"/>
      <c r="L48" s="23"/>
      <c r="M48" s="23"/>
      <c r="N48" s="50"/>
      <c r="O48" s="21">
        <f t="shared" si="3"/>
        <v>0</v>
      </c>
      <c r="P48" s="248"/>
      <c r="Q48" s="248"/>
      <c r="R48" s="248"/>
      <c r="S48" s="248"/>
      <c r="T48" s="248"/>
    </row>
    <row r="49" spans="1:20" ht="12.75" customHeight="1">
      <c r="A49" s="340"/>
      <c r="B49" s="341"/>
      <c r="C49" s="342" t="s">
        <v>204</v>
      </c>
      <c r="D49" s="340"/>
      <c r="E49" s="345"/>
      <c r="F49" s="346"/>
      <c r="G49" s="349"/>
      <c r="H49" s="343"/>
      <c r="I49" s="349"/>
      <c r="J49" s="343"/>
      <c r="K49" s="56"/>
      <c r="L49" s="56"/>
      <c r="M49" s="56"/>
      <c r="N49" s="57"/>
      <c r="O49" s="58"/>
      <c r="P49" s="343"/>
      <c r="Q49" s="343"/>
      <c r="R49" s="343"/>
      <c r="S49" s="343"/>
      <c r="T49" s="344">
        <f>SUM(T25:T48)</f>
        <v>553.93039270424811</v>
      </c>
    </row>
    <row r="50" spans="1:20" ht="12.75" customHeight="1">
      <c r="A50" s="340"/>
      <c r="B50" s="341"/>
      <c r="C50" s="342"/>
      <c r="D50" s="340"/>
      <c r="E50" s="345"/>
      <c r="F50" s="347"/>
      <c r="G50" s="349"/>
      <c r="H50" s="343"/>
      <c r="I50" s="349"/>
      <c r="J50" s="343"/>
      <c r="K50" s="56"/>
      <c r="L50" s="56"/>
      <c r="M50" s="56"/>
      <c r="N50" s="57"/>
      <c r="O50" s="58"/>
      <c r="P50" s="343"/>
      <c r="Q50" s="343"/>
      <c r="R50" s="343"/>
      <c r="S50" s="343"/>
      <c r="T50" s="344"/>
    </row>
    <row r="51" spans="1:20" ht="12.75" customHeight="1">
      <c r="A51" s="340"/>
      <c r="B51" s="341"/>
      <c r="C51" s="342"/>
      <c r="D51" s="340"/>
      <c r="E51" s="345"/>
      <c r="F51" s="347"/>
      <c r="G51" s="349"/>
      <c r="H51" s="343"/>
      <c r="I51" s="349"/>
      <c r="J51" s="343"/>
      <c r="K51" s="56"/>
      <c r="L51" s="56"/>
      <c r="M51" s="59"/>
      <c r="N51" s="57"/>
      <c r="O51" s="58"/>
      <c r="P51" s="343"/>
      <c r="Q51" s="343"/>
      <c r="R51" s="343"/>
      <c r="S51" s="343"/>
      <c r="T51" s="344"/>
    </row>
    <row r="52" spans="1:20" ht="12.75" customHeight="1">
      <c r="A52" s="340"/>
      <c r="B52" s="341"/>
      <c r="C52" s="342"/>
      <c r="D52" s="340"/>
      <c r="E52" s="345"/>
      <c r="F52" s="348"/>
      <c r="G52" s="349"/>
      <c r="H52" s="343"/>
      <c r="I52" s="349"/>
      <c r="J52" s="343"/>
      <c r="K52" s="56"/>
      <c r="L52" s="56"/>
      <c r="M52" s="56"/>
      <c r="N52" s="57"/>
      <c r="O52" s="58"/>
      <c r="P52" s="343"/>
      <c r="Q52" s="343"/>
      <c r="R52" s="343"/>
      <c r="S52" s="343"/>
      <c r="T52" s="344"/>
    </row>
    <row r="53" spans="1:20" ht="12.75" customHeight="1">
      <c r="A53" s="340"/>
      <c r="B53" s="341"/>
      <c r="C53" s="342" t="s">
        <v>205</v>
      </c>
      <c r="D53" s="340"/>
      <c r="E53" s="345"/>
      <c r="F53" s="346"/>
      <c r="G53" s="349"/>
      <c r="H53" s="343"/>
      <c r="I53" s="349"/>
      <c r="J53" s="343"/>
      <c r="K53" s="56"/>
      <c r="L53" s="56"/>
      <c r="M53" s="56"/>
      <c r="N53" s="57"/>
      <c r="O53" s="58"/>
      <c r="P53" s="343"/>
      <c r="Q53" s="343"/>
      <c r="R53" s="343"/>
      <c r="S53" s="343"/>
      <c r="T53" s="356">
        <f>(T49*100%)/'Cav-Nax'!$T$273</f>
        <v>8.8054671556406242E-2</v>
      </c>
    </row>
    <row r="54" spans="1:20" ht="12.75" customHeight="1">
      <c r="A54" s="340"/>
      <c r="B54" s="341"/>
      <c r="C54" s="342"/>
      <c r="D54" s="340"/>
      <c r="E54" s="345"/>
      <c r="F54" s="347"/>
      <c r="G54" s="349"/>
      <c r="H54" s="343"/>
      <c r="I54" s="349"/>
      <c r="J54" s="343"/>
      <c r="K54" s="56"/>
      <c r="L54" s="56"/>
      <c r="M54" s="56"/>
      <c r="N54" s="57"/>
      <c r="O54" s="58"/>
      <c r="P54" s="343"/>
      <c r="Q54" s="343"/>
      <c r="R54" s="343"/>
      <c r="S54" s="343"/>
      <c r="T54" s="356"/>
    </row>
    <row r="55" spans="1:20" ht="12.75" customHeight="1">
      <c r="A55" s="340"/>
      <c r="B55" s="341"/>
      <c r="C55" s="342"/>
      <c r="D55" s="340"/>
      <c r="E55" s="345"/>
      <c r="F55" s="347"/>
      <c r="G55" s="349"/>
      <c r="H55" s="343"/>
      <c r="I55" s="349"/>
      <c r="J55" s="343"/>
      <c r="K55" s="56"/>
      <c r="L55" s="56"/>
      <c r="M55" s="59"/>
      <c r="N55" s="57"/>
      <c r="O55" s="58"/>
      <c r="P55" s="343"/>
      <c r="Q55" s="343"/>
      <c r="R55" s="343"/>
      <c r="S55" s="343"/>
      <c r="T55" s="356"/>
    </row>
    <row r="56" spans="1:20" ht="12.75" customHeight="1">
      <c r="A56" s="340"/>
      <c r="B56" s="341"/>
      <c r="C56" s="342"/>
      <c r="D56" s="340"/>
      <c r="E56" s="345"/>
      <c r="F56" s="348"/>
      <c r="G56" s="349"/>
      <c r="H56" s="343"/>
      <c r="I56" s="349"/>
      <c r="J56" s="343"/>
      <c r="K56" s="56"/>
      <c r="L56" s="56"/>
      <c r="M56" s="56"/>
      <c r="N56" s="57"/>
      <c r="O56" s="58"/>
      <c r="P56" s="343"/>
      <c r="Q56" s="343"/>
      <c r="R56" s="343"/>
      <c r="S56" s="343"/>
      <c r="T56" s="356"/>
    </row>
    <row r="57" spans="1:20" ht="12.75" customHeight="1">
      <c r="A57" s="250"/>
      <c r="B57" s="256"/>
      <c r="C57" s="252" t="s">
        <v>190</v>
      </c>
      <c r="D57" s="316"/>
      <c r="E57" s="265"/>
      <c r="F57" s="255">
        <f t="shared" ref="F57" si="46">H57+J57+R57</f>
        <v>0</v>
      </c>
      <c r="G57" s="257"/>
      <c r="H57" s="248">
        <f t="shared" ref="H57" si="47">G57*$P$8/1000</f>
        <v>0</v>
      </c>
      <c r="I57" s="260"/>
      <c r="J57" s="248">
        <f t="shared" ref="J57" si="48">I57*$P$9/1000</f>
        <v>0</v>
      </c>
      <c r="K57" s="25"/>
      <c r="L57" s="25"/>
      <c r="M57" s="25"/>
      <c r="N57" s="50"/>
      <c r="O57" s="21">
        <f t="shared" si="3"/>
        <v>0</v>
      </c>
      <c r="P57" s="248">
        <f t="shared" ref="P57" si="49">E57*F57</f>
        <v>0</v>
      </c>
      <c r="Q57" s="248">
        <f t="shared" ref="Q57" si="50">SUM(O57:O60)</f>
        <v>0</v>
      </c>
      <c r="R57" s="248">
        <f t="shared" ref="R57" si="51">Q57*1.02*1.05*$R$14</f>
        <v>0</v>
      </c>
      <c r="S57" s="248">
        <f t="shared" ref="S57" si="52">F57*$S$21</f>
        <v>0</v>
      </c>
      <c r="T57" s="248">
        <f t="shared" ref="T57" si="53">E57*S57</f>
        <v>0</v>
      </c>
    </row>
    <row r="58" spans="1:20" ht="12.75" customHeight="1">
      <c r="A58" s="250"/>
      <c r="B58" s="256"/>
      <c r="C58" s="252"/>
      <c r="D58" s="317"/>
      <c r="E58" s="265"/>
      <c r="F58" s="255"/>
      <c r="G58" s="257"/>
      <c r="H58" s="248"/>
      <c r="I58" s="260"/>
      <c r="J58" s="248"/>
      <c r="K58" s="25"/>
      <c r="L58" s="25"/>
      <c r="M58" s="25"/>
      <c r="N58" s="50"/>
      <c r="O58" s="21">
        <f t="shared" si="3"/>
        <v>0</v>
      </c>
      <c r="P58" s="248"/>
      <c r="Q58" s="248"/>
      <c r="R58" s="248"/>
      <c r="S58" s="248"/>
      <c r="T58" s="248"/>
    </row>
    <row r="59" spans="1:20" ht="12.75" customHeight="1">
      <c r="A59" s="250"/>
      <c r="B59" s="256"/>
      <c r="C59" s="252"/>
      <c r="D59" s="317"/>
      <c r="E59" s="265"/>
      <c r="F59" s="255"/>
      <c r="G59" s="257"/>
      <c r="H59" s="248"/>
      <c r="I59" s="260"/>
      <c r="J59" s="248"/>
      <c r="K59" s="25"/>
      <c r="L59" s="25"/>
      <c r="M59" s="25"/>
      <c r="N59" s="50"/>
      <c r="O59" s="21">
        <f t="shared" si="3"/>
        <v>0</v>
      </c>
      <c r="P59" s="248"/>
      <c r="Q59" s="248"/>
      <c r="R59" s="248"/>
      <c r="S59" s="248"/>
      <c r="T59" s="248"/>
    </row>
    <row r="60" spans="1:20" ht="12.75" customHeight="1">
      <c r="A60" s="250"/>
      <c r="B60" s="256"/>
      <c r="C60" s="252"/>
      <c r="D60" s="318"/>
      <c r="E60" s="265"/>
      <c r="F60" s="255"/>
      <c r="G60" s="257"/>
      <c r="H60" s="248"/>
      <c r="I60" s="260"/>
      <c r="J60" s="248"/>
      <c r="K60" s="23"/>
      <c r="L60" s="23"/>
      <c r="M60" s="23"/>
      <c r="N60" s="50"/>
      <c r="O60" s="21">
        <f t="shared" si="3"/>
        <v>0</v>
      </c>
      <c r="P60" s="248"/>
      <c r="Q60" s="248"/>
      <c r="R60" s="248"/>
      <c r="S60" s="248"/>
      <c r="T60" s="248"/>
    </row>
    <row r="61" spans="1:20" ht="12.75" customHeight="1">
      <c r="A61" s="250"/>
      <c r="B61" s="256"/>
      <c r="C61" s="291" t="s">
        <v>206</v>
      </c>
      <c r="D61" s="253"/>
      <c r="E61" s="294"/>
      <c r="F61" s="255">
        <f t="shared" ref="F61" si="54">H61+J61+R61</f>
        <v>0</v>
      </c>
      <c r="G61" s="257"/>
      <c r="H61" s="248">
        <f t="shared" ref="H61" si="55">G61*$P$8/1000</f>
        <v>0</v>
      </c>
      <c r="I61" s="257"/>
      <c r="J61" s="248">
        <f t="shared" ref="J61" si="56">I61*$P$9/1000</f>
        <v>0</v>
      </c>
      <c r="K61" s="25"/>
      <c r="L61" s="25"/>
      <c r="M61" s="25"/>
      <c r="N61" s="27"/>
      <c r="O61" s="21">
        <f t="shared" si="3"/>
        <v>0</v>
      </c>
      <c r="P61" s="248">
        <f t="shared" ref="P61" si="57">E61*F61</f>
        <v>0</v>
      </c>
      <c r="Q61" s="248">
        <f t="shared" ref="Q61" si="58">SUM(O61:O64)</f>
        <v>0</v>
      </c>
      <c r="R61" s="248">
        <f t="shared" ref="R61" si="59">Q61*1.02*1.05*$R$14</f>
        <v>0</v>
      </c>
      <c r="S61" s="248">
        <f t="shared" ref="S61" si="60">F61*$S$21</f>
        <v>0</v>
      </c>
      <c r="T61" s="248">
        <f t="shared" ref="T61" si="61">E61*S61</f>
        <v>0</v>
      </c>
    </row>
    <row r="62" spans="1:20" ht="12.75" customHeight="1">
      <c r="A62" s="250"/>
      <c r="B62" s="256"/>
      <c r="C62" s="292"/>
      <c r="D62" s="253"/>
      <c r="E62" s="294"/>
      <c r="F62" s="255"/>
      <c r="G62" s="257"/>
      <c r="H62" s="248"/>
      <c r="I62" s="257"/>
      <c r="J62" s="248"/>
      <c r="K62" s="25"/>
      <c r="L62" s="25"/>
      <c r="M62" s="25"/>
      <c r="N62" s="50"/>
      <c r="O62" s="21">
        <f t="shared" si="3"/>
        <v>0</v>
      </c>
      <c r="P62" s="248"/>
      <c r="Q62" s="248"/>
      <c r="R62" s="248"/>
      <c r="S62" s="248"/>
      <c r="T62" s="248"/>
    </row>
    <row r="63" spans="1:20" ht="12.75" customHeight="1">
      <c r="A63" s="250"/>
      <c r="B63" s="256"/>
      <c r="C63" s="292"/>
      <c r="D63" s="253"/>
      <c r="E63" s="294"/>
      <c r="F63" s="255"/>
      <c r="G63" s="257"/>
      <c r="H63" s="248"/>
      <c r="I63" s="257"/>
      <c r="J63" s="248"/>
      <c r="K63" s="25"/>
      <c r="L63" s="25"/>
      <c r="M63" s="29"/>
      <c r="N63" s="50"/>
      <c r="O63" s="21">
        <f t="shared" si="3"/>
        <v>0</v>
      </c>
      <c r="P63" s="248"/>
      <c r="Q63" s="248"/>
      <c r="R63" s="248"/>
      <c r="S63" s="248"/>
      <c r="T63" s="248"/>
    </row>
    <row r="64" spans="1:20" ht="12.75" customHeight="1">
      <c r="A64" s="250"/>
      <c r="B64" s="256"/>
      <c r="C64" s="293"/>
      <c r="D64" s="253"/>
      <c r="E64" s="294"/>
      <c r="F64" s="255"/>
      <c r="G64" s="257"/>
      <c r="H64" s="248"/>
      <c r="I64" s="257"/>
      <c r="J64" s="248"/>
      <c r="K64" s="23"/>
      <c r="L64" s="23"/>
      <c r="M64" s="23"/>
      <c r="N64" s="50"/>
      <c r="O64" s="21">
        <f t="shared" si="3"/>
        <v>0</v>
      </c>
      <c r="P64" s="248"/>
      <c r="Q64" s="248"/>
      <c r="R64" s="248"/>
      <c r="S64" s="248"/>
      <c r="T64" s="248"/>
    </row>
    <row r="65" spans="1:20" ht="12.75" customHeight="1">
      <c r="A65" s="250">
        <v>1</v>
      </c>
      <c r="B65" s="282" t="s">
        <v>44</v>
      </c>
      <c r="C65" s="285" t="s">
        <v>207</v>
      </c>
      <c r="D65" s="253" t="s">
        <v>197</v>
      </c>
      <c r="E65" s="254">
        <v>2.29</v>
      </c>
      <c r="F65" s="255">
        <f t="shared" ref="F65" si="62">H65+J65+R65</f>
        <v>9.0390321843999999</v>
      </c>
      <c r="G65" s="257">
        <v>0.11</v>
      </c>
      <c r="H65" s="248">
        <f t="shared" ref="H65" si="63">G65*$P$8/1000</f>
        <v>0.19943549999999999</v>
      </c>
      <c r="I65" s="260">
        <v>0.76</v>
      </c>
      <c r="J65" s="248">
        <f t="shared" ref="J65" si="64">I65*$P$9/1000</f>
        <v>1.8096207999999998</v>
      </c>
      <c r="K65" s="25" t="s">
        <v>54</v>
      </c>
      <c r="L65" s="25" t="s">
        <v>42</v>
      </c>
      <c r="M65" s="25">
        <v>7.0000000000000007E-2</v>
      </c>
      <c r="N65" s="50">
        <v>0.156</v>
      </c>
      <c r="O65" s="21">
        <f t="shared" si="3"/>
        <v>1.0920000000000001E-2</v>
      </c>
      <c r="P65" s="248">
        <f t="shared" ref="P65" si="65">E65*F65</f>
        <v>20.699383702275998</v>
      </c>
      <c r="Q65" s="248">
        <f t="shared" ref="Q65" si="66">SUM(O65:O68)</f>
        <v>6.1345200000000002</v>
      </c>
      <c r="R65" s="248">
        <f t="shared" ref="R65" si="67">Q65*1.02*1.05*$R$14</f>
        <v>7.0299758844000007</v>
      </c>
      <c r="S65" s="248">
        <f t="shared" ref="S65" si="68">F65*$S$21</f>
        <v>10.594652183189154</v>
      </c>
      <c r="T65" s="248">
        <f t="shared" ref="T65" si="69">E65*S65</f>
        <v>24.261753499503165</v>
      </c>
    </row>
    <row r="66" spans="1:20" ht="12.75" customHeight="1">
      <c r="A66" s="250"/>
      <c r="B66" s="283"/>
      <c r="C66" s="286"/>
      <c r="D66" s="253"/>
      <c r="E66" s="254"/>
      <c r="F66" s="255"/>
      <c r="G66" s="257"/>
      <c r="H66" s="248"/>
      <c r="I66" s="260"/>
      <c r="J66" s="248"/>
      <c r="K66" s="25" t="s">
        <v>47</v>
      </c>
      <c r="L66" s="25" t="s">
        <v>42</v>
      </c>
      <c r="M66" s="25">
        <v>1.26</v>
      </c>
      <c r="N66" s="50">
        <v>4.8600000000000003</v>
      </c>
      <c r="O66" s="21">
        <f t="shared" si="3"/>
        <v>6.1236000000000006</v>
      </c>
      <c r="P66" s="248"/>
      <c r="Q66" s="248"/>
      <c r="R66" s="248"/>
      <c r="S66" s="248"/>
      <c r="T66" s="248"/>
    </row>
    <row r="67" spans="1:20" ht="12.75" customHeight="1">
      <c r="A67" s="250"/>
      <c r="B67" s="283"/>
      <c r="C67" s="286"/>
      <c r="D67" s="253"/>
      <c r="E67" s="254"/>
      <c r="F67" s="255"/>
      <c r="G67" s="257"/>
      <c r="H67" s="248"/>
      <c r="I67" s="260"/>
      <c r="J67" s="248"/>
      <c r="K67" s="23"/>
      <c r="L67" s="23"/>
      <c r="M67" s="23"/>
      <c r="N67" s="50"/>
      <c r="O67" s="21">
        <f t="shared" si="3"/>
        <v>0</v>
      </c>
      <c r="P67" s="248"/>
      <c r="Q67" s="248"/>
      <c r="R67" s="248"/>
      <c r="S67" s="248"/>
      <c r="T67" s="248"/>
    </row>
    <row r="68" spans="1:20" ht="12.75" customHeight="1">
      <c r="A68" s="250"/>
      <c r="B68" s="284"/>
      <c r="C68" s="287"/>
      <c r="D68" s="253"/>
      <c r="E68" s="254"/>
      <c r="F68" s="255"/>
      <c r="G68" s="257"/>
      <c r="H68" s="248"/>
      <c r="I68" s="260"/>
      <c r="J68" s="248"/>
      <c r="K68" s="23"/>
      <c r="L68" s="23"/>
      <c r="M68" s="23"/>
      <c r="N68" s="50"/>
      <c r="O68" s="21">
        <f t="shared" si="3"/>
        <v>0</v>
      </c>
      <c r="P68" s="248"/>
      <c r="Q68" s="248"/>
      <c r="R68" s="248"/>
      <c r="S68" s="248"/>
      <c r="T68" s="248"/>
    </row>
    <row r="69" spans="1:20" ht="12.75" customHeight="1">
      <c r="A69" s="250">
        <v>2</v>
      </c>
      <c r="B69" s="282" t="s">
        <v>171</v>
      </c>
      <c r="C69" s="282" t="s">
        <v>206</v>
      </c>
      <c r="D69" s="309" t="s">
        <v>193</v>
      </c>
      <c r="E69" s="265">
        <v>91.5</v>
      </c>
      <c r="F69" s="255">
        <f t="shared" ref="F69" si="70">H69+J69+R69</f>
        <v>5.45135772191</v>
      </c>
      <c r="G69" s="257">
        <v>0.40100000000000002</v>
      </c>
      <c r="H69" s="248">
        <f t="shared" ref="H69" si="71">G69*$P$8/1000</f>
        <v>0.72703304999999996</v>
      </c>
      <c r="I69" s="260">
        <v>7.1000000000000004E-3</v>
      </c>
      <c r="J69" s="248">
        <f t="shared" ref="J69" si="72">I69*$P$9/1000</f>
        <v>1.6905668000000002E-2</v>
      </c>
      <c r="K69" s="25" t="s">
        <v>60</v>
      </c>
      <c r="L69" s="25" t="s">
        <v>38</v>
      </c>
      <c r="M69" s="25">
        <v>1</v>
      </c>
      <c r="N69" s="50">
        <v>2.5</v>
      </c>
      <c r="O69" s="21">
        <f t="shared" si="3"/>
        <v>2.5</v>
      </c>
      <c r="P69" s="248">
        <f t="shared" ref="P69" si="73">E69*F69</f>
        <v>498.79923155476502</v>
      </c>
      <c r="Q69" s="248">
        <f t="shared" ref="Q69" si="74">SUM(O69:O72)</f>
        <v>4.1078029999999996</v>
      </c>
      <c r="R69" s="248">
        <f t="shared" ref="R69" si="75">Q69*1.02*1.05*$R$14</f>
        <v>4.7074190039100001</v>
      </c>
      <c r="S69" s="248">
        <f t="shared" ref="S69" si="76">F69*$S$21</f>
        <v>6.3895379296752184</v>
      </c>
      <c r="T69" s="248">
        <f t="shared" ref="T69" si="77">E69*S69</f>
        <v>584.6427205652825</v>
      </c>
    </row>
    <row r="70" spans="1:20" ht="12.75" customHeight="1">
      <c r="A70" s="250"/>
      <c r="B70" s="283"/>
      <c r="C70" s="283"/>
      <c r="D70" s="310"/>
      <c r="E70" s="265"/>
      <c r="F70" s="255"/>
      <c r="G70" s="257"/>
      <c r="H70" s="248"/>
      <c r="I70" s="260"/>
      <c r="J70" s="248"/>
      <c r="K70" s="25" t="s">
        <v>41</v>
      </c>
      <c r="L70" s="25" t="s">
        <v>42</v>
      </c>
      <c r="M70" s="25">
        <v>5.8999999999999997E-2</v>
      </c>
      <c r="N70" s="50">
        <v>27.016999999999999</v>
      </c>
      <c r="O70" s="21">
        <f t="shared" si="3"/>
        <v>1.5940029999999998</v>
      </c>
      <c r="P70" s="248"/>
      <c r="Q70" s="248"/>
      <c r="R70" s="248"/>
      <c r="S70" s="248"/>
      <c r="T70" s="248"/>
    </row>
    <row r="71" spans="1:20" ht="12.75" customHeight="1">
      <c r="A71" s="250"/>
      <c r="B71" s="283"/>
      <c r="C71" s="283"/>
      <c r="D71" s="310"/>
      <c r="E71" s="265"/>
      <c r="F71" s="255"/>
      <c r="G71" s="257"/>
      <c r="H71" s="248"/>
      <c r="I71" s="260"/>
      <c r="J71" s="248"/>
      <c r="K71" s="25" t="s">
        <v>43</v>
      </c>
      <c r="L71" s="25" t="s">
        <v>42</v>
      </c>
      <c r="M71" s="25">
        <v>5.9999999999999995E-4</v>
      </c>
      <c r="N71" s="50">
        <v>23</v>
      </c>
      <c r="O71" s="21">
        <f t="shared" si="3"/>
        <v>1.3799999999999998E-2</v>
      </c>
      <c r="P71" s="248"/>
      <c r="Q71" s="248"/>
      <c r="R71" s="248"/>
      <c r="S71" s="248"/>
      <c r="T71" s="248"/>
    </row>
    <row r="72" spans="1:20" ht="12.75" customHeight="1">
      <c r="A72" s="250"/>
      <c r="B72" s="284"/>
      <c r="C72" s="284"/>
      <c r="D72" s="310"/>
      <c r="E72" s="265"/>
      <c r="F72" s="255"/>
      <c r="G72" s="257"/>
      <c r="H72" s="248"/>
      <c r="I72" s="260"/>
      <c r="J72" s="248"/>
      <c r="K72" s="23"/>
      <c r="L72" s="23"/>
      <c r="M72" s="23"/>
      <c r="N72" s="50"/>
      <c r="O72" s="21">
        <f t="shared" si="3"/>
        <v>0</v>
      </c>
      <c r="P72" s="248"/>
      <c r="Q72" s="248"/>
      <c r="R72" s="248"/>
      <c r="S72" s="248"/>
      <c r="T72" s="248"/>
    </row>
    <row r="73" spans="1:20" ht="12.75" customHeight="1">
      <c r="A73" s="340"/>
      <c r="B73" s="341"/>
      <c r="C73" s="342" t="s">
        <v>204</v>
      </c>
      <c r="D73" s="340"/>
      <c r="E73" s="345"/>
      <c r="F73" s="346"/>
      <c r="G73" s="349"/>
      <c r="H73" s="343"/>
      <c r="I73" s="349"/>
      <c r="J73" s="343"/>
      <c r="K73" s="56"/>
      <c r="L73" s="56"/>
      <c r="M73" s="56"/>
      <c r="N73" s="57"/>
      <c r="O73" s="58"/>
      <c r="P73" s="343"/>
      <c r="Q73" s="343"/>
      <c r="R73" s="343"/>
      <c r="S73" s="343"/>
      <c r="T73" s="344">
        <f>SUM(T65:T72)</f>
        <v>608.90447406478563</v>
      </c>
    </row>
    <row r="74" spans="1:20" ht="12.75" customHeight="1">
      <c r="A74" s="340"/>
      <c r="B74" s="341"/>
      <c r="C74" s="342"/>
      <c r="D74" s="340"/>
      <c r="E74" s="345"/>
      <c r="F74" s="347"/>
      <c r="G74" s="349"/>
      <c r="H74" s="343"/>
      <c r="I74" s="349"/>
      <c r="J74" s="343"/>
      <c r="K74" s="56"/>
      <c r="L74" s="56"/>
      <c r="M74" s="56"/>
      <c r="N74" s="57"/>
      <c r="O74" s="58"/>
      <c r="P74" s="343"/>
      <c r="Q74" s="343"/>
      <c r="R74" s="343"/>
      <c r="S74" s="343"/>
      <c r="T74" s="344"/>
    </row>
    <row r="75" spans="1:20" ht="12.75" customHeight="1">
      <c r="A75" s="340"/>
      <c r="B75" s="341"/>
      <c r="C75" s="342"/>
      <c r="D75" s="340"/>
      <c r="E75" s="345"/>
      <c r="F75" s="347"/>
      <c r="G75" s="349"/>
      <c r="H75" s="343"/>
      <c r="I75" s="349"/>
      <c r="J75" s="343"/>
      <c r="K75" s="56"/>
      <c r="L75" s="56"/>
      <c r="M75" s="59"/>
      <c r="N75" s="57"/>
      <c r="O75" s="58"/>
      <c r="P75" s="343"/>
      <c r="Q75" s="343"/>
      <c r="R75" s="343"/>
      <c r="S75" s="343"/>
      <c r="T75" s="344"/>
    </row>
    <row r="76" spans="1:20" ht="12.75" customHeight="1">
      <c r="A76" s="340"/>
      <c r="B76" s="341"/>
      <c r="C76" s="342"/>
      <c r="D76" s="340"/>
      <c r="E76" s="345"/>
      <c r="F76" s="348"/>
      <c r="G76" s="349"/>
      <c r="H76" s="343"/>
      <c r="I76" s="349"/>
      <c r="J76" s="343"/>
      <c r="K76" s="56"/>
      <c r="L76" s="56"/>
      <c r="M76" s="56"/>
      <c r="N76" s="57"/>
      <c r="O76" s="58"/>
      <c r="P76" s="343"/>
      <c r="Q76" s="343"/>
      <c r="R76" s="343"/>
      <c r="S76" s="343"/>
      <c r="T76" s="344"/>
    </row>
    <row r="77" spans="1:20" ht="12.75" customHeight="1">
      <c r="A77" s="340"/>
      <c r="B77" s="341"/>
      <c r="C77" s="342" t="s">
        <v>205</v>
      </c>
      <c r="D77" s="340"/>
      <c r="E77" s="345"/>
      <c r="F77" s="346"/>
      <c r="G77" s="349"/>
      <c r="H77" s="343"/>
      <c r="I77" s="349"/>
      <c r="J77" s="343"/>
      <c r="K77" s="56"/>
      <c r="L77" s="56"/>
      <c r="M77" s="56"/>
      <c r="N77" s="57"/>
      <c r="O77" s="58"/>
      <c r="P77" s="343"/>
      <c r="Q77" s="343"/>
      <c r="R77" s="343"/>
      <c r="S77" s="343"/>
      <c r="T77" s="356">
        <f>(T73*100%)/'Cav-Nax'!$T$273</f>
        <v>9.6793539728425498E-2</v>
      </c>
    </row>
    <row r="78" spans="1:20" ht="12.75" customHeight="1">
      <c r="A78" s="340"/>
      <c r="B78" s="341"/>
      <c r="C78" s="342"/>
      <c r="D78" s="340"/>
      <c r="E78" s="345"/>
      <c r="F78" s="347"/>
      <c r="G78" s="349"/>
      <c r="H78" s="343"/>
      <c r="I78" s="349"/>
      <c r="J78" s="343"/>
      <c r="K78" s="56"/>
      <c r="L78" s="56"/>
      <c r="M78" s="56"/>
      <c r="N78" s="57"/>
      <c r="O78" s="58"/>
      <c r="P78" s="343"/>
      <c r="Q78" s="343"/>
      <c r="R78" s="343"/>
      <c r="S78" s="343"/>
      <c r="T78" s="356"/>
    </row>
    <row r="79" spans="1:20" ht="12.75" customHeight="1">
      <c r="A79" s="340"/>
      <c r="B79" s="341"/>
      <c r="C79" s="342"/>
      <c r="D79" s="340"/>
      <c r="E79" s="345"/>
      <c r="F79" s="347"/>
      <c r="G79" s="349"/>
      <c r="H79" s="343"/>
      <c r="I79" s="349"/>
      <c r="J79" s="343"/>
      <c r="K79" s="56"/>
      <c r="L79" s="56"/>
      <c r="M79" s="59"/>
      <c r="N79" s="57"/>
      <c r="O79" s="58"/>
      <c r="P79" s="343"/>
      <c r="Q79" s="343"/>
      <c r="R79" s="343"/>
      <c r="S79" s="343"/>
      <c r="T79" s="356"/>
    </row>
    <row r="80" spans="1:20" ht="12.75" customHeight="1">
      <c r="A80" s="340"/>
      <c r="B80" s="341"/>
      <c r="C80" s="342"/>
      <c r="D80" s="340"/>
      <c r="E80" s="345"/>
      <c r="F80" s="348"/>
      <c r="G80" s="349"/>
      <c r="H80" s="343"/>
      <c r="I80" s="349"/>
      <c r="J80" s="343"/>
      <c r="K80" s="56"/>
      <c r="L80" s="56"/>
      <c r="M80" s="56"/>
      <c r="N80" s="57"/>
      <c r="O80" s="58"/>
      <c r="P80" s="343"/>
      <c r="Q80" s="343"/>
      <c r="R80" s="343"/>
      <c r="S80" s="343"/>
      <c r="T80" s="356"/>
    </row>
    <row r="81" spans="1:20" ht="12.75" customHeight="1">
      <c r="A81" s="250"/>
      <c r="B81" s="282"/>
      <c r="C81" s="291" t="s">
        <v>208</v>
      </c>
      <c r="D81" s="316"/>
      <c r="E81" s="265"/>
      <c r="F81" s="255">
        <f t="shared" ref="F81" si="78">H81+J81+R81</f>
        <v>0</v>
      </c>
      <c r="G81" s="257"/>
      <c r="H81" s="248">
        <f t="shared" ref="H81" si="79">G81*$P$8/1000</f>
        <v>0</v>
      </c>
      <c r="I81" s="257"/>
      <c r="J81" s="248">
        <f t="shared" ref="J81" si="80">I81*$P$9/1000</f>
        <v>0</v>
      </c>
      <c r="K81" s="25"/>
      <c r="L81" s="25"/>
      <c r="M81" s="25"/>
      <c r="N81" s="50"/>
      <c r="O81" s="21">
        <f t="shared" si="3"/>
        <v>0</v>
      </c>
      <c r="P81" s="248">
        <f t="shared" ref="P81" si="81">E81*F81</f>
        <v>0</v>
      </c>
      <c r="Q81" s="248">
        <f t="shared" ref="Q81" si="82">SUM(O81:O84)</f>
        <v>0</v>
      </c>
      <c r="R81" s="248">
        <f t="shared" ref="R81" si="83">Q81*1.02*1.05*$R$14</f>
        <v>0</v>
      </c>
      <c r="S81" s="248">
        <f t="shared" ref="S81" si="84">F81*$S$21</f>
        <v>0</v>
      </c>
      <c r="T81" s="248">
        <f t="shared" ref="T81" si="85">E81*S81</f>
        <v>0</v>
      </c>
    </row>
    <row r="82" spans="1:20" ht="12.75" customHeight="1">
      <c r="A82" s="250"/>
      <c r="B82" s="283"/>
      <c r="C82" s="292"/>
      <c r="D82" s="317"/>
      <c r="E82" s="265"/>
      <c r="F82" s="255"/>
      <c r="G82" s="257"/>
      <c r="H82" s="248"/>
      <c r="I82" s="257"/>
      <c r="J82" s="248"/>
      <c r="K82" s="25"/>
      <c r="L82" s="25"/>
      <c r="M82" s="25"/>
      <c r="N82" s="50"/>
      <c r="O82" s="21">
        <f t="shared" si="3"/>
        <v>0</v>
      </c>
      <c r="P82" s="248"/>
      <c r="Q82" s="248"/>
      <c r="R82" s="248"/>
      <c r="S82" s="248"/>
      <c r="T82" s="248"/>
    </row>
    <row r="83" spans="1:20" ht="12.75" customHeight="1">
      <c r="A83" s="250"/>
      <c r="B83" s="283"/>
      <c r="C83" s="292"/>
      <c r="D83" s="317"/>
      <c r="E83" s="265"/>
      <c r="F83" s="255"/>
      <c r="G83" s="257"/>
      <c r="H83" s="248"/>
      <c r="I83" s="257"/>
      <c r="J83" s="248"/>
      <c r="K83" s="25"/>
      <c r="L83" s="25"/>
      <c r="M83" s="26"/>
      <c r="N83" s="50"/>
      <c r="O83" s="21">
        <f t="shared" si="3"/>
        <v>0</v>
      </c>
      <c r="P83" s="248"/>
      <c r="Q83" s="248"/>
      <c r="R83" s="248"/>
      <c r="S83" s="248"/>
      <c r="T83" s="248"/>
    </row>
    <row r="84" spans="1:20" ht="12.75" customHeight="1">
      <c r="A84" s="250"/>
      <c r="B84" s="284"/>
      <c r="C84" s="293"/>
      <c r="D84" s="318"/>
      <c r="E84" s="265"/>
      <c r="F84" s="255"/>
      <c r="G84" s="257"/>
      <c r="H84" s="248"/>
      <c r="I84" s="257"/>
      <c r="J84" s="248"/>
      <c r="K84" s="23"/>
      <c r="L84" s="23"/>
      <c r="M84" s="25"/>
      <c r="N84" s="50"/>
      <c r="O84" s="21">
        <f t="shared" si="3"/>
        <v>0</v>
      </c>
      <c r="P84" s="248"/>
      <c r="Q84" s="248"/>
      <c r="R84" s="248"/>
      <c r="S84" s="248"/>
      <c r="T84" s="248"/>
    </row>
    <row r="85" spans="1:20" ht="12.75" customHeight="1">
      <c r="A85" s="250">
        <v>1</v>
      </c>
      <c r="B85" s="282" t="s">
        <v>44</v>
      </c>
      <c r="C85" s="285" t="s">
        <v>209</v>
      </c>
      <c r="D85" s="253" t="s">
        <v>197</v>
      </c>
      <c r="E85" s="319">
        <v>0.73</v>
      </c>
      <c r="F85" s="313">
        <f t="shared" ref="F85" si="86">H85+J85+R85</f>
        <v>9.0390321843999999</v>
      </c>
      <c r="G85" s="325">
        <v>0.11</v>
      </c>
      <c r="H85" s="299">
        <f t="shared" ref="H85" si="87">G85*$P$8/1000</f>
        <v>0.19943549999999999</v>
      </c>
      <c r="I85" s="328">
        <v>0.76</v>
      </c>
      <c r="J85" s="299">
        <f t="shared" ref="J85" si="88">I85*$P$9/1000</f>
        <v>1.8096207999999998</v>
      </c>
      <c r="K85" s="25" t="s">
        <v>54</v>
      </c>
      <c r="L85" s="25" t="s">
        <v>42</v>
      </c>
      <c r="M85" s="25">
        <v>7.0000000000000007E-2</v>
      </c>
      <c r="N85" s="50">
        <v>0.156</v>
      </c>
      <c r="O85" s="21">
        <f t="shared" si="3"/>
        <v>1.0920000000000001E-2</v>
      </c>
      <c r="P85" s="299">
        <f t="shared" ref="P85" si="89">E85*F85</f>
        <v>6.5984934946119997</v>
      </c>
      <c r="Q85" s="299">
        <f t="shared" ref="Q85" si="90">SUM(O85:O88)</f>
        <v>6.1345200000000002</v>
      </c>
      <c r="R85" s="299">
        <f t="shared" ref="R85" si="91">Q85*1.02*1.05*$R$14</f>
        <v>7.0299758844000007</v>
      </c>
      <c r="S85" s="248">
        <f t="shared" ref="S85" si="92">F85*$S$21</f>
        <v>10.594652183189154</v>
      </c>
      <c r="T85" s="248">
        <f t="shared" ref="T85" si="93">E85*S85</f>
        <v>7.7340960937280823</v>
      </c>
    </row>
    <row r="86" spans="1:20" ht="12.75" customHeight="1">
      <c r="A86" s="250"/>
      <c r="B86" s="283"/>
      <c r="C86" s="286"/>
      <c r="D86" s="253"/>
      <c r="E86" s="320"/>
      <c r="F86" s="314"/>
      <c r="G86" s="326"/>
      <c r="H86" s="300"/>
      <c r="I86" s="329"/>
      <c r="J86" s="300"/>
      <c r="K86" s="25" t="s">
        <v>47</v>
      </c>
      <c r="L86" s="25" t="s">
        <v>42</v>
      </c>
      <c r="M86" s="25">
        <v>1.26</v>
      </c>
      <c r="N86" s="50">
        <v>4.8600000000000003</v>
      </c>
      <c r="O86" s="21">
        <f t="shared" si="3"/>
        <v>6.1236000000000006</v>
      </c>
      <c r="P86" s="300"/>
      <c r="Q86" s="300"/>
      <c r="R86" s="300"/>
      <c r="S86" s="248"/>
      <c r="T86" s="248"/>
    </row>
    <row r="87" spans="1:20" ht="12.75" customHeight="1">
      <c r="A87" s="250"/>
      <c r="B87" s="283"/>
      <c r="C87" s="286"/>
      <c r="D87" s="253"/>
      <c r="E87" s="320"/>
      <c r="F87" s="314"/>
      <c r="G87" s="326"/>
      <c r="H87" s="300"/>
      <c r="I87" s="329"/>
      <c r="J87" s="300"/>
      <c r="K87" s="23"/>
      <c r="L87" s="23"/>
      <c r="M87" s="23"/>
      <c r="N87" s="50"/>
      <c r="O87" s="21">
        <f t="shared" si="3"/>
        <v>0</v>
      </c>
      <c r="P87" s="300"/>
      <c r="Q87" s="300"/>
      <c r="R87" s="300"/>
      <c r="S87" s="248"/>
      <c r="T87" s="248"/>
    </row>
    <row r="88" spans="1:20" ht="12.75" customHeight="1">
      <c r="A88" s="250"/>
      <c r="B88" s="284"/>
      <c r="C88" s="287"/>
      <c r="D88" s="253"/>
      <c r="E88" s="321"/>
      <c r="F88" s="315"/>
      <c r="G88" s="327"/>
      <c r="H88" s="301"/>
      <c r="I88" s="330"/>
      <c r="J88" s="301"/>
      <c r="K88" s="23"/>
      <c r="L88" s="23"/>
      <c r="M88" s="23"/>
      <c r="N88" s="50"/>
      <c r="O88" s="21">
        <f t="shared" si="3"/>
        <v>0</v>
      </c>
      <c r="P88" s="301"/>
      <c r="Q88" s="301"/>
      <c r="R88" s="301"/>
      <c r="S88" s="248"/>
      <c r="T88" s="248"/>
    </row>
    <row r="89" spans="1:20" ht="12.75" customHeight="1">
      <c r="A89" s="250">
        <v>2</v>
      </c>
      <c r="B89" s="201" t="s">
        <v>62</v>
      </c>
      <c r="C89" s="282" t="s">
        <v>208</v>
      </c>
      <c r="D89" s="309" t="s">
        <v>193</v>
      </c>
      <c r="E89" s="319">
        <v>96.7</v>
      </c>
      <c r="F89" s="313">
        <f t="shared" ref="F89" si="94">H89+J89+R89</f>
        <v>3.6181770161900002</v>
      </c>
      <c r="G89" s="322">
        <v>0.40100000000000002</v>
      </c>
      <c r="H89" s="299">
        <f t="shared" ref="H89" si="95">G89*$P$8/1000</f>
        <v>0.72703304999999996</v>
      </c>
      <c r="I89" s="328">
        <v>7.1000000000000004E-3</v>
      </c>
      <c r="J89" s="299">
        <f t="shared" ref="J89" si="96">I89*$P$9/1000</f>
        <v>1.6905668000000002E-2</v>
      </c>
      <c r="K89" s="25" t="s">
        <v>60</v>
      </c>
      <c r="L89" s="25" t="s">
        <v>38</v>
      </c>
      <c r="M89" s="25">
        <v>1</v>
      </c>
      <c r="N89" s="50">
        <v>1.6659999999999999</v>
      </c>
      <c r="O89" s="21">
        <f t="shared" si="3"/>
        <v>1.6659999999999999</v>
      </c>
      <c r="P89" s="299">
        <f t="shared" ref="P89" si="97">E89*F89</f>
        <v>349.87771746557303</v>
      </c>
      <c r="Q89" s="299">
        <f t="shared" ref="Q89" si="98">SUM(O89:O92)</f>
        <v>2.508127</v>
      </c>
      <c r="R89" s="299">
        <f t="shared" ref="R89" si="99">Q89*1.02*1.05*$R$14</f>
        <v>2.8742382981900003</v>
      </c>
      <c r="S89" s="248">
        <f t="shared" ref="S89" si="100">F89*$S$21</f>
        <v>4.2408663053440305</v>
      </c>
      <c r="T89" s="248">
        <f t="shared" ref="T89" si="101">E89*S89</f>
        <v>410.09177172676777</v>
      </c>
    </row>
    <row r="90" spans="1:20" ht="12.75" customHeight="1">
      <c r="A90" s="250"/>
      <c r="B90" s="202"/>
      <c r="C90" s="283"/>
      <c r="D90" s="310"/>
      <c r="E90" s="320"/>
      <c r="F90" s="314"/>
      <c r="G90" s="323"/>
      <c r="H90" s="300"/>
      <c r="I90" s="329"/>
      <c r="J90" s="300"/>
      <c r="K90" s="25" t="s">
        <v>41</v>
      </c>
      <c r="L90" s="25" t="s">
        <v>42</v>
      </c>
      <c r="M90" s="25">
        <v>3.1E-2</v>
      </c>
      <c r="N90" s="50">
        <v>27.016999999999999</v>
      </c>
      <c r="O90" s="21">
        <f t="shared" si="3"/>
        <v>0.83752700000000002</v>
      </c>
      <c r="P90" s="300"/>
      <c r="Q90" s="300"/>
      <c r="R90" s="300"/>
      <c r="S90" s="248"/>
      <c r="T90" s="248"/>
    </row>
    <row r="91" spans="1:20" ht="12.75" customHeight="1">
      <c r="A91" s="250"/>
      <c r="B91" s="202"/>
      <c r="C91" s="283"/>
      <c r="D91" s="310"/>
      <c r="E91" s="320"/>
      <c r="F91" s="314"/>
      <c r="G91" s="323"/>
      <c r="H91" s="300"/>
      <c r="I91" s="329"/>
      <c r="J91" s="300"/>
      <c r="K91" s="25" t="s">
        <v>43</v>
      </c>
      <c r="L91" s="25" t="s">
        <v>42</v>
      </c>
      <c r="M91" s="25">
        <v>2.0000000000000001E-4</v>
      </c>
      <c r="N91" s="50">
        <v>23</v>
      </c>
      <c r="O91" s="21">
        <f t="shared" si="3"/>
        <v>4.5999999999999999E-3</v>
      </c>
      <c r="P91" s="300"/>
      <c r="Q91" s="300"/>
      <c r="R91" s="300"/>
      <c r="S91" s="248"/>
      <c r="T91" s="248"/>
    </row>
    <row r="92" spans="1:20" ht="12.75" customHeight="1">
      <c r="A92" s="250"/>
      <c r="B92" s="203"/>
      <c r="C92" s="284"/>
      <c r="D92" s="310"/>
      <c r="E92" s="321"/>
      <c r="F92" s="315"/>
      <c r="G92" s="324"/>
      <c r="H92" s="301"/>
      <c r="I92" s="330"/>
      <c r="J92" s="301"/>
      <c r="K92" s="23"/>
      <c r="L92" s="23"/>
      <c r="M92" s="23"/>
      <c r="N92" s="50"/>
      <c r="O92" s="21">
        <f t="shared" si="3"/>
        <v>0</v>
      </c>
      <c r="P92" s="301"/>
      <c r="Q92" s="301"/>
      <c r="R92" s="301"/>
      <c r="S92" s="248"/>
      <c r="T92" s="248"/>
    </row>
    <row r="93" spans="1:20" ht="12.75" customHeight="1">
      <c r="A93" s="340"/>
      <c r="B93" s="341"/>
      <c r="C93" s="342" t="s">
        <v>204</v>
      </c>
      <c r="D93" s="340"/>
      <c r="E93" s="345"/>
      <c r="F93" s="346"/>
      <c r="G93" s="349"/>
      <c r="H93" s="343"/>
      <c r="I93" s="349"/>
      <c r="J93" s="343"/>
      <c r="K93" s="56"/>
      <c r="L93" s="56"/>
      <c r="M93" s="56"/>
      <c r="N93" s="57"/>
      <c r="O93" s="58"/>
      <c r="P93" s="343"/>
      <c r="Q93" s="343"/>
      <c r="R93" s="343"/>
      <c r="S93" s="343"/>
      <c r="T93" s="344">
        <f>SUM(T85:T92)</f>
        <v>417.82586782049583</v>
      </c>
    </row>
    <row r="94" spans="1:20" ht="12.75" customHeight="1">
      <c r="A94" s="340"/>
      <c r="B94" s="341"/>
      <c r="C94" s="342"/>
      <c r="D94" s="340"/>
      <c r="E94" s="345"/>
      <c r="F94" s="347"/>
      <c r="G94" s="349"/>
      <c r="H94" s="343"/>
      <c r="I94" s="349"/>
      <c r="J94" s="343"/>
      <c r="K94" s="56"/>
      <c r="L94" s="56"/>
      <c r="M94" s="56"/>
      <c r="N94" s="57"/>
      <c r="O94" s="58"/>
      <c r="P94" s="343"/>
      <c r="Q94" s="343"/>
      <c r="R94" s="343"/>
      <c r="S94" s="343"/>
      <c r="T94" s="344"/>
    </row>
    <row r="95" spans="1:20" ht="12.75" customHeight="1">
      <c r="A95" s="340"/>
      <c r="B95" s="341"/>
      <c r="C95" s="342"/>
      <c r="D95" s="340"/>
      <c r="E95" s="345"/>
      <c r="F95" s="347"/>
      <c r="G95" s="349"/>
      <c r="H95" s="343"/>
      <c r="I95" s="349"/>
      <c r="J95" s="343"/>
      <c r="K95" s="56"/>
      <c r="L95" s="56"/>
      <c r="M95" s="59"/>
      <c r="N95" s="57"/>
      <c r="O95" s="58"/>
      <c r="P95" s="343"/>
      <c r="Q95" s="343"/>
      <c r="R95" s="343"/>
      <c r="S95" s="343"/>
      <c r="T95" s="344"/>
    </row>
    <row r="96" spans="1:20" ht="12.75" customHeight="1">
      <c r="A96" s="340"/>
      <c r="B96" s="341"/>
      <c r="C96" s="342"/>
      <c r="D96" s="340"/>
      <c r="E96" s="345"/>
      <c r="F96" s="348"/>
      <c r="G96" s="349"/>
      <c r="H96" s="343"/>
      <c r="I96" s="349"/>
      <c r="J96" s="343"/>
      <c r="K96" s="56"/>
      <c r="L96" s="56"/>
      <c r="M96" s="56"/>
      <c r="N96" s="57"/>
      <c r="O96" s="58"/>
      <c r="P96" s="343"/>
      <c r="Q96" s="343"/>
      <c r="R96" s="343"/>
      <c r="S96" s="343"/>
      <c r="T96" s="344"/>
    </row>
    <row r="97" spans="1:20" ht="12.75" customHeight="1">
      <c r="A97" s="340"/>
      <c r="B97" s="341"/>
      <c r="C97" s="342" t="s">
        <v>205</v>
      </c>
      <c r="D97" s="340"/>
      <c r="E97" s="345"/>
      <c r="F97" s="346"/>
      <c r="G97" s="349"/>
      <c r="H97" s="343"/>
      <c r="I97" s="349"/>
      <c r="J97" s="343"/>
      <c r="K97" s="56"/>
      <c r="L97" s="56"/>
      <c r="M97" s="56"/>
      <c r="N97" s="57"/>
      <c r="O97" s="58"/>
      <c r="P97" s="343"/>
      <c r="Q97" s="343"/>
      <c r="R97" s="343"/>
      <c r="S97" s="343"/>
      <c r="T97" s="356">
        <f>(T93*100%)/'Cav-Nax'!$T$273</f>
        <v>6.6419030338975671E-2</v>
      </c>
    </row>
    <row r="98" spans="1:20" ht="12.75" customHeight="1">
      <c r="A98" s="340"/>
      <c r="B98" s="341"/>
      <c r="C98" s="342"/>
      <c r="D98" s="340"/>
      <c r="E98" s="345"/>
      <c r="F98" s="347"/>
      <c r="G98" s="349"/>
      <c r="H98" s="343"/>
      <c r="I98" s="349"/>
      <c r="J98" s="343"/>
      <c r="K98" s="56"/>
      <c r="L98" s="56"/>
      <c r="M98" s="56"/>
      <c r="N98" s="57"/>
      <c r="O98" s="58"/>
      <c r="P98" s="343"/>
      <c r="Q98" s="343"/>
      <c r="R98" s="343"/>
      <c r="S98" s="343"/>
      <c r="T98" s="356"/>
    </row>
    <row r="99" spans="1:20" ht="12.75" customHeight="1">
      <c r="A99" s="340"/>
      <c r="B99" s="341"/>
      <c r="C99" s="342"/>
      <c r="D99" s="340"/>
      <c r="E99" s="345"/>
      <c r="F99" s="347"/>
      <c r="G99" s="349"/>
      <c r="H99" s="343"/>
      <c r="I99" s="349"/>
      <c r="J99" s="343"/>
      <c r="K99" s="56"/>
      <c r="L99" s="56"/>
      <c r="M99" s="59"/>
      <c r="N99" s="57"/>
      <c r="O99" s="58"/>
      <c r="P99" s="343"/>
      <c r="Q99" s="343"/>
      <c r="R99" s="343"/>
      <c r="S99" s="343"/>
      <c r="T99" s="356"/>
    </row>
    <row r="100" spans="1:20" ht="12.75" customHeight="1">
      <c r="A100" s="340"/>
      <c r="B100" s="341"/>
      <c r="C100" s="342"/>
      <c r="D100" s="340"/>
      <c r="E100" s="345"/>
      <c r="F100" s="348"/>
      <c r="G100" s="349"/>
      <c r="H100" s="343"/>
      <c r="I100" s="349"/>
      <c r="J100" s="343"/>
      <c r="K100" s="56"/>
      <c r="L100" s="56"/>
      <c r="M100" s="56"/>
      <c r="N100" s="57"/>
      <c r="O100" s="58"/>
      <c r="P100" s="343"/>
      <c r="Q100" s="343"/>
      <c r="R100" s="343"/>
      <c r="S100" s="343"/>
      <c r="T100" s="356"/>
    </row>
    <row r="101" spans="1:20" ht="12.75" customHeight="1">
      <c r="A101" s="250"/>
      <c r="B101" s="282"/>
      <c r="C101" s="291" t="s">
        <v>210</v>
      </c>
      <c r="D101" s="288"/>
      <c r="E101" s="265"/>
      <c r="F101" s="255">
        <f t="shared" ref="F101" si="102">H101+J101+R101</f>
        <v>0</v>
      </c>
      <c r="G101" s="257"/>
      <c r="H101" s="248">
        <f t="shared" ref="H101" si="103">G101*$P$8/1000</f>
        <v>0</v>
      </c>
      <c r="I101" s="257"/>
      <c r="J101" s="248">
        <f t="shared" ref="J101" si="104">I101*$P$9/1000</f>
        <v>0</v>
      </c>
      <c r="K101" s="25"/>
      <c r="L101" s="25"/>
      <c r="M101" s="25"/>
      <c r="N101" s="50"/>
      <c r="O101" s="21">
        <f t="shared" si="3"/>
        <v>0</v>
      </c>
      <c r="P101" s="248">
        <f t="shared" ref="P101" si="105">E101*F101</f>
        <v>0</v>
      </c>
      <c r="Q101" s="248">
        <f t="shared" ref="Q101" si="106">SUM(O101:O104)</f>
        <v>0</v>
      </c>
      <c r="R101" s="248">
        <f t="shared" ref="R101" si="107">Q101*1.02*1.05*$R$14</f>
        <v>0</v>
      </c>
      <c r="S101" s="248">
        <f t="shared" ref="S101" si="108">F101*$S$21</f>
        <v>0</v>
      </c>
      <c r="T101" s="248">
        <f t="shared" ref="T101" si="109">E101*S101</f>
        <v>0</v>
      </c>
    </row>
    <row r="102" spans="1:20" ht="12.75" customHeight="1">
      <c r="A102" s="250"/>
      <c r="B102" s="283"/>
      <c r="C102" s="292"/>
      <c r="D102" s="289"/>
      <c r="E102" s="265"/>
      <c r="F102" s="255"/>
      <c r="G102" s="257"/>
      <c r="H102" s="248"/>
      <c r="I102" s="257"/>
      <c r="J102" s="248"/>
      <c r="K102" s="25"/>
      <c r="L102" s="25"/>
      <c r="M102" s="25"/>
      <c r="N102" s="50"/>
      <c r="O102" s="21">
        <f t="shared" si="3"/>
        <v>0</v>
      </c>
      <c r="P102" s="248"/>
      <c r="Q102" s="248"/>
      <c r="R102" s="248"/>
      <c r="S102" s="248"/>
      <c r="T102" s="248"/>
    </row>
    <row r="103" spans="1:20" ht="12.75" customHeight="1">
      <c r="A103" s="250"/>
      <c r="B103" s="283"/>
      <c r="C103" s="292"/>
      <c r="D103" s="289"/>
      <c r="E103" s="265"/>
      <c r="F103" s="255"/>
      <c r="G103" s="257"/>
      <c r="H103" s="248"/>
      <c r="I103" s="257"/>
      <c r="J103" s="248"/>
      <c r="K103" s="25"/>
      <c r="L103" s="25"/>
      <c r="M103" s="26"/>
      <c r="N103" s="27"/>
      <c r="O103" s="21">
        <f t="shared" si="3"/>
        <v>0</v>
      </c>
      <c r="P103" s="248"/>
      <c r="Q103" s="248"/>
      <c r="R103" s="248"/>
      <c r="S103" s="248"/>
      <c r="T103" s="248"/>
    </row>
    <row r="104" spans="1:20" ht="12.75" customHeight="1">
      <c r="A104" s="250"/>
      <c r="B104" s="284"/>
      <c r="C104" s="293"/>
      <c r="D104" s="290"/>
      <c r="E104" s="265"/>
      <c r="F104" s="255"/>
      <c r="G104" s="257"/>
      <c r="H104" s="248"/>
      <c r="I104" s="257"/>
      <c r="J104" s="248"/>
      <c r="K104" s="23"/>
      <c r="L104" s="23"/>
      <c r="M104" s="23"/>
      <c r="N104" s="50"/>
      <c r="O104" s="21">
        <f t="shared" si="3"/>
        <v>0</v>
      </c>
      <c r="P104" s="248"/>
      <c r="Q104" s="248"/>
      <c r="R104" s="248"/>
      <c r="S104" s="248"/>
      <c r="T104" s="248"/>
    </row>
    <row r="105" spans="1:20" ht="12.75" customHeight="1">
      <c r="A105" s="250">
        <v>1</v>
      </c>
      <c r="B105" s="282" t="s">
        <v>44</v>
      </c>
      <c r="C105" s="285" t="s">
        <v>209</v>
      </c>
      <c r="D105" s="253" t="s">
        <v>197</v>
      </c>
      <c r="E105" s="265">
        <v>8.4</v>
      </c>
      <c r="F105" s="255">
        <f t="shared" ref="F105" si="110">H105+J105+R105</f>
        <v>9.0265181920000011</v>
      </c>
      <c r="G105" s="257">
        <v>0.11</v>
      </c>
      <c r="H105" s="248">
        <f t="shared" ref="H105" si="111">G105*$P$8/1000</f>
        <v>0.19943549999999999</v>
      </c>
      <c r="I105" s="260">
        <v>0.76</v>
      </c>
      <c r="J105" s="248">
        <f t="shared" ref="J105" si="112">I105*$P$9/1000</f>
        <v>1.8096207999999998</v>
      </c>
      <c r="K105" s="25" t="s">
        <v>47</v>
      </c>
      <c r="L105" s="25" t="s">
        <v>42</v>
      </c>
      <c r="M105" s="25">
        <v>1.26</v>
      </c>
      <c r="N105" s="50">
        <v>4.8600000000000003</v>
      </c>
      <c r="O105" s="21">
        <f t="shared" ref="O105:O176" si="113">M105*N105</f>
        <v>6.1236000000000006</v>
      </c>
      <c r="P105" s="248">
        <f t="shared" ref="P105" si="114">E105*F105</f>
        <v>75.822752812800019</v>
      </c>
      <c r="Q105" s="248">
        <f t="shared" ref="Q105" si="115">SUM(O105:O108)</f>
        <v>6.1236000000000006</v>
      </c>
      <c r="R105" s="248">
        <f t="shared" ref="R105" si="116">Q105*1.02*1.05*$R$14</f>
        <v>7.0174618920000009</v>
      </c>
      <c r="S105" s="248">
        <f t="shared" ref="S105" si="117">F105*$S$21</f>
        <v>10.579984529153153</v>
      </c>
      <c r="T105" s="248">
        <f t="shared" ref="T105" si="118">E105*S105</f>
        <v>88.871870044886492</v>
      </c>
    </row>
    <row r="106" spans="1:20" ht="12.75" customHeight="1">
      <c r="A106" s="250"/>
      <c r="B106" s="283"/>
      <c r="C106" s="286"/>
      <c r="D106" s="253"/>
      <c r="E106" s="265"/>
      <c r="F106" s="255"/>
      <c r="G106" s="257"/>
      <c r="H106" s="248"/>
      <c r="I106" s="260"/>
      <c r="J106" s="248"/>
      <c r="K106" s="25"/>
      <c r="L106" s="25"/>
      <c r="M106" s="25"/>
      <c r="N106" s="50"/>
      <c r="O106" s="21">
        <f t="shared" si="113"/>
        <v>0</v>
      </c>
      <c r="P106" s="248"/>
      <c r="Q106" s="248"/>
      <c r="R106" s="248"/>
      <c r="S106" s="248"/>
      <c r="T106" s="248"/>
    </row>
    <row r="107" spans="1:20" ht="12.75" customHeight="1">
      <c r="A107" s="250"/>
      <c r="B107" s="283"/>
      <c r="C107" s="286"/>
      <c r="D107" s="253"/>
      <c r="E107" s="265"/>
      <c r="F107" s="255"/>
      <c r="G107" s="257"/>
      <c r="H107" s="248"/>
      <c r="I107" s="260"/>
      <c r="J107" s="248"/>
      <c r="K107" s="25"/>
      <c r="L107" s="25"/>
      <c r="M107" s="26"/>
      <c r="N107" s="50"/>
      <c r="O107" s="21">
        <f t="shared" si="113"/>
        <v>0</v>
      </c>
      <c r="P107" s="248"/>
      <c r="Q107" s="248"/>
      <c r="R107" s="248"/>
      <c r="S107" s="248"/>
      <c r="T107" s="248"/>
    </row>
    <row r="108" spans="1:20" ht="12.75" customHeight="1">
      <c r="A108" s="250"/>
      <c r="B108" s="284"/>
      <c r="C108" s="287"/>
      <c r="D108" s="253"/>
      <c r="E108" s="265"/>
      <c r="F108" s="255"/>
      <c r="G108" s="257"/>
      <c r="H108" s="248"/>
      <c r="I108" s="260"/>
      <c r="J108" s="248"/>
      <c r="K108" s="23"/>
      <c r="L108" s="23"/>
      <c r="M108" s="23"/>
      <c r="N108" s="50"/>
      <c r="O108" s="21">
        <f t="shared" si="113"/>
        <v>0</v>
      </c>
      <c r="P108" s="248"/>
      <c r="Q108" s="248"/>
      <c r="R108" s="248"/>
      <c r="S108" s="248"/>
      <c r="T108" s="248"/>
    </row>
    <row r="109" spans="1:20" ht="12.75" customHeight="1">
      <c r="A109" s="250">
        <v>2</v>
      </c>
      <c r="B109" s="282" t="s">
        <v>45</v>
      </c>
      <c r="C109" s="282" t="s">
        <v>211</v>
      </c>
      <c r="D109" s="253" t="s">
        <v>197</v>
      </c>
      <c r="E109" s="254">
        <v>3.36</v>
      </c>
      <c r="F109" s="255">
        <f t="shared" ref="F109" si="119">H109+J109+R109</f>
        <v>15.189958001190002</v>
      </c>
      <c r="G109" s="257">
        <v>7.0000000000000007E-2</v>
      </c>
      <c r="H109" s="248">
        <f t="shared" ref="H109:H113" si="120">G109*$P$8/1000</f>
        <v>0.12691350000000001</v>
      </c>
      <c r="I109" s="257">
        <v>0.21</v>
      </c>
      <c r="J109" s="248">
        <f t="shared" ref="J109" si="121">I109*$P$9/1000</f>
        <v>0.50002679999999999</v>
      </c>
      <c r="K109" s="25" t="s">
        <v>48</v>
      </c>
      <c r="L109" s="25" t="s">
        <v>42</v>
      </c>
      <c r="M109" s="25">
        <v>1.3640000000000001</v>
      </c>
      <c r="N109" s="27">
        <v>1.6830000000000001</v>
      </c>
      <c r="O109" s="21">
        <f t="shared" si="113"/>
        <v>2.2956120000000002</v>
      </c>
      <c r="P109" s="248">
        <f t="shared" ref="P109" si="122">E109*F109</f>
        <v>51.038258883998402</v>
      </c>
      <c r="Q109" s="248">
        <f t="shared" ref="Q109" si="123">SUM(O109:O112)</f>
        <v>12.708027</v>
      </c>
      <c r="R109" s="248">
        <f t="shared" ref="R109" si="124">Q109*1.02*1.05*$R$14</f>
        <v>14.563017701190002</v>
      </c>
      <c r="S109" s="248">
        <f t="shared" ref="S109" si="125">F109*$S$21</f>
        <v>17.804154074990908</v>
      </c>
      <c r="T109" s="248">
        <f t="shared" ref="T109" si="126">E109*S109</f>
        <v>59.821957691969452</v>
      </c>
    </row>
    <row r="110" spans="1:20" ht="12.75" customHeight="1">
      <c r="A110" s="250"/>
      <c r="B110" s="283"/>
      <c r="C110" s="283"/>
      <c r="D110" s="253"/>
      <c r="E110" s="254"/>
      <c r="F110" s="255"/>
      <c r="G110" s="257"/>
      <c r="H110" s="248"/>
      <c r="I110" s="257"/>
      <c r="J110" s="248"/>
      <c r="K110" s="25"/>
      <c r="L110" s="25"/>
      <c r="M110" s="25"/>
      <c r="N110" s="50"/>
      <c r="O110" s="21">
        <f t="shared" si="113"/>
        <v>0</v>
      </c>
      <c r="P110" s="248"/>
      <c r="Q110" s="248"/>
      <c r="R110" s="248"/>
      <c r="S110" s="248"/>
      <c r="T110" s="248"/>
    </row>
    <row r="111" spans="1:20" ht="12.75" customHeight="1">
      <c r="A111" s="250"/>
      <c r="B111" s="283"/>
      <c r="C111" s="283"/>
      <c r="D111" s="253"/>
      <c r="E111" s="254"/>
      <c r="F111" s="255"/>
      <c r="G111" s="257"/>
      <c r="H111" s="248"/>
      <c r="I111" s="257"/>
      <c r="J111" s="248"/>
      <c r="K111" s="25" t="s">
        <v>49</v>
      </c>
      <c r="L111" s="25" t="s">
        <v>31</v>
      </c>
      <c r="M111" s="29">
        <v>0.255</v>
      </c>
      <c r="N111" s="50">
        <v>40.832999999999998</v>
      </c>
      <c r="O111" s="21">
        <f t="shared" si="113"/>
        <v>10.412414999999999</v>
      </c>
      <c r="P111" s="248"/>
      <c r="Q111" s="248"/>
      <c r="R111" s="248"/>
      <c r="S111" s="248"/>
      <c r="T111" s="248"/>
    </row>
    <row r="112" spans="1:20" ht="12.75" customHeight="1">
      <c r="A112" s="250"/>
      <c r="B112" s="284"/>
      <c r="C112" s="284"/>
      <c r="D112" s="253"/>
      <c r="E112" s="254"/>
      <c r="F112" s="255"/>
      <c r="G112" s="257"/>
      <c r="H112" s="248"/>
      <c r="I112" s="257"/>
      <c r="J112" s="248"/>
      <c r="K112" s="23"/>
      <c r="L112" s="23"/>
      <c r="M112" s="23"/>
      <c r="N112" s="50"/>
      <c r="O112" s="21">
        <f t="shared" si="113"/>
        <v>0</v>
      </c>
      <c r="P112" s="248"/>
      <c r="Q112" s="248"/>
      <c r="R112" s="248"/>
      <c r="S112" s="248"/>
      <c r="T112" s="248"/>
    </row>
    <row r="113" spans="1:20" ht="12.75" customHeight="1">
      <c r="A113" s="250">
        <v>3</v>
      </c>
      <c r="B113" s="282" t="s">
        <v>46</v>
      </c>
      <c r="C113" s="282" t="s">
        <v>212</v>
      </c>
      <c r="D113" s="253" t="s">
        <v>213</v>
      </c>
      <c r="E113" s="258">
        <v>84</v>
      </c>
      <c r="F113" s="255">
        <f t="shared" ref="F113" si="127">H113+J113+R113</f>
        <v>4.8947622437550002</v>
      </c>
      <c r="G113" s="257">
        <v>0.21199999999999999</v>
      </c>
      <c r="H113" s="248">
        <f t="shared" si="120"/>
        <v>0.3843666</v>
      </c>
      <c r="I113" s="257">
        <v>0.129</v>
      </c>
      <c r="J113" s="248">
        <f t="shared" ref="J113" si="128">I113*$P$9/1000</f>
        <v>0.30715931999999996</v>
      </c>
      <c r="K113" s="25" t="s">
        <v>50</v>
      </c>
      <c r="L113" s="25" t="s">
        <v>26</v>
      </c>
      <c r="M113" s="25">
        <v>1</v>
      </c>
      <c r="N113" s="50">
        <v>3.6669999999999998</v>
      </c>
      <c r="O113" s="21">
        <f t="shared" si="113"/>
        <v>3.6669999999999998</v>
      </c>
      <c r="P113" s="248">
        <f t="shared" ref="P113" si="129">E113*F113</f>
        <v>411.16002847542001</v>
      </c>
      <c r="Q113" s="248">
        <f t="shared" ref="Q113" si="130">SUM(O113:O116)</f>
        <v>3.6678414999999998</v>
      </c>
      <c r="R113" s="248">
        <f t="shared" ref="R113" si="131">Q113*1.02*1.05*$R$14</f>
        <v>4.2032363237550001</v>
      </c>
      <c r="S113" s="248">
        <f t="shared" ref="S113" si="132">F113*$S$21</f>
        <v>5.7371522121019032</v>
      </c>
      <c r="T113" s="248">
        <f t="shared" ref="T113" si="133">E113*S113</f>
        <v>481.92078581655989</v>
      </c>
    </row>
    <row r="114" spans="1:20" ht="12.75" customHeight="1">
      <c r="A114" s="250"/>
      <c r="B114" s="283"/>
      <c r="C114" s="283"/>
      <c r="D114" s="253"/>
      <c r="E114" s="258"/>
      <c r="F114" s="255"/>
      <c r="G114" s="257"/>
      <c r="H114" s="248"/>
      <c r="I114" s="257"/>
      <c r="J114" s="248"/>
      <c r="K114" s="25"/>
      <c r="L114" s="25"/>
      <c r="M114" s="25"/>
      <c r="N114" s="50"/>
      <c r="O114" s="21">
        <f t="shared" si="113"/>
        <v>0</v>
      </c>
      <c r="P114" s="248"/>
      <c r="Q114" s="248"/>
      <c r="R114" s="248"/>
      <c r="S114" s="248"/>
      <c r="T114" s="248"/>
    </row>
    <row r="115" spans="1:20" ht="12.75" customHeight="1">
      <c r="A115" s="250"/>
      <c r="B115" s="283"/>
      <c r="C115" s="283"/>
      <c r="D115" s="253"/>
      <c r="E115" s="258"/>
      <c r="F115" s="255"/>
      <c r="G115" s="257"/>
      <c r="H115" s="248"/>
      <c r="I115" s="257"/>
      <c r="J115" s="248"/>
      <c r="K115" s="25" t="s">
        <v>48</v>
      </c>
      <c r="L115" s="25" t="s">
        <v>42</v>
      </c>
      <c r="M115" s="26">
        <v>5.0000000000000001E-4</v>
      </c>
      <c r="N115" s="27">
        <v>1.6830000000000001</v>
      </c>
      <c r="O115" s="21">
        <f t="shared" si="113"/>
        <v>8.4150000000000002E-4</v>
      </c>
      <c r="P115" s="248"/>
      <c r="Q115" s="248"/>
      <c r="R115" s="248"/>
      <c r="S115" s="248"/>
      <c r="T115" s="248"/>
    </row>
    <row r="116" spans="1:20" ht="12.75" customHeight="1">
      <c r="A116" s="250"/>
      <c r="B116" s="284"/>
      <c r="C116" s="284"/>
      <c r="D116" s="253"/>
      <c r="E116" s="258"/>
      <c r="F116" s="255"/>
      <c r="G116" s="257"/>
      <c r="H116" s="248"/>
      <c r="I116" s="257"/>
      <c r="J116" s="248"/>
      <c r="K116" s="23"/>
      <c r="L116" s="23"/>
      <c r="M116" s="23"/>
      <c r="N116" s="50"/>
      <c r="O116" s="21">
        <f t="shared" si="113"/>
        <v>0</v>
      </c>
      <c r="P116" s="248"/>
      <c r="Q116" s="248"/>
      <c r="R116" s="248"/>
      <c r="S116" s="248"/>
      <c r="T116" s="248"/>
    </row>
    <row r="117" spans="1:20" ht="12.75" customHeight="1">
      <c r="A117" s="340"/>
      <c r="B117" s="341"/>
      <c r="C117" s="342" t="s">
        <v>204</v>
      </c>
      <c r="D117" s="340"/>
      <c r="E117" s="345"/>
      <c r="F117" s="346"/>
      <c r="G117" s="349"/>
      <c r="H117" s="343"/>
      <c r="I117" s="349"/>
      <c r="J117" s="343"/>
      <c r="K117" s="56"/>
      <c r="L117" s="56"/>
      <c r="M117" s="56"/>
      <c r="N117" s="57"/>
      <c r="O117" s="58"/>
      <c r="P117" s="343"/>
      <c r="Q117" s="343"/>
      <c r="R117" s="343"/>
      <c r="S117" s="343"/>
      <c r="T117" s="344">
        <f>SUM(T105:T116)</f>
        <v>630.61461355341589</v>
      </c>
    </row>
    <row r="118" spans="1:20" ht="12.75" customHeight="1">
      <c r="A118" s="340"/>
      <c r="B118" s="341"/>
      <c r="C118" s="342"/>
      <c r="D118" s="340"/>
      <c r="E118" s="345"/>
      <c r="F118" s="347"/>
      <c r="G118" s="349"/>
      <c r="H118" s="343"/>
      <c r="I118" s="349"/>
      <c r="J118" s="343"/>
      <c r="K118" s="56"/>
      <c r="L118" s="56"/>
      <c r="M118" s="56"/>
      <c r="N118" s="57"/>
      <c r="O118" s="58"/>
      <c r="P118" s="343"/>
      <c r="Q118" s="343"/>
      <c r="R118" s="343"/>
      <c r="S118" s="343"/>
      <c r="T118" s="344"/>
    </row>
    <row r="119" spans="1:20" ht="12.75" customHeight="1">
      <c r="A119" s="340"/>
      <c r="B119" s="341"/>
      <c r="C119" s="342"/>
      <c r="D119" s="340"/>
      <c r="E119" s="345"/>
      <c r="F119" s="347"/>
      <c r="G119" s="349"/>
      <c r="H119" s="343"/>
      <c r="I119" s="349"/>
      <c r="J119" s="343"/>
      <c r="K119" s="56"/>
      <c r="L119" s="56"/>
      <c r="M119" s="59"/>
      <c r="N119" s="57"/>
      <c r="O119" s="58"/>
      <c r="P119" s="343"/>
      <c r="Q119" s="343"/>
      <c r="R119" s="343"/>
      <c r="S119" s="343"/>
      <c r="T119" s="344"/>
    </row>
    <row r="120" spans="1:20" ht="12.75" customHeight="1">
      <c r="A120" s="340"/>
      <c r="B120" s="341"/>
      <c r="C120" s="342"/>
      <c r="D120" s="340"/>
      <c r="E120" s="345"/>
      <c r="F120" s="348"/>
      <c r="G120" s="349"/>
      <c r="H120" s="343"/>
      <c r="I120" s="349"/>
      <c r="J120" s="343"/>
      <c r="K120" s="56"/>
      <c r="L120" s="56"/>
      <c r="M120" s="56"/>
      <c r="N120" s="57"/>
      <c r="O120" s="58"/>
      <c r="P120" s="343"/>
      <c r="Q120" s="343"/>
      <c r="R120" s="343"/>
      <c r="S120" s="343"/>
      <c r="T120" s="344"/>
    </row>
    <row r="121" spans="1:20" ht="12.75" customHeight="1">
      <c r="A121" s="340"/>
      <c r="B121" s="341"/>
      <c r="C121" s="342" t="s">
        <v>205</v>
      </c>
      <c r="D121" s="340"/>
      <c r="E121" s="345"/>
      <c r="F121" s="346"/>
      <c r="G121" s="349"/>
      <c r="H121" s="343"/>
      <c r="I121" s="349"/>
      <c r="J121" s="343"/>
      <c r="K121" s="56"/>
      <c r="L121" s="56"/>
      <c r="M121" s="56"/>
      <c r="N121" s="57"/>
      <c r="O121" s="58"/>
      <c r="P121" s="343"/>
      <c r="Q121" s="343"/>
      <c r="R121" s="343"/>
      <c r="S121" s="343"/>
      <c r="T121" s="356">
        <f>(T117*100%)/'Cav-Nax'!$T$273</f>
        <v>0.10024465782429748</v>
      </c>
    </row>
    <row r="122" spans="1:20" ht="12.75" customHeight="1">
      <c r="A122" s="340"/>
      <c r="B122" s="341"/>
      <c r="C122" s="342"/>
      <c r="D122" s="340"/>
      <c r="E122" s="345"/>
      <c r="F122" s="347"/>
      <c r="G122" s="349"/>
      <c r="H122" s="343"/>
      <c r="I122" s="349"/>
      <c r="J122" s="343"/>
      <c r="K122" s="56"/>
      <c r="L122" s="56"/>
      <c r="M122" s="56"/>
      <c r="N122" s="57"/>
      <c r="O122" s="58"/>
      <c r="P122" s="343"/>
      <c r="Q122" s="343"/>
      <c r="R122" s="343"/>
      <c r="S122" s="343"/>
      <c r="T122" s="356"/>
    </row>
    <row r="123" spans="1:20" ht="12.75" customHeight="1">
      <c r="A123" s="340"/>
      <c r="B123" s="341"/>
      <c r="C123" s="342"/>
      <c r="D123" s="340"/>
      <c r="E123" s="345"/>
      <c r="F123" s="347"/>
      <c r="G123" s="349"/>
      <c r="H123" s="343"/>
      <c r="I123" s="349"/>
      <c r="J123" s="343"/>
      <c r="K123" s="56"/>
      <c r="L123" s="56"/>
      <c r="M123" s="59"/>
      <c r="N123" s="57"/>
      <c r="O123" s="58"/>
      <c r="P123" s="343"/>
      <c r="Q123" s="343"/>
      <c r="R123" s="343"/>
      <c r="S123" s="343"/>
      <c r="T123" s="356"/>
    </row>
    <row r="124" spans="1:20" ht="12.75" customHeight="1">
      <c r="A124" s="340"/>
      <c r="B124" s="341"/>
      <c r="C124" s="342"/>
      <c r="D124" s="340"/>
      <c r="E124" s="345"/>
      <c r="F124" s="348"/>
      <c r="G124" s="349"/>
      <c r="H124" s="343"/>
      <c r="I124" s="349"/>
      <c r="J124" s="343"/>
      <c r="K124" s="56"/>
      <c r="L124" s="56"/>
      <c r="M124" s="56"/>
      <c r="N124" s="57"/>
      <c r="O124" s="58"/>
      <c r="P124" s="343"/>
      <c r="Q124" s="343"/>
      <c r="R124" s="343"/>
      <c r="S124" s="343"/>
      <c r="T124" s="356"/>
    </row>
    <row r="125" spans="1:20">
      <c r="A125" s="296"/>
      <c r="B125" s="282"/>
      <c r="C125" s="291" t="s">
        <v>214</v>
      </c>
      <c r="D125" s="288"/>
      <c r="E125" s="334"/>
      <c r="F125" s="313">
        <f t="shared" ref="F125" si="134">H125+J125+R125</f>
        <v>0</v>
      </c>
      <c r="G125" s="325"/>
      <c r="H125" s="299">
        <f t="shared" ref="H125" si="135">G125*$P$8/1000</f>
        <v>0</v>
      </c>
      <c r="I125" s="325"/>
      <c r="J125" s="248">
        <f t="shared" ref="J125" si="136">I125*$P$9/1000</f>
        <v>0</v>
      </c>
      <c r="K125" s="25"/>
      <c r="L125" s="25"/>
      <c r="M125" s="30"/>
      <c r="N125" s="52"/>
      <c r="O125" s="21">
        <f t="shared" si="113"/>
        <v>0</v>
      </c>
      <c r="P125" s="248">
        <f t="shared" ref="P125" si="137">E125*F125</f>
        <v>0</v>
      </c>
      <c r="Q125" s="248">
        <f t="shared" ref="Q125" si="138">SUM(O125:O128)</f>
        <v>0</v>
      </c>
      <c r="R125" s="248">
        <f t="shared" ref="R125" si="139">Q125*1.02*1.05*$R$14</f>
        <v>0</v>
      </c>
      <c r="S125" s="248">
        <f t="shared" ref="S125" si="140">F125*$S$21</f>
        <v>0</v>
      </c>
      <c r="T125" s="248">
        <f t="shared" ref="T125" si="141">E125*S125</f>
        <v>0</v>
      </c>
    </row>
    <row r="126" spans="1:20" ht="12.75" customHeight="1">
      <c r="A126" s="297"/>
      <c r="B126" s="283"/>
      <c r="C126" s="292"/>
      <c r="D126" s="289"/>
      <c r="E126" s="335"/>
      <c r="F126" s="314"/>
      <c r="G126" s="326"/>
      <c r="H126" s="300"/>
      <c r="I126" s="326"/>
      <c r="J126" s="248"/>
      <c r="K126" s="23"/>
      <c r="L126" s="23"/>
      <c r="M126" s="23"/>
      <c r="N126" s="50"/>
      <c r="O126" s="21">
        <f t="shared" si="113"/>
        <v>0</v>
      </c>
      <c r="P126" s="248"/>
      <c r="Q126" s="248"/>
      <c r="R126" s="248"/>
      <c r="S126" s="248"/>
      <c r="T126" s="248"/>
    </row>
    <row r="127" spans="1:20" ht="12.75" customHeight="1">
      <c r="A127" s="297"/>
      <c r="B127" s="283"/>
      <c r="C127" s="292"/>
      <c r="D127" s="289"/>
      <c r="E127" s="335"/>
      <c r="F127" s="314"/>
      <c r="G127" s="326"/>
      <c r="H127" s="300"/>
      <c r="I127" s="326"/>
      <c r="J127" s="248"/>
      <c r="K127" s="23"/>
      <c r="L127" s="23"/>
      <c r="M127" s="23"/>
      <c r="N127" s="50"/>
      <c r="O127" s="21">
        <f t="shared" si="113"/>
        <v>0</v>
      </c>
      <c r="P127" s="248"/>
      <c r="Q127" s="248"/>
      <c r="R127" s="248"/>
      <c r="S127" s="248"/>
      <c r="T127" s="248"/>
    </row>
    <row r="128" spans="1:20" ht="12.75" customHeight="1">
      <c r="A128" s="298"/>
      <c r="B128" s="284"/>
      <c r="C128" s="293"/>
      <c r="D128" s="290"/>
      <c r="E128" s="336"/>
      <c r="F128" s="315"/>
      <c r="G128" s="327"/>
      <c r="H128" s="301"/>
      <c r="I128" s="327"/>
      <c r="J128" s="248"/>
      <c r="K128" s="23"/>
      <c r="L128" s="23"/>
      <c r="M128" s="23"/>
      <c r="N128" s="50"/>
      <c r="O128" s="21">
        <f t="shared" si="113"/>
        <v>0</v>
      </c>
      <c r="P128" s="248"/>
      <c r="Q128" s="248"/>
      <c r="R128" s="248"/>
      <c r="S128" s="248"/>
      <c r="T128" s="248"/>
    </row>
    <row r="129" spans="1:20" ht="12.75" customHeight="1">
      <c r="A129" s="296">
        <v>1</v>
      </c>
      <c r="B129" s="282" t="s">
        <v>216</v>
      </c>
      <c r="C129" s="285" t="s">
        <v>215</v>
      </c>
      <c r="D129" s="309" t="s">
        <v>193</v>
      </c>
      <c r="E129" s="334">
        <v>64</v>
      </c>
      <c r="F129" s="313">
        <f t="shared" ref="F129" si="142">H129+J129+R129</f>
        <v>8.3618136199999995</v>
      </c>
      <c r="G129" s="325">
        <v>0.57999999999999996</v>
      </c>
      <c r="H129" s="299">
        <f t="shared" ref="H129" si="143">G129*$P$8/1000</f>
        <v>1.051569</v>
      </c>
      <c r="I129" s="325">
        <v>1.4E-2</v>
      </c>
      <c r="J129" s="248">
        <f t="shared" ref="J129" si="144">I129*$P$9/1000</f>
        <v>3.3335119999999996E-2</v>
      </c>
      <c r="K129" s="23" t="s">
        <v>51</v>
      </c>
      <c r="L129" s="23" t="s">
        <v>38</v>
      </c>
      <c r="M129" s="23">
        <v>1</v>
      </c>
      <c r="N129" s="50">
        <v>6.35</v>
      </c>
      <c r="O129" s="21">
        <f t="shared" si="113"/>
        <v>6.35</v>
      </c>
      <c r="P129" s="248">
        <f t="shared" ref="P129" si="145">E129*F129</f>
        <v>535.15607167999997</v>
      </c>
      <c r="Q129" s="248">
        <f t="shared" ref="Q129" si="146">SUM(O129:O132)</f>
        <v>6.35</v>
      </c>
      <c r="R129" s="248">
        <f t="shared" ref="R129" si="147">Q129*1.02*1.05*$R$14</f>
        <v>7.2769095000000004</v>
      </c>
      <c r="S129" s="248">
        <f t="shared" ref="S129" si="148">F129*$S$21</f>
        <v>9.8008841120676173</v>
      </c>
      <c r="T129" s="248">
        <f t="shared" ref="T129" si="149">E129*S129</f>
        <v>627.25658317232751</v>
      </c>
    </row>
    <row r="130" spans="1:20" ht="12.75" customHeight="1">
      <c r="A130" s="297"/>
      <c r="B130" s="283"/>
      <c r="C130" s="286"/>
      <c r="D130" s="310"/>
      <c r="E130" s="335"/>
      <c r="F130" s="314"/>
      <c r="G130" s="326"/>
      <c r="H130" s="300"/>
      <c r="I130" s="326"/>
      <c r="J130" s="248"/>
      <c r="K130" s="25"/>
      <c r="L130" s="25"/>
      <c r="M130" s="25"/>
      <c r="N130" s="50"/>
      <c r="O130" s="21">
        <f t="shared" si="113"/>
        <v>0</v>
      </c>
      <c r="P130" s="248"/>
      <c r="Q130" s="248"/>
      <c r="R130" s="248"/>
      <c r="S130" s="248"/>
      <c r="T130" s="248"/>
    </row>
    <row r="131" spans="1:20" ht="12.75" customHeight="1">
      <c r="A131" s="297"/>
      <c r="B131" s="283"/>
      <c r="C131" s="286"/>
      <c r="D131" s="310"/>
      <c r="E131" s="335"/>
      <c r="F131" s="314"/>
      <c r="G131" s="326"/>
      <c r="H131" s="300"/>
      <c r="I131" s="326"/>
      <c r="J131" s="248"/>
      <c r="K131" s="25"/>
      <c r="L131" s="25"/>
      <c r="M131" s="26"/>
      <c r="N131" s="50"/>
      <c r="O131" s="21">
        <f t="shared" si="113"/>
        <v>0</v>
      </c>
      <c r="P131" s="248"/>
      <c r="Q131" s="248"/>
      <c r="R131" s="248"/>
      <c r="S131" s="248"/>
      <c r="T131" s="248"/>
    </row>
    <row r="132" spans="1:20" ht="12.75" customHeight="1">
      <c r="A132" s="298"/>
      <c r="B132" s="284"/>
      <c r="C132" s="287"/>
      <c r="D132" s="310"/>
      <c r="E132" s="336"/>
      <c r="F132" s="315"/>
      <c r="G132" s="327"/>
      <c r="H132" s="301"/>
      <c r="I132" s="327"/>
      <c r="J132" s="248"/>
      <c r="K132" s="23"/>
      <c r="L132" s="23"/>
      <c r="M132" s="23"/>
      <c r="N132" s="50"/>
      <c r="O132" s="21">
        <f t="shared" si="113"/>
        <v>0</v>
      </c>
      <c r="P132" s="248"/>
      <c r="Q132" s="248"/>
      <c r="R132" s="248"/>
      <c r="S132" s="248"/>
      <c r="T132" s="248"/>
    </row>
    <row r="133" spans="1:20" ht="12.75" customHeight="1">
      <c r="A133" s="296">
        <v>2</v>
      </c>
      <c r="B133" s="282" t="s">
        <v>218</v>
      </c>
      <c r="C133" s="282" t="s">
        <v>217</v>
      </c>
      <c r="D133" s="207" t="s">
        <v>201</v>
      </c>
      <c r="E133" s="337">
        <v>4</v>
      </c>
      <c r="F133" s="313">
        <f t="shared" ref="F133" si="150">H133+J133+R133</f>
        <v>10.468439060000001</v>
      </c>
      <c r="G133" s="325">
        <v>1.08</v>
      </c>
      <c r="H133" s="299">
        <f t="shared" ref="H133:H173" si="151">G133*$P$8/1000</f>
        <v>1.958094</v>
      </c>
      <c r="I133" s="325">
        <v>0.28699999999999998</v>
      </c>
      <c r="J133" s="248">
        <f t="shared" ref="J133" si="152">I133*$P$9/1000</f>
        <v>0.68336995999999983</v>
      </c>
      <c r="K133" s="23" t="s">
        <v>51</v>
      </c>
      <c r="L133" s="23" t="s">
        <v>30</v>
      </c>
      <c r="M133" s="23">
        <v>1</v>
      </c>
      <c r="N133" s="50">
        <v>6.83</v>
      </c>
      <c r="O133" s="21">
        <f t="shared" si="113"/>
        <v>6.83</v>
      </c>
      <c r="P133" s="248">
        <f t="shared" ref="P133" si="153">E133*F133</f>
        <v>41.873756240000006</v>
      </c>
      <c r="Q133" s="248">
        <f t="shared" ref="Q133" si="154">SUM(O133:O136)</f>
        <v>6.83</v>
      </c>
      <c r="R133" s="248">
        <f t="shared" ref="R133" si="155">Q133*1.02*1.05*$R$14</f>
        <v>7.8269751000000021</v>
      </c>
      <c r="S133" s="248">
        <f t="shared" ref="S133" si="156">F133*$S$21</f>
        <v>12.270060386887945</v>
      </c>
      <c r="T133" s="248">
        <f t="shared" ref="T133" si="157">E133*S133</f>
        <v>49.080241547551779</v>
      </c>
    </row>
    <row r="134" spans="1:20" ht="12.75" customHeight="1">
      <c r="A134" s="297"/>
      <c r="B134" s="283"/>
      <c r="C134" s="283"/>
      <c r="D134" s="208"/>
      <c r="E134" s="338"/>
      <c r="F134" s="314"/>
      <c r="G134" s="326"/>
      <c r="H134" s="300"/>
      <c r="I134" s="326"/>
      <c r="J134" s="248"/>
      <c r="K134" s="25"/>
      <c r="L134" s="25"/>
      <c r="M134" s="25"/>
      <c r="N134" s="50"/>
      <c r="O134" s="21">
        <f t="shared" si="113"/>
        <v>0</v>
      </c>
      <c r="P134" s="248"/>
      <c r="Q134" s="248"/>
      <c r="R134" s="248"/>
      <c r="S134" s="248"/>
      <c r="T134" s="248"/>
    </row>
    <row r="135" spans="1:20" ht="12.75" customHeight="1">
      <c r="A135" s="297"/>
      <c r="B135" s="283"/>
      <c r="C135" s="283"/>
      <c r="D135" s="208"/>
      <c r="E135" s="338"/>
      <c r="F135" s="314"/>
      <c r="G135" s="326"/>
      <c r="H135" s="300"/>
      <c r="I135" s="326"/>
      <c r="J135" s="248"/>
      <c r="K135" s="25"/>
      <c r="L135" s="25"/>
      <c r="M135" s="26"/>
      <c r="N135" s="50"/>
      <c r="O135" s="21">
        <f t="shared" si="113"/>
        <v>0</v>
      </c>
      <c r="P135" s="248"/>
      <c r="Q135" s="248"/>
      <c r="R135" s="248"/>
      <c r="S135" s="248"/>
      <c r="T135" s="248"/>
    </row>
    <row r="136" spans="1:20" ht="12.75" customHeight="1">
      <c r="A136" s="298"/>
      <c r="B136" s="284"/>
      <c r="C136" s="284"/>
      <c r="D136" s="209"/>
      <c r="E136" s="339"/>
      <c r="F136" s="315"/>
      <c r="G136" s="327"/>
      <c r="H136" s="301"/>
      <c r="I136" s="327"/>
      <c r="J136" s="248"/>
      <c r="K136" s="23"/>
      <c r="L136" s="23"/>
      <c r="M136" s="23"/>
      <c r="N136" s="50"/>
      <c r="O136" s="21">
        <f t="shared" si="113"/>
        <v>0</v>
      </c>
      <c r="P136" s="248"/>
      <c r="Q136" s="248"/>
      <c r="R136" s="248"/>
      <c r="S136" s="248"/>
      <c r="T136" s="248"/>
    </row>
    <row r="137" spans="1:20" ht="12.75" customHeight="1">
      <c r="A137" s="296">
        <v>3</v>
      </c>
      <c r="B137" s="256" t="s">
        <v>219</v>
      </c>
      <c r="C137" s="251" t="s">
        <v>220</v>
      </c>
      <c r="D137" s="207" t="s">
        <v>201</v>
      </c>
      <c r="E137" s="258">
        <v>4</v>
      </c>
      <c r="F137" s="255">
        <f t="shared" ref="F137" si="158">H137+J137+R137</f>
        <v>19.345256500000001</v>
      </c>
      <c r="G137" s="257">
        <v>1.63</v>
      </c>
      <c r="H137" s="299">
        <f t="shared" si="151"/>
        <v>2.9552714999999998</v>
      </c>
      <c r="I137" s="257">
        <v>0.41499999999999998</v>
      </c>
      <c r="J137" s="248">
        <f t="shared" ref="J137" si="159">I137*$P$9/1000</f>
        <v>0.98814819999999992</v>
      </c>
      <c r="K137" s="23" t="s">
        <v>51</v>
      </c>
      <c r="L137" s="23" t="s">
        <v>30</v>
      </c>
      <c r="M137" s="23">
        <v>1</v>
      </c>
      <c r="N137" s="50">
        <v>13.44</v>
      </c>
      <c r="O137" s="21">
        <f t="shared" si="113"/>
        <v>13.44</v>
      </c>
      <c r="P137" s="248">
        <f t="shared" ref="P137" si="160">E137*F137</f>
        <v>77.381026000000006</v>
      </c>
      <c r="Q137" s="248">
        <f t="shared" ref="Q137" si="161">SUM(O137:O140)</f>
        <v>13.44</v>
      </c>
      <c r="R137" s="248">
        <f t="shared" ref="R137" si="162">Q137*1.02*1.05*$R$14</f>
        <v>15.401836800000002</v>
      </c>
      <c r="S137" s="248">
        <f t="shared" ref="S137" si="163">F137*$S$21</f>
        <v>22.674580622226642</v>
      </c>
      <c r="T137" s="248">
        <f t="shared" ref="T137" si="164">E137*S137</f>
        <v>90.69832248890657</v>
      </c>
    </row>
    <row r="138" spans="1:20" ht="12.75" customHeight="1">
      <c r="A138" s="297"/>
      <c r="B138" s="256"/>
      <c r="C138" s="251"/>
      <c r="D138" s="208"/>
      <c r="E138" s="258"/>
      <c r="F138" s="255"/>
      <c r="G138" s="257"/>
      <c r="H138" s="300"/>
      <c r="I138" s="257"/>
      <c r="J138" s="248"/>
      <c r="K138" s="23"/>
      <c r="L138" s="23"/>
      <c r="M138" s="23"/>
      <c r="N138" s="50"/>
      <c r="O138" s="21">
        <f t="shared" si="113"/>
        <v>0</v>
      </c>
      <c r="P138" s="248"/>
      <c r="Q138" s="248"/>
      <c r="R138" s="248"/>
      <c r="S138" s="248"/>
      <c r="T138" s="248"/>
    </row>
    <row r="139" spans="1:20" ht="12.75" customHeight="1">
      <c r="A139" s="297"/>
      <c r="B139" s="256"/>
      <c r="C139" s="251"/>
      <c r="D139" s="208"/>
      <c r="E139" s="258"/>
      <c r="F139" s="255"/>
      <c r="G139" s="257"/>
      <c r="H139" s="300"/>
      <c r="I139" s="257"/>
      <c r="J139" s="248"/>
      <c r="K139" s="23"/>
      <c r="L139" s="23"/>
      <c r="M139" s="23"/>
      <c r="N139" s="50"/>
      <c r="O139" s="21">
        <f t="shared" si="113"/>
        <v>0</v>
      </c>
      <c r="P139" s="248"/>
      <c r="Q139" s="248"/>
      <c r="R139" s="248"/>
      <c r="S139" s="248"/>
      <c r="T139" s="248"/>
    </row>
    <row r="140" spans="1:20" ht="12.75" customHeight="1">
      <c r="A140" s="298"/>
      <c r="B140" s="256"/>
      <c r="C140" s="251"/>
      <c r="D140" s="209"/>
      <c r="E140" s="258"/>
      <c r="F140" s="255"/>
      <c r="G140" s="257"/>
      <c r="H140" s="301"/>
      <c r="I140" s="257"/>
      <c r="J140" s="248"/>
      <c r="K140" s="23"/>
      <c r="L140" s="23"/>
      <c r="M140" s="23"/>
      <c r="N140" s="50"/>
      <c r="O140" s="21">
        <f t="shared" si="113"/>
        <v>0</v>
      </c>
      <c r="P140" s="248"/>
      <c r="Q140" s="248"/>
      <c r="R140" s="248"/>
      <c r="S140" s="248"/>
      <c r="T140" s="248"/>
    </row>
    <row r="141" spans="1:20" ht="12.75" customHeight="1">
      <c r="A141" s="296">
        <v>4</v>
      </c>
      <c r="B141" s="256" t="s">
        <v>45</v>
      </c>
      <c r="C141" s="251" t="s">
        <v>221</v>
      </c>
      <c r="D141" s="253" t="s">
        <v>197</v>
      </c>
      <c r="E141" s="254">
        <v>14.2</v>
      </c>
      <c r="F141" s="255">
        <f t="shared" ref="F141:F177" si="165">H141+J141+R141</f>
        <v>2.3917340999999999</v>
      </c>
      <c r="G141" s="257">
        <v>7.0000000000000007E-2</v>
      </c>
      <c r="H141" s="299">
        <f t="shared" si="151"/>
        <v>0.12691350000000001</v>
      </c>
      <c r="I141" s="257">
        <v>0.21</v>
      </c>
      <c r="J141" s="248">
        <f t="shared" ref="J141" si="166">I141*$P$9/1000</f>
        <v>0.50002679999999999</v>
      </c>
      <c r="K141" s="25" t="s">
        <v>53</v>
      </c>
      <c r="L141" s="25" t="s">
        <v>42</v>
      </c>
      <c r="M141" s="25">
        <v>1.1000000000000001</v>
      </c>
      <c r="N141" s="50">
        <v>1.4</v>
      </c>
      <c r="O141" s="21">
        <f t="shared" si="113"/>
        <v>1.54</v>
      </c>
      <c r="P141" s="248">
        <f t="shared" ref="P141" si="167">E141*F141</f>
        <v>33.962624219999995</v>
      </c>
      <c r="Q141" s="248">
        <f t="shared" ref="Q141" si="168">SUM(O141:O144)</f>
        <v>1.54</v>
      </c>
      <c r="R141" s="248">
        <f t="shared" ref="R141" si="169">Q141*1.02*1.05*$R$14</f>
        <v>1.7647938000000001</v>
      </c>
      <c r="S141" s="248">
        <f t="shared" ref="S141" si="170">F141*$S$21</f>
        <v>2.8033522159490971</v>
      </c>
      <c r="T141" s="248">
        <f t="shared" ref="T141" si="171">E141*S141</f>
        <v>39.80760146647718</v>
      </c>
    </row>
    <row r="142" spans="1:20" ht="12.75" customHeight="1">
      <c r="A142" s="297"/>
      <c r="B142" s="256"/>
      <c r="C142" s="251"/>
      <c r="D142" s="253"/>
      <c r="E142" s="254"/>
      <c r="F142" s="255"/>
      <c r="G142" s="257"/>
      <c r="H142" s="300"/>
      <c r="I142" s="257"/>
      <c r="J142" s="248"/>
      <c r="K142" s="25"/>
      <c r="L142" s="25"/>
      <c r="M142" s="25"/>
      <c r="N142" s="50"/>
      <c r="O142" s="21">
        <f t="shared" si="113"/>
        <v>0</v>
      </c>
      <c r="P142" s="248"/>
      <c r="Q142" s="248"/>
      <c r="R142" s="248"/>
      <c r="S142" s="248"/>
      <c r="T142" s="248"/>
    </row>
    <row r="143" spans="1:20" ht="12.75" customHeight="1">
      <c r="A143" s="297"/>
      <c r="B143" s="256"/>
      <c r="C143" s="251"/>
      <c r="D143" s="253"/>
      <c r="E143" s="254"/>
      <c r="F143" s="255"/>
      <c r="G143" s="257"/>
      <c r="H143" s="300"/>
      <c r="I143" s="257"/>
      <c r="J143" s="248"/>
      <c r="K143" s="23"/>
      <c r="L143" s="23"/>
      <c r="M143" s="23"/>
      <c r="N143" s="50"/>
      <c r="O143" s="21">
        <f t="shared" si="113"/>
        <v>0</v>
      </c>
      <c r="P143" s="248"/>
      <c r="Q143" s="248"/>
      <c r="R143" s="248"/>
      <c r="S143" s="248"/>
      <c r="T143" s="248"/>
    </row>
    <row r="144" spans="1:20" ht="12.75" customHeight="1">
      <c r="A144" s="298"/>
      <c r="B144" s="256"/>
      <c r="C144" s="251"/>
      <c r="D144" s="253"/>
      <c r="E144" s="254"/>
      <c r="F144" s="255"/>
      <c r="G144" s="257"/>
      <c r="H144" s="301"/>
      <c r="I144" s="257"/>
      <c r="J144" s="248"/>
      <c r="K144" s="23"/>
      <c r="L144" s="23"/>
      <c r="M144" s="23"/>
      <c r="N144" s="50"/>
      <c r="O144" s="21">
        <f t="shared" si="113"/>
        <v>0</v>
      </c>
      <c r="P144" s="248"/>
      <c r="Q144" s="248"/>
      <c r="R144" s="248"/>
      <c r="S144" s="248"/>
      <c r="T144" s="248"/>
    </row>
    <row r="145" spans="1:20" ht="12.75" customHeight="1">
      <c r="A145" s="296">
        <v>5</v>
      </c>
      <c r="B145" s="256" t="s">
        <v>222</v>
      </c>
      <c r="C145" s="256" t="s">
        <v>223</v>
      </c>
      <c r="D145" s="207" t="s">
        <v>201</v>
      </c>
      <c r="E145" s="258">
        <v>1</v>
      </c>
      <c r="F145" s="255">
        <f t="shared" ref="F145" si="172">H145+J145+R145</f>
        <v>206.22011060000003</v>
      </c>
      <c r="G145" s="257">
        <v>12.38</v>
      </c>
      <c r="H145" s="299">
        <f t="shared" si="151"/>
        <v>22.445558999999999</v>
      </c>
      <c r="I145" s="257">
        <v>5.99</v>
      </c>
      <c r="J145" s="248">
        <f t="shared" ref="J145" si="173">I145*$P$9/1000</f>
        <v>14.262669199999999</v>
      </c>
      <c r="K145" s="23" t="s">
        <v>51</v>
      </c>
      <c r="L145" s="23" t="s">
        <v>30</v>
      </c>
      <c r="M145" s="23">
        <v>1</v>
      </c>
      <c r="N145" s="50">
        <v>147.91999999999999</v>
      </c>
      <c r="O145" s="21">
        <f t="shared" si="113"/>
        <v>147.91999999999999</v>
      </c>
      <c r="P145" s="248">
        <f t="shared" ref="P145" si="174">E145*F145</f>
        <v>206.22011060000003</v>
      </c>
      <c r="Q145" s="248">
        <f t="shared" ref="Q145" si="175">SUM(O145:O148)</f>
        <v>147.91999999999999</v>
      </c>
      <c r="R145" s="248">
        <f t="shared" ref="R145" si="176">Q145*1.02*1.05*$R$14</f>
        <v>169.51188240000002</v>
      </c>
      <c r="S145" s="248">
        <f t="shared" ref="S145" si="177">F145*$S$21</f>
        <v>241.71065003579537</v>
      </c>
      <c r="T145" s="248">
        <f t="shared" ref="T145" si="178">E145*S145</f>
        <v>241.71065003579537</v>
      </c>
    </row>
    <row r="146" spans="1:20" ht="12.75" customHeight="1">
      <c r="A146" s="297"/>
      <c r="B146" s="256"/>
      <c r="C146" s="256"/>
      <c r="D146" s="208"/>
      <c r="E146" s="258"/>
      <c r="F146" s="255"/>
      <c r="G146" s="257"/>
      <c r="H146" s="300"/>
      <c r="I146" s="257"/>
      <c r="J146" s="248"/>
      <c r="K146" s="25"/>
      <c r="L146" s="25"/>
      <c r="M146" s="25"/>
      <c r="N146" s="52"/>
      <c r="O146" s="21">
        <f t="shared" si="113"/>
        <v>0</v>
      </c>
      <c r="P146" s="248"/>
      <c r="Q146" s="248"/>
      <c r="R146" s="248"/>
      <c r="S146" s="248"/>
      <c r="T146" s="248"/>
    </row>
    <row r="147" spans="1:20" ht="12.75" customHeight="1">
      <c r="A147" s="297"/>
      <c r="B147" s="256"/>
      <c r="C147" s="256"/>
      <c r="D147" s="208"/>
      <c r="E147" s="258"/>
      <c r="F147" s="255"/>
      <c r="G147" s="257"/>
      <c r="H147" s="300"/>
      <c r="I147" s="257"/>
      <c r="J147" s="248"/>
      <c r="K147" s="25"/>
      <c r="L147" s="25"/>
      <c r="M147" s="25"/>
      <c r="N147" s="52"/>
      <c r="O147" s="21">
        <f t="shared" si="113"/>
        <v>0</v>
      </c>
      <c r="P147" s="248"/>
      <c r="Q147" s="248"/>
      <c r="R147" s="248"/>
      <c r="S147" s="248"/>
      <c r="T147" s="248"/>
    </row>
    <row r="148" spans="1:20" ht="12.75" customHeight="1">
      <c r="A148" s="298"/>
      <c r="B148" s="256"/>
      <c r="C148" s="256"/>
      <c r="D148" s="209"/>
      <c r="E148" s="258"/>
      <c r="F148" s="255"/>
      <c r="G148" s="257"/>
      <c r="H148" s="301"/>
      <c r="I148" s="257"/>
      <c r="J148" s="248"/>
      <c r="K148" s="25"/>
      <c r="L148" s="25"/>
      <c r="M148" s="25"/>
      <c r="N148" s="50"/>
      <c r="O148" s="21">
        <f t="shared" si="113"/>
        <v>0</v>
      </c>
      <c r="P148" s="248"/>
      <c r="Q148" s="248"/>
      <c r="R148" s="248"/>
      <c r="S148" s="248"/>
      <c r="T148" s="248"/>
    </row>
    <row r="149" spans="1:20" ht="12.75" customHeight="1">
      <c r="A149" s="296">
        <v>6</v>
      </c>
      <c r="B149" s="282" t="s">
        <v>224</v>
      </c>
      <c r="C149" s="282" t="s">
        <v>225</v>
      </c>
      <c r="D149" s="207" t="s">
        <v>201</v>
      </c>
      <c r="E149" s="258">
        <v>1</v>
      </c>
      <c r="F149" s="255">
        <f t="shared" si="165"/>
        <v>68.754821180000008</v>
      </c>
      <c r="G149" s="257">
        <v>2.57</v>
      </c>
      <c r="H149" s="299">
        <f t="shared" si="151"/>
        <v>4.6595385</v>
      </c>
      <c r="I149" s="257">
        <v>1.016</v>
      </c>
      <c r="J149" s="248">
        <f t="shared" ref="J149" si="179">I149*$P$9/1000</f>
        <v>2.41917728</v>
      </c>
      <c r="K149" s="23" t="s">
        <v>51</v>
      </c>
      <c r="L149" s="23" t="s">
        <v>30</v>
      </c>
      <c r="M149" s="23">
        <v>1</v>
      </c>
      <c r="N149" s="50">
        <v>53.82</v>
      </c>
      <c r="O149" s="21">
        <f t="shared" si="113"/>
        <v>53.82</v>
      </c>
      <c r="P149" s="248">
        <f t="shared" ref="P149" si="180">E149*F149</f>
        <v>68.754821180000008</v>
      </c>
      <c r="Q149" s="248">
        <f t="shared" ref="Q149" si="181">SUM(O149:O152)</f>
        <v>53.82</v>
      </c>
      <c r="R149" s="248">
        <f t="shared" ref="R149" si="182">Q149*1.02*1.05*$R$14</f>
        <v>61.676105400000012</v>
      </c>
      <c r="S149" s="248">
        <f t="shared" ref="S149" si="183">F149*$S$21</f>
        <v>80.587545376443373</v>
      </c>
      <c r="T149" s="248">
        <f t="shared" ref="T149" si="184">E149*S149</f>
        <v>80.587545376443373</v>
      </c>
    </row>
    <row r="150" spans="1:20" ht="12.75" customHeight="1">
      <c r="A150" s="297"/>
      <c r="B150" s="283"/>
      <c r="C150" s="283"/>
      <c r="D150" s="208"/>
      <c r="E150" s="258"/>
      <c r="F150" s="255"/>
      <c r="G150" s="257"/>
      <c r="H150" s="300"/>
      <c r="I150" s="257"/>
      <c r="J150" s="248"/>
      <c r="K150" s="23"/>
      <c r="L150" s="23"/>
      <c r="M150" s="23"/>
      <c r="N150" s="50"/>
      <c r="O150" s="21">
        <f t="shared" si="113"/>
        <v>0</v>
      </c>
      <c r="P150" s="248"/>
      <c r="Q150" s="248"/>
      <c r="R150" s="248"/>
      <c r="S150" s="248"/>
      <c r="T150" s="248"/>
    </row>
    <row r="151" spans="1:20" ht="12.75" customHeight="1">
      <c r="A151" s="297"/>
      <c r="B151" s="283"/>
      <c r="C151" s="283"/>
      <c r="D151" s="208"/>
      <c r="E151" s="258"/>
      <c r="F151" s="255"/>
      <c r="G151" s="257"/>
      <c r="H151" s="300"/>
      <c r="I151" s="257"/>
      <c r="J151" s="248"/>
      <c r="K151" s="23"/>
      <c r="L151" s="23"/>
      <c r="M151" s="23"/>
      <c r="N151" s="50"/>
      <c r="O151" s="21">
        <f t="shared" si="113"/>
        <v>0</v>
      </c>
      <c r="P151" s="248"/>
      <c r="Q151" s="248"/>
      <c r="R151" s="248"/>
      <c r="S151" s="248"/>
      <c r="T151" s="248"/>
    </row>
    <row r="152" spans="1:20" ht="12.75" customHeight="1">
      <c r="A152" s="298"/>
      <c r="B152" s="284"/>
      <c r="C152" s="284"/>
      <c r="D152" s="209"/>
      <c r="E152" s="258"/>
      <c r="F152" s="255"/>
      <c r="G152" s="257"/>
      <c r="H152" s="301"/>
      <c r="I152" s="257"/>
      <c r="J152" s="248"/>
      <c r="K152" s="23"/>
      <c r="L152" s="23"/>
      <c r="M152" s="23"/>
      <c r="N152" s="50"/>
      <c r="O152" s="21">
        <f t="shared" si="113"/>
        <v>0</v>
      </c>
      <c r="P152" s="248"/>
      <c r="Q152" s="248"/>
      <c r="R152" s="248"/>
      <c r="S152" s="248"/>
      <c r="T152" s="248"/>
    </row>
    <row r="153" spans="1:20" ht="12.75" customHeight="1">
      <c r="A153" s="296">
        <v>7</v>
      </c>
      <c r="B153" s="282" t="s">
        <v>226</v>
      </c>
      <c r="C153" s="282" t="s">
        <v>227</v>
      </c>
      <c r="D153" s="207" t="s">
        <v>201</v>
      </c>
      <c r="E153" s="258">
        <v>1</v>
      </c>
      <c r="F153" s="255">
        <f t="shared" ref="F153" si="185">H153+J153+R153</f>
        <v>124.39055396000001</v>
      </c>
      <c r="G153" s="257">
        <v>3.49</v>
      </c>
      <c r="H153" s="299">
        <f t="shared" si="151"/>
        <v>6.3275445000000001</v>
      </c>
      <c r="I153" s="257">
        <v>3.992</v>
      </c>
      <c r="J153" s="248">
        <f t="shared" ref="J153" si="186">I153*$P$9/1000</f>
        <v>9.5052713599999983</v>
      </c>
      <c r="K153" s="23" t="s">
        <v>51</v>
      </c>
      <c r="L153" s="23" t="s">
        <v>30</v>
      </c>
      <c r="M153" s="23">
        <v>1</v>
      </c>
      <c r="N153" s="50">
        <v>94.73</v>
      </c>
      <c r="O153" s="21">
        <f t="shared" si="113"/>
        <v>94.73</v>
      </c>
      <c r="P153" s="248">
        <f t="shared" ref="P153" si="187">E153*F153</f>
        <v>124.39055396000001</v>
      </c>
      <c r="Q153" s="248">
        <f t="shared" ref="Q153" si="188">SUM(O153:O156)</f>
        <v>94.73</v>
      </c>
      <c r="R153" s="248">
        <f t="shared" ref="R153" si="189">Q153*1.02*1.05*$R$14</f>
        <v>108.55773810000001</v>
      </c>
      <c r="S153" s="248">
        <f t="shared" ref="S153" si="190">F153*$S$21</f>
        <v>145.7982035239209</v>
      </c>
      <c r="T153" s="248">
        <f t="shared" ref="T153" si="191">E153*S153</f>
        <v>145.7982035239209</v>
      </c>
    </row>
    <row r="154" spans="1:20" ht="12.75" customHeight="1">
      <c r="A154" s="297"/>
      <c r="B154" s="283"/>
      <c r="C154" s="283"/>
      <c r="D154" s="208"/>
      <c r="E154" s="258"/>
      <c r="F154" s="255"/>
      <c r="G154" s="257"/>
      <c r="H154" s="300"/>
      <c r="I154" s="257"/>
      <c r="J154" s="248"/>
      <c r="K154" s="23"/>
      <c r="L154" s="23"/>
      <c r="M154" s="23"/>
      <c r="N154" s="50"/>
      <c r="O154" s="21">
        <f t="shared" si="113"/>
        <v>0</v>
      </c>
      <c r="P154" s="248"/>
      <c r="Q154" s="248"/>
      <c r="R154" s="248"/>
      <c r="S154" s="248"/>
      <c r="T154" s="248"/>
    </row>
    <row r="155" spans="1:20" ht="12.75" customHeight="1">
      <c r="A155" s="297"/>
      <c r="B155" s="283"/>
      <c r="C155" s="283"/>
      <c r="D155" s="208"/>
      <c r="E155" s="258"/>
      <c r="F155" s="255"/>
      <c r="G155" s="257"/>
      <c r="H155" s="300"/>
      <c r="I155" s="257"/>
      <c r="J155" s="248"/>
      <c r="K155" s="23"/>
      <c r="L155" s="23"/>
      <c r="M155" s="23"/>
      <c r="N155" s="50"/>
      <c r="O155" s="21">
        <f t="shared" si="113"/>
        <v>0</v>
      </c>
      <c r="P155" s="248"/>
      <c r="Q155" s="248"/>
      <c r="R155" s="248"/>
      <c r="S155" s="248"/>
      <c r="T155" s="248"/>
    </row>
    <row r="156" spans="1:20" ht="12.75" customHeight="1">
      <c r="A156" s="298"/>
      <c r="B156" s="284"/>
      <c r="C156" s="284"/>
      <c r="D156" s="209"/>
      <c r="E156" s="258"/>
      <c r="F156" s="255"/>
      <c r="G156" s="257"/>
      <c r="H156" s="301"/>
      <c r="I156" s="257"/>
      <c r="J156" s="248"/>
      <c r="K156" s="23"/>
      <c r="L156" s="23"/>
      <c r="M156" s="23"/>
      <c r="N156" s="50"/>
      <c r="O156" s="21">
        <f t="shared" si="113"/>
        <v>0</v>
      </c>
      <c r="P156" s="248"/>
      <c r="Q156" s="248"/>
      <c r="R156" s="248"/>
      <c r="S156" s="248"/>
      <c r="T156" s="248"/>
    </row>
    <row r="157" spans="1:20" ht="12.75" customHeight="1">
      <c r="A157" s="296">
        <v>8</v>
      </c>
      <c r="B157" s="282" t="s">
        <v>229</v>
      </c>
      <c r="C157" s="282" t="s">
        <v>228</v>
      </c>
      <c r="D157" s="207" t="s">
        <v>201</v>
      </c>
      <c r="E157" s="258">
        <v>2</v>
      </c>
      <c r="F157" s="255">
        <f t="shared" ref="F157" si="192">H157+J157+R157</f>
        <v>361.54563632000003</v>
      </c>
      <c r="G157" s="257">
        <v>22.93</v>
      </c>
      <c r="H157" s="299">
        <f t="shared" si="151"/>
        <v>41.5732365</v>
      </c>
      <c r="I157" s="257">
        <v>10.379</v>
      </c>
      <c r="J157" s="248">
        <f t="shared" ref="J157" si="193">I157*$P$9/1000</f>
        <v>24.71322932</v>
      </c>
      <c r="K157" s="23" t="s">
        <v>51</v>
      </c>
      <c r="L157" s="23" t="s">
        <v>30</v>
      </c>
      <c r="M157" s="23">
        <v>1</v>
      </c>
      <c r="N157" s="50">
        <v>257.64999999999998</v>
      </c>
      <c r="O157" s="21">
        <f t="shared" si="113"/>
        <v>257.64999999999998</v>
      </c>
      <c r="P157" s="248">
        <f t="shared" ref="P157" si="194">E157*F157</f>
        <v>723.09127264000006</v>
      </c>
      <c r="Q157" s="248">
        <f t="shared" ref="Q157" si="195">SUM(O157:O160)</f>
        <v>257.64999999999998</v>
      </c>
      <c r="R157" s="248">
        <f t="shared" ref="R157" si="196">Q157*1.02*1.05*$R$14</f>
        <v>295.25917050000004</v>
      </c>
      <c r="S157" s="248">
        <f t="shared" ref="S157" si="197">F157*$S$21</f>
        <v>423.76774272039626</v>
      </c>
      <c r="T157" s="248">
        <f t="shared" ref="T157" si="198">E157*S157</f>
        <v>847.53548544079251</v>
      </c>
    </row>
    <row r="158" spans="1:20" ht="12.75" customHeight="1">
      <c r="A158" s="297"/>
      <c r="B158" s="283"/>
      <c r="C158" s="283"/>
      <c r="D158" s="208"/>
      <c r="E158" s="258"/>
      <c r="F158" s="255"/>
      <c r="G158" s="257"/>
      <c r="H158" s="300"/>
      <c r="I158" s="257"/>
      <c r="J158" s="248"/>
      <c r="K158" s="23"/>
      <c r="L158" s="23"/>
      <c r="M158" s="23"/>
      <c r="N158" s="50"/>
      <c r="O158" s="21">
        <f t="shared" si="113"/>
        <v>0</v>
      </c>
      <c r="P158" s="248"/>
      <c r="Q158" s="248"/>
      <c r="R158" s="248"/>
      <c r="S158" s="248"/>
      <c r="T158" s="248"/>
    </row>
    <row r="159" spans="1:20" ht="12.75" customHeight="1">
      <c r="A159" s="297"/>
      <c r="B159" s="283"/>
      <c r="C159" s="283"/>
      <c r="D159" s="208"/>
      <c r="E159" s="258"/>
      <c r="F159" s="255"/>
      <c r="G159" s="257"/>
      <c r="H159" s="300"/>
      <c r="I159" s="257"/>
      <c r="J159" s="248"/>
      <c r="K159" s="23"/>
      <c r="L159" s="23"/>
      <c r="M159" s="23"/>
      <c r="N159" s="50"/>
      <c r="O159" s="21">
        <f t="shared" si="113"/>
        <v>0</v>
      </c>
      <c r="P159" s="248"/>
      <c r="Q159" s="248"/>
      <c r="R159" s="248"/>
      <c r="S159" s="248"/>
      <c r="T159" s="248"/>
    </row>
    <row r="160" spans="1:20" ht="12.75" customHeight="1">
      <c r="A160" s="298"/>
      <c r="B160" s="284"/>
      <c r="C160" s="284"/>
      <c r="D160" s="209"/>
      <c r="E160" s="258"/>
      <c r="F160" s="255"/>
      <c r="G160" s="257"/>
      <c r="H160" s="301"/>
      <c r="I160" s="257"/>
      <c r="J160" s="248"/>
      <c r="K160" s="23"/>
      <c r="L160" s="23"/>
      <c r="M160" s="23"/>
      <c r="N160" s="50"/>
      <c r="O160" s="21">
        <f t="shared" si="113"/>
        <v>0</v>
      </c>
      <c r="P160" s="248"/>
      <c r="Q160" s="248"/>
      <c r="R160" s="248"/>
      <c r="S160" s="248"/>
      <c r="T160" s="248"/>
    </row>
    <row r="161" spans="1:20" ht="12.75" customHeight="1">
      <c r="A161" s="296">
        <v>9</v>
      </c>
      <c r="B161" s="256" t="s">
        <v>101</v>
      </c>
      <c r="C161" s="256" t="s">
        <v>230</v>
      </c>
      <c r="D161" s="253" t="s">
        <v>197</v>
      </c>
      <c r="E161" s="254">
        <v>8.8000000000000007</v>
      </c>
      <c r="F161" s="255">
        <f t="shared" si="165"/>
        <v>0.40523962800000002</v>
      </c>
      <c r="G161" s="257">
        <v>8.0000000000000002E-3</v>
      </c>
      <c r="H161" s="299">
        <f t="shared" si="151"/>
        <v>1.4504400000000001E-2</v>
      </c>
      <c r="I161" s="260">
        <v>0.1641</v>
      </c>
      <c r="J161" s="248">
        <f t="shared" ref="J161" si="199">I161*$P$9/1000</f>
        <v>0.39073522799999999</v>
      </c>
      <c r="K161" s="25"/>
      <c r="L161" s="25"/>
      <c r="M161" s="30"/>
      <c r="N161" s="52"/>
      <c r="O161" s="21">
        <f t="shared" si="113"/>
        <v>0</v>
      </c>
      <c r="P161" s="248">
        <f t="shared" ref="P161" si="200">E161*F161</f>
        <v>3.5661087264000004</v>
      </c>
      <c r="Q161" s="248">
        <f t="shared" ref="Q161" si="201">SUM(O161:O164)</f>
        <v>0</v>
      </c>
      <c r="R161" s="248">
        <f t="shared" ref="R161" si="202">Q161*1.02*1.05*$R$14</f>
        <v>0</v>
      </c>
      <c r="S161" s="248">
        <f t="shared" ref="S161" si="203">F161*$S$21</f>
        <v>0.47498148274266266</v>
      </c>
      <c r="T161" s="248">
        <f t="shared" ref="T161" si="204">E161*S161</f>
        <v>4.1798370481354317</v>
      </c>
    </row>
    <row r="162" spans="1:20" ht="12.75" customHeight="1">
      <c r="A162" s="297"/>
      <c r="B162" s="256"/>
      <c r="C162" s="256"/>
      <c r="D162" s="253"/>
      <c r="E162" s="254"/>
      <c r="F162" s="255"/>
      <c r="G162" s="257"/>
      <c r="H162" s="300"/>
      <c r="I162" s="260"/>
      <c r="J162" s="248"/>
      <c r="K162" s="23"/>
      <c r="L162" s="23"/>
      <c r="M162" s="23"/>
      <c r="N162" s="50"/>
      <c r="O162" s="21">
        <f t="shared" si="113"/>
        <v>0</v>
      </c>
      <c r="P162" s="248"/>
      <c r="Q162" s="248"/>
      <c r="R162" s="248"/>
      <c r="S162" s="248"/>
      <c r="T162" s="248"/>
    </row>
    <row r="163" spans="1:20" ht="12.75" customHeight="1">
      <c r="A163" s="297"/>
      <c r="B163" s="256"/>
      <c r="C163" s="256"/>
      <c r="D163" s="253"/>
      <c r="E163" s="254"/>
      <c r="F163" s="255"/>
      <c r="G163" s="257"/>
      <c r="H163" s="300"/>
      <c r="I163" s="260"/>
      <c r="J163" s="248"/>
      <c r="K163" s="23"/>
      <c r="L163" s="23"/>
      <c r="M163" s="23"/>
      <c r="N163" s="50"/>
      <c r="O163" s="21">
        <f t="shared" si="113"/>
        <v>0</v>
      </c>
      <c r="P163" s="248"/>
      <c r="Q163" s="248"/>
      <c r="R163" s="248"/>
      <c r="S163" s="248"/>
      <c r="T163" s="248"/>
    </row>
    <row r="164" spans="1:20" ht="12.75" customHeight="1">
      <c r="A164" s="298"/>
      <c r="B164" s="256"/>
      <c r="C164" s="256"/>
      <c r="D164" s="253"/>
      <c r="E164" s="254"/>
      <c r="F164" s="255"/>
      <c r="G164" s="257"/>
      <c r="H164" s="301"/>
      <c r="I164" s="260"/>
      <c r="J164" s="248"/>
      <c r="K164" s="23"/>
      <c r="L164" s="23"/>
      <c r="M164" s="23"/>
      <c r="N164" s="50"/>
      <c r="O164" s="21">
        <f t="shared" si="113"/>
        <v>0</v>
      </c>
      <c r="P164" s="248"/>
      <c r="Q164" s="248"/>
      <c r="R164" s="248"/>
      <c r="S164" s="248"/>
      <c r="T164" s="248"/>
    </row>
    <row r="165" spans="1:20" ht="12.75" customHeight="1">
      <c r="A165" s="296">
        <v>10</v>
      </c>
      <c r="B165" s="256" t="s">
        <v>103</v>
      </c>
      <c r="C165" s="256" t="s">
        <v>231</v>
      </c>
      <c r="D165" s="194" t="s">
        <v>203</v>
      </c>
      <c r="E165" s="254">
        <v>13.2</v>
      </c>
      <c r="F165" s="255">
        <f t="shared" si="165"/>
        <v>5.6907812</v>
      </c>
      <c r="G165" s="249"/>
      <c r="H165" s="299">
        <f t="shared" si="151"/>
        <v>0</v>
      </c>
      <c r="I165" s="257">
        <v>2.39</v>
      </c>
      <c r="J165" s="248">
        <f t="shared" ref="J165" si="205">I165*$P$9/1000</f>
        <v>5.6907812</v>
      </c>
      <c r="K165" s="25"/>
      <c r="L165" s="25"/>
      <c r="M165" s="30"/>
      <c r="N165" s="52"/>
      <c r="O165" s="21">
        <f t="shared" si="113"/>
        <v>0</v>
      </c>
      <c r="P165" s="248">
        <f t="shared" ref="P165" si="206">E165*F165</f>
        <v>75.11831183999999</v>
      </c>
      <c r="Q165" s="248">
        <f t="shared" ref="Q165" si="207">SUM(O165:O168)</f>
        <v>0</v>
      </c>
      <c r="R165" s="248">
        <f t="shared" ref="R165" si="208">Q165*1.02*1.05*$R$14</f>
        <v>0</v>
      </c>
      <c r="S165" s="248">
        <f t="shared" ref="S165" si="209">F165*$S$21</f>
        <v>6.6701662561492361</v>
      </c>
      <c r="T165" s="248">
        <f t="shared" ref="T165" si="210">E165*S165</f>
        <v>88.046194581169914</v>
      </c>
    </row>
    <row r="166" spans="1:20" ht="12.75" customHeight="1">
      <c r="A166" s="297"/>
      <c r="B166" s="256"/>
      <c r="C166" s="256"/>
      <c r="D166" s="194"/>
      <c r="E166" s="254"/>
      <c r="F166" s="255"/>
      <c r="G166" s="249"/>
      <c r="H166" s="300"/>
      <c r="I166" s="257"/>
      <c r="J166" s="248"/>
      <c r="K166" s="23"/>
      <c r="L166" s="23"/>
      <c r="M166" s="23"/>
      <c r="N166" s="50"/>
      <c r="O166" s="21">
        <f t="shared" si="113"/>
        <v>0</v>
      </c>
      <c r="P166" s="248"/>
      <c r="Q166" s="248"/>
      <c r="R166" s="248"/>
      <c r="S166" s="248"/>
      <c r="T166" s="248"/>
    </row>
    <row r="167" spans="1:20" ht="12.75" customHeight="1">
      <c r="A167" s="297"/>
      <c r="B167" s="256"/>
      <c r="C167" s="256"/>
      <c r="D167" s="194"/>
      <c r="E167" s="254"/>
      <c r="F167" s="255"/>
      <c r="G167" s="249"/>
      <c r="H167" s="300"/>
      <c r="I167" s="257"/>
      <c r="J167" s="248"/>
      <c r="K167" s="23"/>
      <c r="L167" s="23"/>
      <c r="M167" s="23"/>
      <c r="N167" s="50"/>
      <c r="O167" s="21">
        <f t="shared" si="113"/>
        <v>0</v>
      </c>
      <c r="P167" s="248"/>
      <c r="Q167" s="248"/>
      <c r="R167" s="248"/>
      <c r="S167" s="248"/>
      <c r="T167" s="248"/>
    </row>
    <row r="168" spans="1:20" ht="12.75" customHeight="1">
      <c r="A168" s="298"/>
      <c r="B168" s="256"/>
      <c r="C168" s="256"/>
      <c r="D168" s="194"/>
      <c r="E168" s="254"/>
      <c r="F168" s="255"/>
      <c r="G168" s="249"/>
      <c r="H168" s="301"/>
      <c r="I168" s="257"/>
      <c r="J168" s="248"/>
      <c r="K168" s="23"/>
      <c r="L168" s="23"/>
      <c r="M168" s="23"/>
      <c r="N168" s="50"/>
      <c r="O168" s="21">
        <f t="shared" si="113"/>
        <v>0</v>
      </c>
      <c r="P168" s="248"/>
      <c r="Q168" s="248"/>
      <c r="R168" s="248"/>
      <c r="S168" s="248"/>
      <c r="T168" s="248"/>
    </row>
    <row r="169" spans="1:20" ht="12.75" customHeight="1">
      <c r="A169" s="296">
        <v>11</v>
      </c>
      <c r="B169" s="256" t="s">
        <v>105</v>
      </c>
      <c r="C169" s="256" t="s">
        <v>232</v>
      </c>
      <c r="D169" s="253" t="s">
        <v>213</v>
      </c>
      <c r="E169" s="265">
        <v>88</v>
      </c>
      <c r="F169" s="255">
        <f t="shared" si="165"/>
        <v>1.53231355</v>
      </c>
      <c r="G169" s="257">
        <v>0.32500000000000001</v>
      </c>
      <c r="H169" s="299">
        <f t="shared" si="151"/>
        <v>0.58924125000000005</v>
      </c>
      <c r="I169" s="257">
        <v>0.29499999999999998</v>
      </c>
      <c r="J169" s="248">
        <f t="shared" ref="J169" si="211">I169*$P$9/1000</f>
        <v>0.7024186</v>
      </c>
      <c r="K169" s="25" t="s">
        <v>111</v>
      </c>
      <c r="L169" s="25" t="s">
        <v>42</v>
      </c>
      <c r="M169" s="30">
        <v>0.1</v>
      </c>
      <c r="N169" s="52">
        <v>2.1</v>
      </c>
      <c r="O169" s="21">
        <f t="shared" si="113"/>
        <v>0.21000000000000002</v>
      </c>
      <c r="P169" s="248">
        <f t="shared" ref="P169" si="212">E169*F169</f>
        <v>134.84359240000001</v>
      </c>
      <c r="Q169" s="248">
        <f t="shared" ref="Q169" si="213">SUM(O169:O172)</f>
        <v>0.21000000000000002</v>
      </c>
      <c r="R169" s="248">
        <f t="shared" ref="R169" si="214">Q169*1.02*1.05*$R$14</f>
        <v>0.24065370000000005</v>
      </c>
      <c r="S169" s="248">
        <f t="shared" ref="S169" si="215">F169*$S$21</f>
        <v>1.7960251459061976</v>
      </c>
      <c r="T169" s="248">
        <f t="shared" ref="T169" si="216">E169*S169</f>
        <v>158.05021283974537</v>
      </c>
    </row>
    <row r="170" spans="1:20" ht="12.75" customHeight="1">
      <c r="A170" s="297"/>
      <c r="B170" s="256"/>
      <c r="C170" s="256"/>
      <c r="D170" s="253"/>
      <c r="E170" s="265"/>
      <c r="F170" s="255"/>
      <c r="G170" s="257"/>
      <c r="H170" s="300"/>
      <c r="I170" s="257"/>
      <c r="J170" s="248"/>
      <c r="K170" s="23"/>
      <c r="L170" s="23"/>
      <c r="M170" s="23"/>
      <c r="N170" s="50"/>
      <c r="O170" s="21">
        <f t="shared" si="113"/>
        <v>0</v>
      </c>
      <c r="P170" s="248"/>
      <c r="Q170" s="248"/>
      <c r="R170" s="248"/>
      <c r="S170" s="248"/>
      <c r="T170" s="248"/>
    </row>
    <row r="171" spans="1:20" ht="12.75" customHeight="1">
      <c r="A171" s="297"/>
      <c r="B171" s="256"/>
      <c r="C171" s="256"/>
      <c r="D171" s="253"/>
      <c r="E171" s="265"/>
      <c r="F171" s="255"/>
      <c r="G171" s="257"/>
      <c r="H171" s="300"/>
      <c r="I171" s="257"/>
      <c r="J171" s="248"/>
      <c r="K171" s="23"/>
      <c r="L171" s="23"/>
      <c r="M171" s="23"/>
      <c r="N171" s="50"/>
      <c r="O171" s="21">
        <f t="shared" si="113"/>
        <v>0</v>
      </c>
      <c r="P171" s="248"/>
      <c r="Q171" s="248"/>
      <c r="R171" s="248"/>
      <c r="S171" s="248"/>
      <c r="T171" s="248"/>
    </row>
    <row r="172" spans="1:20" ht="12.75" customHeight="1">
      <c r="A172" s="298"/>
      <c r="B172" s="256"/>
      <c r="C172" s="256"/>
      <c r="D172" s="253"/>
      <c r="E172" s="265"/>
      <c r="F172" s="255"/>
      <c r="G172" s="257"/>
      <c r="H172" s="301"/>
      <c r="I172" s="257"/>
      <c r="J172" s="248"/>
      <c r="K172" s="23"/>
      <c r="L172" s="23"/>
      <c r="M172" s="23"/>
      <c r="N172" s="50"/>
      <c r="O172" s="21">
        <f t="shared" si="113"/>
        <v>0</v>
      </c>
      <c r="P172" s="248"/>
      <c r="Q172" s="248"/>
      <c r="R172" s="248"/>
      <c r="S172" s="248"/>
      <c r="T172" s="248"/>
    </row>
    <row r="173" spans="1:20" ht="12.75" customHeight="1">
      <c r="A173" s="296">
        <v>12</v>
      </c>
      <c r="B173" s="256" t="s">
        <v>107</v>
      </c>
      <c r="C173" s="256" t="s">
        <v>233</v>
      </c>
      <c r="D173" s="253" t="s">
        <v>213</v>
      </c>
      <c r="E173" s="265">
        <v>88</v>
      </c>
      <c r="F173" s="255">
        <f t="shared" si="165"/>
        <v>0.1631745</v>
      </c>
      <c r="G173" s="257">
        <v>0.09</v>
      </c>
      <c r="H173" s="299">
        <f t="shared" si="151"/>
        <v>0.1631745</v>
      </c>
      <c r="I173" s="257"/>
      <c r="J173" s="248">
        <f t="shared" ref="J173" si="217">I173*$P$9/1000</f>
        <v>0</v>
      </c>
      <c r="K173" s="23"/>
      <c r="L173" s="23"/>
      <c r="M173" s="23"/>
      <c r="N173" s="50"/>
      <c r="O173" s="21">
        <f t="shared" si="113"/>
        <v>0</v>
      </c>
      <c r="P173" s="248">
        <f t="shared" ref="P173" si="218">E173*F173</f>
        <v>14.359356</v>
      </c>
      <c r="Q173" s="248">
        <f t="shared" ref="Q173" si="219">SUM(O173:O176)</f>
        <v>0</v>
      </c>
      <c r="R173" s="248">
        <f t="shared" ref="R173" si="220">Q173*1.02*1.05*$R$14</f>
        <v>0</v>
      </c>
      <c r="S173" s="248">
        <f t="shared" ref="S173" si="221">F173*$S$21</f>
        <v>0.1912568776610184</v>
      </c>
      <c r="T173" s="248">
        <f t="shared" ref="T173" si="222">E173*S173</f>
        <v>16.830605234169617</v>
      </c>
    </row>
    <row r="174" spans="1:20" ht="12.75" customHeight="1">
      <c r="A174" s="297"/>
      <c r="B174" s="256"/>
      <c r="C174" s="256"/>
      <c r="D174" s="253"/>
      <c r="E174" s="265"/>
      <c r="F174" s="255"/>
      <c r="G174" s="257"/>
      <c r="H174" s="300"/>
      <c r="I174" s="257"/>
      <c r="J174" s="248"/>
      <c r="K174" s="23"/>
      <c r="L174" s="23"/>
      <c r="M174" s="23"/>
      <c r="N174" s="50"/>
      <c r="O174" s="21">
        <f t="shared" si="113"/>
        <v>0</v>
      </c>
      <c r="P174" s="248"/>
      <c r="Q174" s="248"/>
      <c r="R174" s="248"/>
      <c r="S174" s="248"/>
      <c r="T174" s="248"/>
    </row>
    <row r="175" spans="1:20" ht="12.75" customHeight="1">
      <c r="A175" s="297"/>
      <c r="B175" s="256"/>
      <c r="C175" s="256"/>
      <c r="D175" s="253"/>
      <c r="E175" s="265"/>
      <c r="F175" s="255"/>
      <c r="G175" s="257"/>
      <c r="H175" s="300"/>
      <c r="I175" s="257"/>
      <c r="J175" s="248"/>
      <c r="K175" s="23"/>
      <c r="L175" s="23"/>
      <c r="M175" s="23"/>
      <c r="N175" s="50"/>
      <c r="O175" s="21">
        <f t="shared" si="113"/>
        <v>0</v>
      </c>
      <c r="P175" s="248"/>
      <c r="Q175" s="248"/>
      <c r="R175" s="248"/>
      <c r="S175" s="248"/>
      <c r="T175" s="248"/>
    </row>
    <row r="176" spans="1:20" ht="12.75" customHeight="1">
      <c r="A176" s="298"/>
      <c r="B176" s="256"/>
      <c r="C176" s="256"/>
      <c r="D176" s="253"/>
      <c r="E176" s="265"/>
      <c r="F176" s="255"/>
      <c r="G176" s="257"/>
      <c r="H176" s="301"/>
      <c r="I176" s="257"/>
      <c r="J176" s="248"/>
      <c r="K176" s="25"/>
      <c r="L176" s="25"/>
      <c r="M176" s="25"/>
      <c r="N176" s="50"/>
      <c r="O176" s="21">
        <f t="shared" si="113"/>
        <v>0</v>
      </c>
      <c r="P176" s="248"/>
      <c r="Q176" s="248"/>
      <c r="R176" s="248"/>
      <c r="S176" s="248"/>
      <c r="T176" s="248"/>
    </row>
    <row r="177" spans="1:20" ht="12.75" customHeight="1">
      <c r="A177" s="296">
        <v>13</v>
      </c>
      <c r="B177" s="256" t="s">
        <v>109</v>
      </c>
      <c r="C177" s="256" t="s">
        <v>234</v>
      </c>
      <c r="D177" s="253" t="s">
        <v>213</v>
      </c>
      <c r="E177" s="265">
        <v>88</v>
      </c>
      <c r="F177" s="255">
        <f t="shared" si="165"/>
        <v>0.24442056000000004</v>
      </c>
      <c r="G177" s="257">
        <v>2.4199999999999999E-2</v>
      </c>
      <c r="H177" s="299">
        <f t="shared" ref="H177" si="223">G177*$P$8/1000</f>
        <v>4.3875809999999994E-2</v>
      </c>
      <c r="I177" s="259"/>
      <c r="J177" s="248">
        <f t="shared" ref="J177" si="224">I177*$P$9/1000</f>
        <v>0</v>
      </c>
      <c r="K177" s="25" t="s">
        <v>112</v>
      </c>
      <c r="L177" s="25" t="s">
        <v>34</v>
      </c>
      <c r="M177" s="25">
        <v>3.5000000000000003E-2</v>
      </c>
      <c r="N177" s="52">
        <v>5</v>
      </c>
      <c r="O177" s="21">
        <f t="shared" ref="O177:O256" si="225">M177*N177</f>
        <v>0.17500000000000002</v>
      </c>
      <c r="P177" s="248">
        <f t="shared" ref="P177" si="226">E177*F177</f>
        <v>21.509009280000004</v>
      </c>
      <c r="Q177" s="248">
        <f t="shared" ref="Q177" si="227">SUM(O177:O180)</f>
        <v>0.17500000000000002</v>
      </c>
      <c r="R177" s="248">
        <f t="shared" ref="R177" si="228">Q177*1.02*1.05*$R$14</f>
        <v>0.20054475000000005</v>
      </c>
      <c r="S177" s="248">
        <f t="shared" ref="S177" si="229">F177*$S$21</f>
        <v>0.28648540759590263</v>
      </c>
      <c r="T177" s="248">
        <f t="shared" ref="T177" si="230">E177*S177</f>
        <v>25.210715868439433</v>
      </c>
    </row>
    <row r="178" spans="1:20" ht="12.75" customHeight="1">
      <c r="A178" s="297"/>
      <c r="B178" s="256"/>
      <c r="C178" s="256"/>
      <c r="D178" s="253"/>
      <c r="E178" s="265"/>
      <c r="F178" s="255"/>
      <c r="G178" s="257"/>
      <c r="H178" s="300"/>
      <c r="I178" s="259"/>
      <c r="J178" s="248"/>
      <c r="K178" s="23"/>
      <c r="L178" s="25"/>
      <c r="M178" s="23"/>
      <c r="N178" s="52"/>
      <c r="O178" s="21">
        <f t="shared" si="225"/>
        <v>0</v>
      </c>
      <c r="P178" s="248"/>
      <c r="Q178" s="248"/>
      <c r="R178" s="248"/>
      <c r="S178" s="248"/>
      <c r="T178" s="248"/>
    </row>
    <row r="179" spans="1:20" ht="12.75" customHeight="1">
      <c r="A179" s="297"/>
      <c r="B179" s="256"/>
      <c r="C179" s="256"/>
      <c r="D179" s="253"/>
      <c r="E179" s="265"/>
      <c r="F179" s="255"/>
      <c r="G179" s="257"/>
      <c r="H179" s="300"/>
      <c r="I179" s="259"/>
      <c r="J179" s="248"/>
      <c r="K179" s="23"/>
      <c r="L179" s="23"/>
      <c r="M179" s="23"/>
      <c r="N179" s="50"/>
      <c r="O179" s="21">
        <f t="shared" si="225"/>
        <v>0</v>
      </c>
      <c r="P179" s="248"/>
      <c r="Q179" s="248"/>
      <c r="R179" s="248"/>
      <c r="S179" s="248"/>
      <c r="T179" s="248"/>
    </row>
    <row r="180" spans="1:20" ht="12.75" customHeight="1">
      <c r="A180" s="298"/>
      <c r="B180" s="256"/>
      <c r="C180" s="256"/>
      <c r="D180" s="253"/>
      <c r="E180" s="265"/>
      <c r="F180" s="255"/>
      <c r="G180" s="257"/>
      <c r="H180" s="301"/>
      <c r="I180" s="259"/>
      <c r="J180" s="248"/>
      <c r="K180" s="23"/>
      <c r="L180" s="23"/>
      <c r="M180" s="23"/>
      <c r="N180" s="50"/>
      <c r="O180" s="21">
        <f t="shared" si="225"/>
        <v>0</v>
      </c>
      <c r="P180" s="248"/>
      <c r="Q180" s="248"/>
      <c r="R180" s="248"/>
      <c r="S180" s="248"/>
      <c r="T180" s="248"/>
    </row>
    <row r="181" spans="1:20" ht="12.75" customHeight="1">
      <c r="A181" s="340"/>
      <c r="B181" s="341"/>
      <c r="C181" s="342" t="s">
        <v>204</v>
      </c>
      <c r="D181" s="340"/>
      <c r="E181" s="345"/>
      <c r="F181" s="346"/>
      <c r="G181" s="349"/>
      <c r="H181" s="343"/>
      <c r="I181" s="349"/>
      <c r="J181" s="343"/>
      <c r="K181" s="56"/>
      <c r="L181" s="56"/>
      <c r="M181" s="56"/>
      <c r="N181" s="57"/>
      <c r="O181" s="58"/>
      <c r="P181" s="343"/>
      <c r="Q181" s="343"/>
      <c r="R181" s="343"/>
      <c r="S181" s="343"/>
      <c r="T181" s="344">
        <f>SUM(T129:T180)</f>
        <v>2414.7921986238748</v>
      </c>
    </row>
    <row r="182" spans="1:20" ht="12.75" customHeight="1">
      <c r="A182" s="340"/>
      <c r="B182" s="341"/>
      <c r="C182" s="342"/>
      <c r="D182" s="340"/>
      <c r="E182" s="345"/>
      <c r="F182" s="347"/>
      <c r="G182" s="349"/>
      <c r="H182" s="343"/>
      <c r="I182" s="349"/>
      <c r="J182" s="343"/>
      <c r="K182" s="56"/>
      <c r="L182" s="56"/>
      <c r="M182" s="56"/>
      <c r="N182" s="57"/>
      <c r="O182" s="58"/>
      <c r="P182" s="343"/>
      <c r="Q182" s="343"/>
      <c r="R182" s="343"/>
      <c r="S182" s="343"/>
      <c r="T182" s="344"/>
    </row>
    <row r="183" spans="1:20" ht="12.75" customHeight="1">
      <c r="A183" s="340"/>
      <c r="B183" s="341"/>
      <c r="C183" s="342"/>
      <c r="D183" s="340"/>
      <c r="E183" s="345"/>
      <c r="F183" s="347"/>
      <c r="G183" s="349"/>
      <c r="H183" s="343"/>
      <c r="I183" s="349"/>
      <c r="J183" s="343"/>
      <c r="K183" s="56"/>
      <c r="L183" s="56"/>
      <c r="M183" s="59"/>
      <c r="N183" s="57"/>
      <c r="O183" s="58"/>
      <c r="P183" s="343"/>
      <c r="Q183" s="343"/>
      <c r="R183" s="343"/>
      <c r="S183" s="343"/>
      <c r="T183" s="344"/>
    </row>
    <row r="184" spans="1:20" ht="12.75" customHeight="1">
      <c r="A184" s="340"/>
      <c r="B184" s="341"/>
      <c r="C184" s="342"/>
      <c r="D184" s="340"/>
      <c r="E184" s="345"/>
      <c r="F184" s="348"/>
      <c r="G184" s="349"/>
      <c r="H184" s="343"/>
      <c r="I184" s="349"/>
      <c r="J184" s="343"/>
      <c r="K184" s="56"/>
      <c r="L184" s="56"/>
      <c r="M184" s="56"/>
      <c r="N184" s="57"/>
      <c r="O184" s="58"/>
      <c r="P184" s="343"/>
      <c r="Q184" s="343"/>
      <c r="R184" s="343"/>
      <c r="S184" s="343"/>
      <c r="T184" s="344"/>
    </row>
    <row r="185" spans="1:20" ht="12.75" customHeight="1">
      <c r="A185" s="340"/>
      <c r="B185" s="341"/>
      <c r="C185" s="342" t="s">
        <v>205</v>
      </c>
      <c r="D185" s="340"/>
      <c r="E185" s="345"/>
      <c r="F185" s="346"/>
      <c r="G185" s="349"/>
      <c r="H185" s="343"/>
      <c r="I185" s="349"/>
      <c r="J185" s="343"/>
      <c r="K185" s="56"/>
      <c r="L185" s="56"/>
      <c r="M185" s="56"/>
      <c r="N185" s="57"/>
      <c r="O185" s="58"/>
      <c r="P185" s="343"/>
      <c r="Q185" s="343"/>
      <c r="R185" s="343"/>
      <c r="S185" s="343"/>
      <c r="T185" s="356">
        <f>(T181*100%)/'Cav-Nax'!$T$273</f>
        <v>0.38386363472264967</v>
      </c>
    </row>
    <row r="186" spans="1:20" ht="12.75" customHeight="1">
      <c r="A186" s="340"/>
      <c r="B186" s="341"/>
      <c r="C186" s="342"/>
      <c r="D186" s="340"/>
      <c r="E186" s="345"/>
      <c r="F186" s="347"/>
      <c r="G186" s="349"/>
      <c r="H186" s="343"/>
      <c r="I186" s="349"/>
      <c r="J186" s="343"/>
      <c r="K186" s="56"/>
      <c r="L186" s="56"/>
      <c r="M186" s="56"/>
      <c r="N186" s="57"/>
      <c r="O186" s="58"/>
      <c r="P186" s="343"/>
      <c r="Q186" s="343"/>
      <c r="R186" s="343"/>
      <c r="S186" s="343"/>
      <c r="T186" s="356"/>
    </row>
    <row r="187" spans="1:20" ht="12.75" customHeight="1">
      <c r="A187" s="340"/>
      <c r="B187" s="341"/>
      <c r="C187" s="342"/>
      <c r="D187" s="340"/>
      <c r="E187" s="345"/>
      <c r="F187" s="347"/>
      <c r="G187" s="349"/>
      <c r="H187" s="343"/>
      <c r="I187" s="349"/>
      <c r="J187" s="343"/>
      <c r="K187" s="56"/>
      <c r="L187" s="56"/>
      <c r="M187" s="59"/>
      <c r="N187" s="57"/>
      <c r="O187" s="58"/>
      <c r="P187" s="343"/>
      <c r="Q187" s="343"/>
      <c r="R187" s="343"/>
      <c r="S187" s="343"/>
      <c r="T187" s="356"/>
    </row>
    <row r="188" spans="1:20" ht="12.75" customHeight="1">
      <c r="A188" s="340"/>
      <c r="B188" s="341"/>
      <c r="C188" s="342"/>
      <c r="D188" s="340"/>
      <c r="E188" s="345"/>
      <c r="F188" s="348"/>
      <c r="G188" s="349"/>
      <c r="H188" s="343"/>
      <c r="I188" s="349"/>
      <c r="J188" s="343"/>
      <c r="K188" s="56"/>
      <c r="L188" s="56"/>
      <c r="M188" s="56"/>
      <c r="N188" s="57"/>
      <c r="O188" s="58"/>
      <c r="P188" s="343"/>
      <c r="Q188" s="343"/>
      <c r="R188" s="343"/>
      <c r="S188" s="343"/>
      <c r="T188" s="356"/>
    </row>
    <row r="189" spans="1:20" ht="12.75" customHeight="1">
      <c r="A189" s="250"/>
      <c r="B189" s="256"/>
      <c r="C189" s="269" t="s">
        <v>235</v>
      </c>
      <c r="D189" s="253"/>
      <c r="E189" s="254"/>
      <c r="F189" s="255">
        <f>H189+J189+R189</f>
        <v>0</v>
      </c>
      <c r="G189" s="257"/>
      <c r="H189" s="248">
        <f>G189*$P$8/1000</f>
        <v>0</v>
      </c>
      <c r="I189" s="249"/>
      <c r="J189" s="248">
        <f>I189*$P$9/1000</f>
        <v>0</v>
      </c>
      <c r="K189" s="23"/>
      <c r="L189" s="23"/>
      <c r="M189" s="23"/>
      <c r="N189" s="50"/>
      <c r="O189" s="21">
        <f t="shared" si="225"/>
        <v>0</v>
      </c>
      <c r="P189" s="248">
        <f>E189*F189</f>
        <v>0</v>
      </c>
      <c r="Q189" s="248">
        <f>SUM(O189:O192)</f>
        <v>0</v>
      </c>
      <c r="R189" s="248">
        <f>Q189*1.02*1.05*$R$14</f>
        <v>0</v>
      </c>
      <c r="S189" s="248">
        <f t="shared" ref="S189" si="231">F189*$S$21</f>
        <v>0</v>
      </c>
      <c r="T189" s="248">
        <f t="shared" ref="T189" si="232">E189*S189</f>
        <v>0</v>
      </c>
    </row>
    <row r="190" spans="1:20" ht="12.75" customHeight="1">
      <c r="A190" s="250"/>
      <c r="B190" s="256"/>
      <c r="C190" s="269"/>
      <c r="D190" s="253"/>
      <c r="E190" s="254"/>
      <c r="F190" s="255"/>
      <c r="G190" s="257"/>
      <c r="H190" s="248"/>
      <c r="I190" s="249"/>
      <c r="J190" s="248"/>
      <c r="K190" s="23"/>
      <c r="L190" s="23"/>
      <c r="M190" s="23"/>
      <c r="N190" s="50"/>
      <c r="O190" s="21">
        <f t="shared" si="225"/>
        <v>0</v>
      </c>
      <c r="P190" s="248"/>
      <c r="Q190" s="248"/>
      <c r="R190" s="248"/>
      <c r="S190" s="248"/>
      <c r="T190" s="248"/>
    </row>
    <row r="191" spans="1:20" ht="12.75" customHeight="1">
      <c r="A191" s="250"/>
      <c r="B191" s="256"/>
      <c r="C191" s="269"/>
      <c r="D191" s="253"/>
      <c r="E191" s="254"/>
      <c r="F191" s="255"/>
      <c r="G191" s="257"/>
      <c r="H191" s="248"/>
      <c r="I191" s="249"/>
      <c r="J191" s="248"/>
      <c r="K191" s="23"/>
      <c r="L191" s="23"/>
      <c r="M191" s="24"/>
      <c r="N191" s="50"/>
      <c r="O191" s="21">
        <f t="shared" si="225"/>
        <v>0</v>
      </c>
      <c r="P191" s="248"/>
      <c r="Q191" s="248"/>
      <c r="R191" s="248"/>
      <c r="S191" s="248"/>
      <c r="T191" s="248"/>
    </row>
    <row r="192" spans="1:20" ht="12.75" customHeight="1">
      <c r="A192" s="250"/>
      <c r="B192" s="256"/>
      <c r="C192" s="269"/>
      <c r="D192" s="253"/>
      <c r="E192" s="254"/>
      <c r="F192" s="255"/>
      <c r="G192" s="257"/>
      <c r="H192" s="248"/>
      <c r="I192" s="249"/>
      <c r="J192" s="248"/>
      <c r="K192" s="23"/>
      <c r="L192" s="23"/>
      <c r="M192" s="23"/>
      <c r="N192" s="50"/>
      <c r="O192" s="21">
        <f t="shared" si="225"/>
        <v>0</v>
      </c>
      <c r="P192" s="248"/>
      <c r="Q192" s="248"/>
      <c r="R192" s="248"/>
      <c r="S192" s="248"/>
      <c r="T192" s="248"/>
    </row>
    <row r="193" spans="1:20" ht="12.75" customHeight="1">
      <c r="A193" s="250">
        <v>1</v>
      </c>
      <c r="B193" s="256" t="s">
        <v>39</v>
      </c>
      <c r="C193" s="256" t="s">
        <v>236</v>
      </c>
      <c r="D193" s="253" t="s">
        <v>197</v>
      </c>
      <c r="E193" s="254">
        <v>36</v>
      </c>
      <c r="F193" s="255">
        <f>H193+J193+R193</f>
        <v>3.5173169999999998</v>
      </c>
      <c r="G193" s="257">
        <v>1.94</v>
      </c>
      <c r="H193" s="248">
        <f>G193*$P$8/1000</f>
        <v>3.5173169999999998</v>
      </c>
      <c r="I193" s="249"/>
      <c r="J193" s="248">
        <f>I193*$P$9/1000</f>
        <v>0</v>
      </c>
      <c r="K193" s="23"/>
      <c r="L193" s="23"/>
      <c r="M193" s="23"/>
      <c r="N193" s="50"/>
      <c r="O193" s="21">
        <f t="shared" si="225"/>
        <v>0</v>
      </c>
      <c r="P193" s="248">
        <f>E193*F193</f>
        <v>126.62341199999999</v>
      </c>
      <c r="Q193" s="248">
        <f>SUM(O193:O196)</f>
        <v>0</v>
      </c>
      <c r="R193" s="248">
        <f>Q193*1.02*1.05*$R$14</f>
        <v>0</v>
      </c>
      <c r="S193" s="248">
        <f t="shared" ref="S193" si="233">F193*$S$21</f>
        <v>4.1226482518041747</v>
      </c>
      <c r="T193" s="248">
        <f t="shared" ref="T193" si="234">E193*S193</f>
        <v>148.41533706495028</v>
      </c>
    </row>
    <row r="194" spans="1:20" ht="12.75" customHeight="1">
      <c r="A194" s="250"/>
      <c r="B194" s="256"/>
      <c r="C194" s="256"/>
      <c r="D194" s="253"/>
      <c r="E194" s="254"/>
      <c r="F194" s="255"/>
      <c r="G194" s="257"/>
      <c r="H194" s="248"/>
      <c r="I194" s="249"/>
      <c r="J194" s="248"/>
      <c r="K194" s="23"/>
      <c r="L194" s="23"/>
      <c r="M194" s="23"/>
      <c r="N194" s="50"/>
      <c r="O194" s="21">
        <f t="shared" si="225"/>
        <v>0</v>
      </c>
      <c r="P194" s="248"/>
      <c r="Q194" s="248"/>
      <c r="R194" s="248"/>
      <c r="S194" s="248"/>
      <c r="T194" s="248"/>
    </row>
    <row r="195" spans="1:20" ht="12.75" customHeight="1">
      <c r="A195" s="250"/>
      <c r="B195" s="256"/>
      <c r="C195" s="256"/>
      <c r="D195" s="253"/>
      <c r="E195" s="254"/>
      <c r="F195" s="255"/>
      <c r="G195" s="257"/>
      <c r="H195" s="248"/>
      <c r="I195" s="249"/>
      <c r="J195" s="248"/>
      <c r="K195" s="23"/>
      <c r="L195" s="23"/>
      <c r="M195" s="24"/>
      <c r="N195" s="50"/>
      <c r="O195" s="21">
        <f t="shared" si="225"/>
        <v>0</v>
      </c>
      <c r="P195" s="248"/>
      <c r="Q195" s="248"/>
      <c r="R195" s="248"/>
      <c r="S195" s="248"/>
      <c r="T195" s="248"/>
    </row>
    <row r="196" spans="1:20" ht="12.75" customHeight="1">
      <c r="A196" s="250"/>
      <c r="B196" s="256"/>
      <c r="C196" s="256"/>
      <c r="D196" s="253"/>
      <c r="E196" s="254"/>
      <c r="F196" s="255"/>
      <c r="G196" s="257"/>
      <c r="H196" s="248"/>
      <c r="I196" s="249"/>
      <c r="J196" s="248"/>
      <c r="K196" s="23"/>
      <c r="L196" s="23"/>
      <c r="M196" s="23"/>
      <c r="N196" s="50"/>
      <c r="O196" s="21">
        <f t="shared" si="225"/>
        <v>0</v>
      </c>
      <c r="P196" s="248"/>
      <c r="Q196" s="248"/>
      <c r="R196" s="248"/>
      <c r="S196" s="248"/>
      <c r="T196" s="248"/>
    </row>
    <row r="197" spans="1:20" ht="12.75" customHeight="1">
      <c r="A197" s="250">
        <v>2</v>
      </c>
      <c r="B197" s="256" t="s">
        <v>77</v>
      </c>
      <c r="C197" s="256" t="s">
        <v>237</v>
      </c>
      <c r="D197" s="253" t="s">
        <v>193</v>
      </c>
      <c r="E197" s="254">
        <v>80</v>
      </c>
      <c r="F197" s="255">
        <f t="shared" ref="F197" si="235">H197+J197+R197</f>
        <v>0.21213724799999997</v>
      </c>
      <c r="G197" s="260">
        <v>2.5600000000000001E-2</v>
      </c>
      <c r="H197" s="248">
        <f t="shared" ref="H197" si="236">G197*$P$8/1000</f>
        <v>4.6414079999999996E-2</v>
      </c>
      <c r="I197" s="260">
        <v>6.9599999999999995E-2</v>
      </c>
      <c r="J197" s="248">
        <f t="shared" ref="J197" si="237">I197*$P$9/1000</f>
        <v>0.16572316799999998</v>
      </c>
      <c r="K197" s="23"/>
      <c r="L197" s="23"/>
      <c r="M197" s="23"/>
      <c r="N197" s="50"/>
      <c r="O197" s="21">
        <f t="shared" si="225"/>
        <v>0</v>
      </c>
      <c r="P197" s="248">
        <f t="shared" ref="P197" si="238">E197*F197</f>
        <v>16.970979839999998</v>
      </c>
      <c r="Q197" s="248">
        <f t="shared" ref="Q197" si="239">SUM(O197:O200)</f>
        <v>0</v>
      </c>
      <c r="R197" s="248">
        <f t="shared" ref="R197" si="240">Q197*1.02*1.05*$R$14</f>
        <v>0</v>
      </c>
      <c r="S197" s="248">
        <f t="shared" ref="S197" si="241">F197*$S$21</f>
        <v>0.2486461284580686</v>
      </c>
      <c r="T197" s="248">
        <f t="shared" ref="T197" si="242">E197*S197</f>
        <v>19.891690276645488</v>
      </c>
    </row>
    <row r="198" spans="1:20" ht="12.75" customHeight="1">
      <c r="A198" s="250"/>
      <c r="B198" s="256"/>
      <c r="C198" s="256"/>
      <c r="D198" s="253"/>
      <c r="E198" s="254"/>
      <c r="F198" s="255"/>
      <c r="G198" s="260"/>
      <c r="H198" s="248"/>
      <c r="I198" s="260"/>
      <c r="J198" s="248"/>
      <c r="K198" s="23"/>
      <c r="L198" s="23"/>
      <c r="M198" s="23"/>
      <c r="N198" s="50"/>
      <c r="O198" s="21">
        <f t="shared" si="225"/>
        <v>0</v>
      </c>
      <c r="P198" s="248"/>
      <c r="Q198" s="248"/>
      <c r="R198" s="248"/>
      <c r="S198" s="248"/>
      <c r="T198" s="248"/>
    </row>
    <row r="199" spans="1:20" ht="12.75" customHeight="1">
      <c r="A199" s="250"/>
      <c r="B199" s="256"/>
      <c r="C199" s="256"/>
      <c r="D199" s="253"/>
      <c r="E199" s="254"/>
      <c r="F199" s="255"/>
      <c r="G199" s="260"/>
      <c r="H199" s="248"/>
      <c r="I199" s="260"/>
      <c r="J199" s="248"/>
      <c r="K199" s="23"/>
      <c r="L199" s="23"/>
      <c r="M199" s="24"/>
      <c r="N199" s="50"/>
      <c r="O199" s="21">
        <f t="shared" si="225"/>
        <v>0</v>
      </c>
      <c r="P199" s="248"/>
      <c r="Q199" s="248"/>
      <c r="R199" s="248"/>
      <c r="S199" s="248"/>
      <c r="T199" s="248"/>
    </row>
    <row r="200" spans="1:20" ht="12.75" customHeight="1">
      <c r="A200" s="250"/>
      <c r="B200" s="256"/>
      <c r="C200" s="256"/>
      <c r="D200" s="253"/>
      <c r="E200" s="254"/>
      <c r="F200" s="255"/>
      <c r="G200" s="260"/>
      <c r="H200" s="248"/>
      <c r="I200" s="260"/>
      <c r="J200" s="248"/>
      <c r="K200" s="23"/>
      <c r="L200" s="23"/>
      <c r="M200" s="23"/>
      <c r="N200" s="50"/>
      <c r="O200" s="21">
        <f t="shared" si="225"/>
        <v>0</v>
      </c>
      <c r="P200" s="248"/>
      <c r="Q200" s="248"/>
      <c r="R200" s="248"/>
      <c r="S200" s="248"/>
      <c r="T200" s="248"/>
    </row>
    <row r="201" spans="1:20" ht="12.75" customHeight="1">
      <c r="A201" s="250">
        <v>3</v>
      </c>
      <c r="B201" s="256" t="s">
        <v>150</v>
      </c>
      <c r="C201" s="256" t="s">
        <v>238</v>
      </c>
      <c r="D201" s="253" t="s">
        <v>197</v>
      </c>
      <c r="E201" s="254">
        <v>4.8</v>
      </c>
      <c r="F201" s="255">
        <f t="shared" ref="F201" si="243">H201+J201+R201</f>
        <v>3.7351487610000005</v>
      </c>
      <c r="G201" s="249">
        <v>0.89</v>
      </c>
      <c r="H201" s="248">
        <f t="shared" ref="H201" si="244">G201*$P$8/1000</f>
        <v>1.6136145</v>
      </c>
      <c r="I201" s="249"/>
      <c r="J201" s="248">
        <f t="shared" ref="J201" si="245">I201*$P$9/1000</f>
        <v>0</v>
      </c>
      <c r="K201" s="25" t="s">
        <v>48</v>
      </c>
      <c r="L201" s="25" t="s">
        <v>42</v>
      </c>
      <c r="M201" s="25">
        <v>1.1000000000000001</v>
      </c>
      <c r="N201" s="52">
        <v>1.6830000000000001</v>
      </c>
      <c r="O201" s="21">
        <f t="shared" si="225"/>
        <v>1.8513000000000002</v>
      </c>
      <c r="P201" s="248">
        <f t="shared" ref="P201" si="246">E201*F201</f>
        <v>17.9287140528</v>
      </c>
      <c r="Q201" s="248">
        <f t="shared" ref="Q201" si="247">SUM(O201:O204)</f>
        <v>1.8513000000000002</v>
      </c>
      <c r="R201" s="248">
        <f t="shared" ref="R201" si="248">Q201*1.02*1.05*$R$14</f>
        <v>2.1215342610000003</v>
      </c>
      <c r="S201" s="248">
        <f t="shared" ref="S201" si="249">F201*$S$21</f>
        <v>4.3779689205622301</v>
      </c>
      <c r="T201" s="248">
        <f t="shared" ref="T201" si="250">E201*S201</f>
        <v>21.014250818698702</v>
      </c>
    </row>
    <row r="202" spans="1:20" ht="12.75" customHeight="1">
      <c r="A202" s="250"/>
      <c r="B202" s="256"/>
      <c r="C202" s="256"/>
      <c r="D202" s="253"/>
      <c r="E202" s="254"/>
      <c r="F202" s="255"/>
      <c r="G202" s="249"/>
      <c r="H202" s="248"/>
      <c r="I202" s="249"/>
      <c r="J202" s="248"/>
      <c r="K202" s="23"/>
      <c r="L202" s="23"/>
      <c r="M202" s="23"/>
      <c r="N202" s="50"/>
      <c r="O202" s="21">
        <f t="shared" si="225"/>
        <v>0</v>
      </c>
      <c r="P202" s="248"/>
      <c r="Q202" s="248"/>
      <c r="R202" s="248"/>
      <c r="S202" s="248"/>
      <c r="T202" s="248"/>
    </row>
    <row r="203" spans="1:20" ht="12.75" customHeight="1">
      <c r="A203" s="250"/>
      <c r="B203" s="256"/>
      <c r="C203" s="256"/>
      <c r="D203" s="253"/>
      <c r="E203" s="254"/>
      <c r="F203" s="255"/>
      <c r="G203" s="249"/>
      <c r="H203" s="248"/>
      <c r="I203" s="249"/>
      <c r="J203" s="248"/>
      <c r="K203" s="23"/>
      <c r="L203" s="23"/>
      <c r="M203" s="23"/>
      <c r="N203" s="50"/>
      <c r="O203" s="21">
        <f t="shared" si="225"/>
        <v>0</v>
      </c>
      <c r="P203" s="248"/>
      <c r="Q203" s="248"/>
      <c r="R203" s="248"/>
      <c r="S203" s="248"/>
      <c r="T203" s="248"/>
    </row>
    <row r="204" spans="1:20" ht="12.75" customHeight="1">
      <c r="A204" s="250"/>
      <c r="B204" s="256"/>
      <c r="C204" s="256"/>
      <c r="D204" s="253"/>
      <c r="E204" s="254"/>
      <c r="F204" s="255"/>
      <c r="G204" s="249"/>
      <c r="H204" s="248"/>
      <c r="I204" s="249"/>
      <c r="J204" s="248"/>
      <c r="K204" s="23"/>
      <c r="L204" s="23"/>
      <c r="M204" s="23"/>
      <c r="N204" s="50"/>
      <c r="O204" s="21">
        <f t="shared" si="225"/>
        <v>0</v>
      </c>
      <c r="P204" s="248"/>
      <c r="Q204" s="248"/>
      <c r="R204" s="248"/>
      <c r="S204" s="248"/>
      <c r="T204" s="248"/>
    </row>
    <row r="205" spans="1:20" ht="12.75" customHeight="1">
      <c r="A205" s="250">
        <v>4</v>
      </c>
      <c r="B205" s="256" t="s">
        <v>79</v>
      </c>
      <c r="C205" s="256" t="s">
        <v>239</v>
      </c>
      <c r="D205" s="253" t="s">
        <v>193</v>
      </c>
      <c r="E205" s="254">
        <v>80</v>
      </c>
      <c r="F205" s="255">
        <f t="shared" ref="F205" si="251">H205+J205+R205</f>
        <v>0.59504601000000001</v>
      </c>
      <c r="G205" s="260">
        <v>9.4600000000000004E-2</v>
      </c>
      <c r="H205" s="248">
        <f t="shared" ref="H205" si="252">G205*$P$8/1000</f>
        <v>0.17151453</v>
      </c>
      <c r="I205" s="260">
        <v>7.4999999999999997E-3</v>
      </c>
      <c r="J205" s="248">
        <f t="shared" ref="J205" si="253">I205*$P$9/1000</f>
        <v>1.7858100000000002E-2</v>
      </c>
      <c r="K205" s="25" t="s">
        <v>74</v>
      </c>
      <c r="L205" s="52" t="s">
        <v>38</v>
      </c>
      <c r="M205" s="25">
        <v>1</v>
      </c>
      <c r="N205" s="52">
        <v>0.35399999999999998</v>
      </c>
      <c r="O205" s="21">
        <f t="shared" si="225"/>
        <v>0.35399999999999998</v>
      </c>
      <c r="P205" s="248">
        <f t="shared" ref="P205" si="254">E205*F205</f>
        <v>47.603680799999999</v>
      </c>
      <c r="Q205" s="248">
        <f t="shared" ref="Q205" si="255">SUM(O205:O208)</f>
        <v>0.35399999999999998</v>
      </c>
      <c r="R205" s="248">
        <f t="shared" ref="R205" si="256">Q205*1.02*1.05*$R$14</f>
        <v>0.40567338000000003</v>
      </c>
      <c r="S205" s="248">
        <f t="shared" ref="S205" si="257">F205*$S$21</f>
        <v>0.6974535968380301</v>
      </c>
      <c r="T205" s="248">
        <f t="shared" ref="T205" si="258">E205*S205</f>
        <v>55.796287747042406</v>
      </c>
    </row>
    <row r="206" spans="1:20" ht="12.75" customHeight="1">
      <c r="A206" s="250"/>
      <c r="B206" s="256"/>
      <c r="C206" s="256"/>
      <c r="D206" s="253"/>
      <c r="E206" s="254"/>
      <c r="F206" s="255"/>
      <c r="G206" s="260"/>
      <c r="H206" s="248"/>
      <c r="I206" s="260"/>
      <c r="J206" s="248"/>
      <c r="K206" s="23"/>
      <c r="L206" s="23"/>
      <c r="M206" s="23"/>
      <c r="N206" s="50"/>
      <c r="O206" s="21">
        <f t="shared" si="225"/>
        <v>0</v>
      </c>
      <c r="P206" s="248"/>
      <c r="Q206" s="248"/>
      <c r="R206" s="248"/>
      <c r="S206" s="248"/>
      <c r="T206" s="248"/>
    </row>
    <row r="207" spans="1:20" ht="12.75" customHeight="1">
      <c r="A207" s="250"/>
      <c r="B207" s="256"/>
      <c r="C207" s="256"/>
      <c r="D207" s="253"/>
      <c r="E207" s="254"/>
      <c r="F207" s="255"/>
      <c r="G207" s="260"/>
      <c r="H207" s="248"/>
      <c r="I207" s="260"/>
      <c r="J207" s="248"/>
      <c r="K207" s="23"/>
      <c r="L207" s="23"/>
      <c r="M207" s="24"/>
      <c r="N207" s="50"/>
      <c r="O207" s="21">
        <f t="shared" si="225"/>
        <v>0</v>
      </c>
      <c r="P207" s="248"/>
      <c r="Q207" s="248"/>
      <c r="R207" s="248"/>
      <c r="S207" s="248"/>
      <c r="T207" s="248"/>
    </row>
    <row r="208" spans="1:20" ht="12.75" customHeight="1">
      <c r="A208" s="250"/>
      <c r="B208" s="256"/>
      <c r="C208" s="256"/>
      <c r="D208" s="253"/>
      <c r="E208" s="254"/>
      <c r="F208" s="255"/>
      <c r="G208" s="260"/>
      <c r="H208" s="248"/>
      <c r="I208" s="260"/>
      <c r="J208" s="248"/>
      <c r="K208" s="23"/>
      <c r="L208" s="23"/>
      <c r="M208" s="23"/>
      <c r="N208" s="50"/>
      <c r="O208" s="21">
        <f t="shared" si="225"/>
        <v>0</v>
      </c>
      <c r="P208" s="248"/>
      <c r="Q208" s="248"/>
      <c r="R208" s="248"/>
      <c r="S208" s="248"/>
      <c r="T208" s="248"/>
    </row>
    <row r="209" spans="1:20" ht="12.75" customHeight="1">
      <c r="A209" s="250">
        <v>5</v>
      </c>
      <c r="B209" s="256" t="s">
        <v>81</v>
      </c>
      <c r="C209" s="285" t="s">
        <v>240</v>
      </c>
      <c r="D209" s="253" t="s">
        <v>193</v>
      </c>
      <c r="E209" s="254">
        <v>80</v>
      </c>
      <c r="F209" s="255">
        <f t="shared" ref="F209" si="259">H209+J209+R209</f>
        <v>0.35733845520000007</v>
      </c>
      <c r="G209" s="257">
        <v>5.2999999999999999E-2</v>
      </c>
      <c r="H209" s="248">
        <f t="shared" ref="H209" si="260">G209*$P$8/1000</f>
        <v>9.6091650000000001E-2</v>
      </c>
      <c r="I209" s="260">
        <v>2.7000000000000001E-3</v>
      </c>
      <c r="J209" s="248">
        <f t="shared" ref="J209" si="261">I209*$P$9/1000</f>
        <v>6.4289159999999998E-3</v>
      </c>
      <c r="K209" s="25" t="s">
        <v>58</v>
      </c>
      <c r="L209" s="25" t="s">
        <v>38</v>
      </c>
      <c r="M209" s="25">
        <v>1.02</v>
      </c>
      <c r="N209" s="52">
        <v>0.218</v>
      </c>
      <c r="O209" s="21">
        <f t="shared" si="225"/>
        <v>0.22236</v>
      </c>
      <c r="P209" s="248">
        <f t="shared" ref="P209" si="262">E209*F209</f>
        <v>28.587076416000006</v>
      </c>
      <c r="Q209" s="248">
        <f t="shared" ref="Q209" si="263">SUM(O209:O212)</f>
        <v>0.22236</v>
      </c>
      <c r="R209" s="248">
        <f t="shared" ref="R209" si="264">Q209*1.02*1.05*$R$14</f>
        <v>0.25481788920000004</v>
      </c>
      <c r="S209" s="248">
        <f t="shared" ref="S209" si="265">F209*$S$21</f>
        <v>0.41883650453817062</v>
      </c>
      <c r="T209" s="248">
        <f t="shared" ref="T209" si="266">E209*S209</f>
        <v>33.506920363053652</v>
      </c>
    </row>
    <row r="210" spans="1:20" ht="12.75" customHeight="1">
      <c r="A210" s="250"/>
      <c r="B210" s="256"/>
      <c r="C210" s="286"/>
      <c r="D210" s="253"/>
      <c r="E210" s="254"/>
      <c r="F210" s="255"/>
      <c r="G210" s="257"/>
      <c r="H210" s="248"/>
      <c r="I210" s="260"/>
      <c r="J210" s="248"/>
      <c r="K210" s="23"/>
      <c r="L210" s="23"/>
      <c r="M210" s="23"/>
      <c r="N210" s="50"/>
      <c r="O210" s="21">
        <f t="shared" si="225"/>
        <v>0</v>
      </c>
      <c r="P210" s="248"/>
      <c r="Q210" s="248"/>
      <c r="R210" s="248"/>
      <c r="S210" s="248"/>
      <c r="T210" s="248"/>
    </row>
    <row r="211" spans="1:20" ht="12.75" customHeight="1">
      <c r="A211" s="250"/>
      <c r="B211" s="256"/>
      <c r="C211" s="286"/>
      <c r="D211" s="253"/>
      <c r="E211" s="254"/>
      <c r="F211" s="255"/>
      <c r="G211" s="257"/>
      <c r="H211" s="248"/>
      <c r="I211" s="260"/>
      <c r="J211" s="248"/>
      <c r="K211" s="23"/>
      <c r="L211" s="50"/>
      <c r="M211" s="28"/>
      <c r="N211" s="50"/>
      <c r="O211" s="21">
        <f t="shared" si="225"/>
        <v>0</v>
      </c>
      <c r="P211" s="248"/>
      <c r="Q211" s="248"/>
      <c r="R211" s="248"/>
      <c r="S211" s="248"/>
      <c r="T211" s="248"/>
    </row>
    <row r="212" spans="1:20" ht="12.75" customHeight="1">
      <c r="A212" s="250"/>
      <c r="B212" s="256"/>
      <c r="C212" s="287"/>
      <c r="D212" s="253"/>
      <c r="E212" s="254"/>
      <c r="F212" s="255"/>
      <c r="G212" s="257"/>
      <c r="H212" s="248"/>
      <c r="I212" s="260"/>
      <c r="J212" s="248"/>
      <c r="K212" s="23"/>
      <c r="L212" s="23"/>
      <c r="M212" s="23"/>
      <c r="N212" s="50"/>
      <c r="O212" s="21">
        <f t="shared" si="225"/>
        <v>0</v>
      </c>
      <c r="P212" s="248"/>
      <c r="Q212" s="248"/>
      <c r="R212" s="248"/>
      <c r="S212" s="248"/>
      <c r="T212" s="248"/>
    </row>
    <row r="213" spans="1:20" ht="12.75" customHeight="1">
      <c r="A213" s="250">
        <v>6</v>
      </c>
      <c r="B213" s="256" t="s">
        <v>242</v>
      </c>
      <c r="C213" s="256" t="s">
        <v>241</v>
      </c>
      <c r="D213" s="253" t="s">
        <v>193</v>
      </c>
      <c r="E213" s="254">
        <v>80</v>
      </c>
      <c r="F213" s="255">
        <f t="shared" ref="F213" si="267">H213+J213+R213</f>
        <v>0.57069306000000009</v>
      </c>
      <c r="G213" s="257"/>
      <c r="H213" s="248">
        <f t="shared" ref="H213" si="268">G213*$P$8/1000</f>
        <v>0</v>
      </c>
      <c r="I213" s="306"/>
      <c r="J213" s="248">
        <f t="shared" ref="J213" si="269">I213*$P$9/1000</f>
        <v>0</v>
      </c>
      <c r="K213" s="23" t="s">
        <v>83</v>
      </c>
      <c r="L213" s="23" t="s">
        <v>38</v>
      </c>
      <c r="M213" s="23">
        <v>1</v>
      </c>
      <c r="N213" s="50">
        <v>0.498</v>
      </c>
      <c r="O213" s="21">
        <f t="shared" si="225"/>
        <v>0.498</v>
      </c>
      <c r="P213" s="248">
        <f t="shared" ref="P213" si="270">E213*F213</f>
        <v>45.655444800000005</v>
      </c>
      <c r="Q213" s="248">
        <f t="shared" ref="Q213" si="271">SUM(O213:O216)</f>
        <v>0.498</v>
      </c>
      <c r="R213" s="248">
        <f t="shared" ref="R213" si="272">Q213*1.02*1.05*$R$14</f>
        <v>0.57069306000000009</v>
      </c>
      <c r="S213" s="248">
        <f t="shared" ref="S213" si="273">F213*$S$21</f>
        <v>0.66890949724627469</v>
      </c>
      <c r="T213" s="248">
        <f t="shared" ref="T213" si="274">E213*S213</f>
        <v>53.512759779701973</v>
      </c>
    </row>
    <row r="214" spans="1:20" ht="12.75" customHeight="1">
      <c r="A214" s="250"/>
      <c r="B214" s="256"/>
      <c r="C214" s="256"/>
      <c r="D214" s="253"/>
      <c r="E214" s="254"/>
      <c r="F214" s="255"/>
      <c r="G214" s="257"/>
      <c r="H214" s="248"/>
      <c r="I214" s="306"/>
      <c r="J214" s="248"/>
      <c r="K214" s="25"/>
      <c r="L214" s="25"/>
      <c r="M214" s="25"/>
      <c r="N214" s="50"/>
      <c r="O214" s="21">
        <f t="shared" si="225"/>
        <v>0</v>
      </c>
      <c r="P214" s="248"/>
      <c r="Q214" s="248"/>
      <c r="R214" s="248"/>
      <c r="S214" s="248"/>
      <c r="T214" s="248"/>
    </row>
    <row r="215" spans="1:20" ht="12.75" customHeight="1">
      <c r="A215" s="250"/>
      <c r="B215" s="256"/>
      <c r="C215" s="256"/>
      <c r="D215" s="253"/>
      <c r="E215" s="254"/>
      <c r="F215" s="255"/>
      <c r="G215" s="257"/>
      <c r="H215" s="248"/>
      <c r="I215" s="306"/>
      <c r="J215" s="248"/>
      <c r="K215" s="25"/>
      <c r="L215" s="25"/>
      <c r="M215" s="25"/>
      <c r="N215" s="52"/>
      <c r="O215" s="21">
        <f t="shared" si="225"/>
        <v>0</v>
      </c>
      <c r="P215" s="248"/>
      <c r="Q215" s="248"/>
      <c r="R215" s="248"/>
      <c r="S215" s="248"/>
      <c r="T215" s="248"/>
    </row>
    <row r="216" spans="1:20" ht="12.75" customHeight="1">
      <c r="A216" s="250"/>
      <c r="B216" s="256"/>
      <c r="C216" s="256"/>
      <c r="D216" s="253"/>
      <c r="E216" s="254"/>
      <c r="F216" s="255"/>
      <c r="G216" s="257"/>
      <c r="H216" s="248"/>
      <c r="I216" s="306"/>
      <c r="J216" s="248"/>
      <c r="K216" s="25"/>
      <c r="L216" s="25"/>
      <c r="M216" s="25"/>
      <c r="N216" s="50"/>
      <c r="O216" s="21">
        <f t="shared" si="225"/>
        <v>0</v>
      </c>
      <c r="P216" s="248"/>
      <c r="Q216" s="248"/>
      <c r="R216" s="248"/>
      <c r="S216" s="248"/>
      <c r="T216" s="248"/>
    </row>
    <row r="217" spans="1:20" ht="12.75" customHeight="1">
      <c r="A217" s="250">
        <v>7</v>
      </c>
      <c r="B217" s="256" t="s">
        <v>56</v>
      </c>
      <c r="C217" s="256" t="s">
        <v>243</v>
      </c>
      <c r="D217" s="253" t="s">
        <v>197</v>
      </c>
      <c r="E217" s="254">
        <v>31</v>
      </c>
      <c r="F217" s="255">
        <f t="shared" ref="F217" si="275">H217+J217+R217</f>
        <v>1.0189341000000001</v>
      </c>
      <c r="G217" s="257">
        <v>0.56200000000000006</v>
      </c>
      <c r="H217" s="248">
        <f t="shared" ref="H217" si="276">G217*$P$8/1000</f>
        <v>1.0189341000000001</v>
      </c>
      <c r="I217" s="306"/>
      <c r="J217" s="248">
        <f t="shared" ref="J217" si="277">I217*$P$9/1000</f>
        <v>0</v>
      </c>
      <c r="K217" s="23"/>
      <c r="L217" s="23"/>
      <c r="M217" s="23"/>
      <c r="N217" s="50"/>
      <c r="O217" s="21">
        <f t="shared" si="225"/>
        <v>0</v>
      </c>
      <c r="P217" s="248">
        <f t="shared" ref="P217" si="278">E217*F217</f>
        <v>31.586957100000003</v>
      </c>
      <c r="Q217" s="248">
        <f t="shared" ref="Q217" si="279">SUM(O217:O220)</f>
        <v>0</v>
      </c>
      <c r="R217" s="248">
        <f t="shared" ref="R217" si="280">Q217*1.02*1.05*$R$14</f>
        <v>0</v>
      </c>
      <c r="S217" s="248">
        <f t="shared" ref="S217" si="281">F217*$S$21</f>
        <v>1.1942929471721373</v>
      </c>
      <c r="T217" s="248">
        <f t="shared" ref="T217" si="282">E217*S217</f>
        <v>37.023081362336256</v>
      </c>
    </row>
    <row r="218" spans="1:20" ht="12.75" customHeight="1">
      <c r="A218" s="250"/>
      <c r="B218" s="256"/>
      <c r="C218" s="256"/>
      <c r="D218" s="253"/>
      <c r="E218" s="254"/>
      <c r="F218" s="255"/>
      <c r="G218" s="257"/>
      <c r="H218" s="248"/>
      <c r="I218" s="306"/>
      <c r="J218" s="248"/>
      <c r="K218" s="25"/>
      <c r="L218" s="25"/>
      <c r="M218" s="25"/>
      <c r="N218" s="50"/>
      <c r="O218" s="21">
        <f t="shared" si="225"/>
        <v>0</v>
      </c>
      <c r="P218" s="248"/>
      <c r="Q218" s="248"/>
      <c r="R218" s="248"/>
      <c r="S218" s="248"/>
      <c r="T218" s="248"/>
    </row>
    <row r="219" spans="1:20" ht="12.75" customHeight="1">
      <c r="A219" s="250"/>
      <c r="B219" s="256"/>
      <c r="C219" s="256"/>
      <c r="D219" s="253"/>
      <c r="E219" s="254"/>
      <c r="F219" s="255"/>
      <c r="G219" s="257"/>
      <c r="H219" s="248"/>
      <c r="I219" s="306"/>
      <c r="J219" s="248"/>
      <c r="K219" s="25"/>
      <c r="L219" s="25"/>
      <c r="M219" s="25"/>
      <c r="N219" s="52"/>
      <c r="O219" s="21">
        <f t="shared" si="225"/>
        <v>0</v>
      </c>
      <c r="P219" s="248"/>
      <c r="Q219" s="248"/>
      <c r="R219" s="248"/>
      <c r="S219" s="248"/>
      <c r="T219" s="248"/>
    </row>
    <row r="220" spans="1:20" ht="12.75" customHeight="1">
      <c r="A220" s="250"/>
      <c r="B220" s="256"/>
      <c r="C220" s="256"/>
      <c r="D220" s="253"/>
      <c r="E220" s="254"/>
      <c r="F220" s="255"/>
      <c r="G220" s="257"/>
      <c r="H220" s="248"/>
      <c r="I220" s="306"/>
      <c r="J220" s="248"/>
      <c r="K220" s="25"/>
      <c r="L220" s="25"/>
      <c r="M220" s="25"/>
      <c r="N220" s="50"/>
      <c r="O220" s="21">
        <f t="shared" si="225"/>
        <v>0</v>
      </c>
      <c r="P220" s="248"/>
      <c r="Q220" s="248"/>
      <c r="R220" s="248"/>
      <c r="S220" s="248"/>
      <c r="T220" s="248"/>
    </row>
    <row r="221" spans="1:20" ht="12.75" customHeight="1">
      <c r="A221" s="250">
        <v>8</v>
      </c>
      <c r="B221" s="256" t="s">
        <v>174</v>
      </c>
      <c r="C221" s="256" t="s">
        <v>244</v>
      </c>
      <c r="D221" s="194" t="s">
        <v>203</v>
      </c>
      <c r="E221" s="254">
        <v>14.7</v>
      </c>
      <c r="F221" s="255">
        <f t="shared" ref="F221" si="283">H221+J221+R221</f>
        <v>1.6538412</v>
      </c>
      <c r="G221" s="249">
        <v>0.4</v>
      </c>
      <c r="H221" s="248">
        <f t="shared" ref="H221" si="284">G221*$P$8/1000</f>
        <v>0.72521999999999998</v>
      </c>
      <c r="I221" s="302">
        <v>0.39</v>
      </c>
      <c r="J221" s="248">
        <f t="shared" ref="J221" si="285">I221*$P$9/1000</f>
        <v>0.92862120000000004</v>
      </c>
      <c r="K221" s="23"/>
      <c r="L221" s="23"/>
      <c r="M221" s="23"/>
      <c r="N221" s="50"/>
      <c r="O221" s="21">
        <f t="shared" si="225"/>
        <v>0</v>
      </c>
      <c r="P221" s="248">
        <f t="shared" ref="P221" si="286">E221*F221</f>
        <v>24.311465639999998</v>
      </c>
      <c r="Q221" s="248">
        <f t="shared" ref="Q221" si="287">SUM(O221:O224)</f>
        <v>0</v>
      </c>
      <c r="R221" s="248">
        <f t="shared" ref="R221" si="288">Q221*1.02*1.05*$R$14</f>
        <v>0</v>
      </c>
      <c r="S221" s="248">
        <f t="shared" ref="S221" si="289">F221*$S$21</f>
        <v>1.938467738887828</v>
      </c>
      <c r="T221" s="248">
        <f t="shared" ref="T221" si="290">E221*S221</f>
        <v>28.495475761651068</v>
      </c>
    </row>
    <row r="222" spans="1:20" ht="12.75" customHeight="1">
      <c r="A222" s="250"/>
      <c r="B222" s="256"/>
      <c r="C222" s="256"/>
      <c r="D222" s="194"/>
      <c r="E222" s="254"/>
      <c r="F222" s="255"/>
      <c r="G222" s="249"/>
      <c r="H222" s="248"/>
      <c r="I222" s="302"/>
      <c r="J222" s="248"/>
      <c r="K222" s="23"/>
      <c r="L222" s="23"/>
      <c r="M222" s="28"/>
      <c r="N222" s="50"/>
      <c r="O222" s="21">
        <f t="shared" si="225"/>
        <v>0</v>
      </c>
      <c r="P222" s="248"/>
      <c r="Q222" s="248"/>
      <c r="R222" s="248"/>
      <c r="S222" s="248"/>
      <c r="T222" s="248"/>
    </row>
    <row r="223" spans="1:20" ht="12.75" customHeight="1">
      <c r="A223" s="250"/>
      <c r="B223" s="256"/>
      <c r="C223" s="256"/>
      <c r="D223" s="194"/>
      <c r="E223" s="254"/>
      <c r="F223" s="255"/>
      <c r="G223" s="249"/>
      <c r="H223" s="248"/>
      <c r="I223" s="302"/>
      <c r="J223" s="248"/>
      <c r="K223" s="25"/>
      <c r="L223" s="25"/>
      <c r="M223" s="25"/>
      <c r="N223" s="52"/>
      <c r="O223" s="21">
        <f t="shared" si="225"/>
        <v>0</v>
      </c>
      <c r="P223" s="248"/>
      <c r="Q223" s="248"/>
      <c r="R223" s="248"/>
      <c r="S223" s="248"/>
      <c r="T223" s="248"/>
    </row>
    <row r="224" spans="1:20" ht="12.75" customHeight="1">
      <c r="A224" s="250"/>
      <c r="B224" s="256"/>
      <c r="C224" s="256"/>
      <c r="D224" s="194"/>
      <c r="E224" s="254"/>
      <c r="F224" s="255"/>
      <c r="G224" s="249"/>
      <c r="H224" s="248"/>
      <c r="I224" s="302"/>
      <c r="J224" s="248"/>
      <c r="K224" s="23"/>
      <c r="L224" s="23"/>
      <c r="M224" s="23"/>
      <c r="N224" s="50"/>
      <c r="O224" s="21">
        <f t="shared" si="225"/>
        <v>0</v>
      </c>
      <c r="P224" s="248"/>
      <c r="Q224" s="248"/>
      <c r="R224" s="248"/>
      <c r="S224" s="248"/>
      <c r="T224" s="248"/>
    </row>
    <row r="225" spans="1:20" ht="12.75" customHeight="1">
      <c r="A225" s="250">
        <v>9</v>
      </c>
      <c r="B225" s="251" t="s">
        <v>246</v>
      </c>
      <c r="C225" s="256" t="s">
        <v>245</v>
      </c>
      <c r="D225" s="207" t="s">
        <v>201</v>
      </c>
      <c r="E225" s="258">
        <v>4</v>
      </c>
      <c r="F225" s="255">
        <f t="shared" ref="F225" si="291">H225+J225+R225</f>
        <v>136.83336711999999</v>
      </c>
      <c r="G225" s="295">
        <v>15.59</v>
      </c>
      <c r="H225" s="248">
        <f t="shared" ref="H225" si="292">G225*$P$8/1000</f>
        <v>28.265449499999999</v>
      </c>
      <c r="I225" s="295">
        <v>9.1389999999999993</v>
      </c>
      <c r="J225" s="248">
        <f t="shared" ref="J225" si="293">I225*$P$9/1000</f>
        <v>21.76069012</v>
      </c>
      <c r="K225" s="23" t="s">
        <v>51</v>
      </c>
      <c r="L225" s="23" t="s">
        <v>30</v>
      </c>
      <c r="M225" s="23">
        <v>1</v>
      </c>
      <c r="N225" s="50">
        <v>75.75</v>
      </c>
      <c r="O225" s="21">
        <f t="shared" si="225"/>
        <v>75.75</v>
      </c>
      <c r="P225" s="248">
        <f t="shared" ref="P225" si="294">E225*F225</f>
        <v>547.33346847999996</v>
      </c>
      <c r="Q225" s="248">
        <f t="shared" ref="Q225" si="295">SUM(O225:O228)</f>
        <v>75.75</v>
      </c>
      <c r="R225" s="248">
        <f t="shared" ref="R225" si="296">Q225*1.02*1.05*$R$14</f>
        <v>86.80722750000001</v>
      </c>
      <c r="S225" s="248">
        <f t="shared" ref="S225" si="297">F225*$S$21</f>
        <v>160.38242835256156</v>
      </c>
      <c r="T225" s="248">
        <f t="shared" ref="T225" si="298">E225*S225</f>
        <v>641.52971341024625</v>
      </c>
    </row>
    <row r="226" spans="1:20" ht="12.75" customHeight="1">
      <c r="A226" s="250"/>
      <c r="B226" s="251"/>
      <c r="C226" s="256"/>
      <c r="D226" s="208"/>
      <c r="E226" s="258"/>
      <c r="F226" s="255"/>
      <c r="G226" s="295"/>
      <c r="H226" s="248"/>
      <c r="I226" s="295"/>
      <c r="J226" s="248"/>
      <c r="K226" s="23"/>
      <c r="L226" s="23"/>
      <c r="M226" s="23"/>
      <c r="N226" s="50"/>
      <c r="O226" s="21">
        <f t="shared" si="225"/>
        <v>0</v>
      </c>
      <c r="P226" s="248"/>
      <c r="Q226" s="248"/>
      <c r="R226" s="248"/>
      <c r="S226" s="248"/>
      <c r="T226" s="248"/>
    </row>
    <row r="227" spans="1:20" ht="12.75" customHeight="1">
      <c r="A227" s="250"/>
      <c r="B227" s="251"/>
      <c r="C227" s="256"/>
      <c r="D227" s="208"/>
      <c r="E227" s="258"/>
      <c r="F227" s="255"/>
      <c r="G227" s="295"/>
      <c r="H227" s="248"/>
      <c r="I227" s="295"/>
      <c r="J227" s="248"/>
      <c r="K227" s="23"/>
      <c r="L227" s="50"/>
      <c r="M227" s="28"/>
      <c r="N227" s="50"/>
      <c r="O227" s="21">
        <f t="shared" si="225"/>
        <v>0</v>
      </c>
      <c r="P227" s="248"/>
      <c r="Q227" s="248"/>
      <c r="R227" s="248"/>
      <c r="S227" s="248"/>
      <c r="T227" s="248"/>
    </row>
    <row r="228" spans="1:20" ht="12.75" customHeight="1">
      <c r="A228" s="250"/>
      <c r="B228" s="251"/>
      <c r="C228" s="256"/>
      <c r="D228" s="209"/>
      <c r="E228" s="258"/>
      <c r="F228" s="255"/>
      <c r="G228" s="295"/>
      <c r="H228" s="248"/>
      <c r="I228" s="295"/>
      <c r="J228" s="248"/>
      <c r="K228" s="23"/>
      <c r="L228" s="23"/>
      <c r="M228" s="23"/>
      <c r="N228" s="50"/>
      <c r="O228" s="21">
        <f t="shared" si="225"/>
        <v>0</v>
      </c>
      <c r="P228" s="248"/>
      <c r="Q228" s="248"/>
      <c r="R228" s="248"/>
      <c r="S228" s="248"/>
      <c r="T228" s="248"/>
    </row>
    <row r="229" spans="1:20" ht="12.75" customHeight="1">
      <c r="A229" s="340"/>
      <c r="B229" s="341"/>
      <c r="C229" s="342" t="s">
        <v>204</v>
      </c>
      <c r="D229" s="340"/>
      <c r="E229" s="345"/>
      <c r="F229" s="346"/>
      <c r="G229" s="349"/>
      <c r="H229" s="343"/>
      <c r="I229" s="349"/>
      <c r="J229" s="343"/>
      <c r="K229" s="56"/>
      <c r="L229" s="56"/>
      <c r="M229" s="56"/>
      <c r="N229" s="57"/>
      <c r="O229" s="58"/>
      <c r="P229" s="343"/>
      <c r="Q229" s="343"/>
      <c r="R229" s="343"/>
      <c r="S229" s="343"/>
      <c r="T229" s="344">
        <f>SUM(T193:T228)</f>
        <v>1039.185516584326</v>
      </c>
    </row>
    <row r="230" spans="1:20" ht="12.75" customHeight="1">
      <c r="A230" s="340"/>
      <c r="B230" s="341"/>
      <c r="C230" s="342"/>
      <c r="D230" s="340"/>
      <c r="E230" s="345"/>
      <c r="F230" s="347"/>
      <c r="G230" s="349"/>
      <c r="H230" s="343"/>
      <c r="I230" s="349"/>
      <c r="J230" s="343"/>
      <c r="K230" s="56"/>
      <c r="L230" s="56"/>
      <c r="M230" s="56"/>
      <c r="N230" s="57"/>
      <c r="O230" s="58"/>
      <c r="P230" s="343"/>
      <c r="Q230" s="343"/>
      <c r="R230" s="343"/>
      <c r="S230" s="343"/>
      <c r="T230" s="344"/>
    </row>
    <row r="231" spans="1:20" ht="12.75" customHeight="1">
      <c r="A231" s="340"/>
      <c r="B231" s="341"/>
      <c r="C231" s="342"/>
      <c r="D231" s="340"/>
      <c r="E231" s="345"/>
      <c r="F231" s="347"/>
      <c r="G231" s="349"/>
      <c r="H231" s="343"/>
      <c r="I231" s="349"/>
      <c r="J231" s="343"/>
      <c r="K231" s="56"/>
      <c r="L231" s="56"/>
      <c r="M231" s="59"/>
      <c r="N231" s="57"/>
      <c r="O231" s="58"/>
      <c r="P231" s="343"/>
      <c r="Q231" s="343"/>
      <c r="R231" s="343"/>
      <c r="S231" s="343"/>
      <c r="T231" s="344"/>
    </row>
    <row r="232" spans="1:20" ht="12.75" customHeight="1">
      <c r="A232" s="340"/>
      <c r="B232" s="341"/>
      <c r="C232" s="342"/>
      <c r="D232" s="340"/>
      <c r="E232" s="345"/>
      <c r="F232" s="348"/>
      <c r="G232" s="349"/>
      <c r="H232" s="343"/>
      <c r="I232" s="349"/>
      <c r="J232" s="343"/>
      <c r="K232" s="56"/>
      <c r="L232" s="56"/>
      <c r="M232" s="56"/>
      <c r="N232" s="57"/>
      <c r="O232" s="58"/>
      <c r="P232" s="343"/>
      <c r="Q232" s="343"/>
      <c r="R232" s="343"/>
      <c r="S232" s="343"/>
      <c r="T232" s="344"/>
    </row>
    <row r="233" spans="1:20" ht="12.75" customHeight="1">
      <c r="A233" s="340"/>
      <c r="B233" s="341"/>
      <c r="C233" s="342" t="s">
        <v>205</v>
      </c>
      <c r="D233" s="340"/>
      <c r="E233" s="345"/>
      <c r="F233" s="346"/>
      <c r="G233" s="349"/>
      <c r="H233" s="343"/>
      <c r="I233" s="349"/>
      <c r="J233" s="343"/>
      <c r="K233" s="56"/>
      <c r="L233" s="56"/>
      <c r="M233" s="56"/>
      <c r="N233" s="57"/>
      <c r="O233" s="58"/>
      <c r="P233" s="343"/>
      <c r="Q233" s="343"/>
      <c r="R233" s="343"/>
      <c r="S233" s="343"/>
      <c r="T233" s="356">
        <f>(T229*100%)/'Cav-Nax'!$T$273</f>
        <v>0.16519248727676</v>
      </c>
    </row>
    <row r="234" spans="1:20" ht="12.75" customHeight="1">
      <c r="A234" s="340"/>
      <c r="B234" s="341"/>
      <c r="C234" s="342"/>
      <c r="D234" s="340"/>
      <c r="E234" s="345"/>
      <c r="F234" s="347"/>
      <c r="G234" s="349"/>
      <c r="H234" s="343"/>
      <c r="I234" s="349"/>
      <c r="J234" s="343"/>
      <c r="K234" s="56"/>
      <c r="L234" s="56"/>
      <c r="M234" s="56"/>
      <c r="N234" s="57"/>
      <c r="O234" s="58"/>
      <c r="P234" s="343"/>
      <c r="Q234" s="343"/>
      <c r="R234" s="343"/>
      <c r="S234" s="343"/>
      <c r="T234" s="356"/>
    </row>
    <row r="235" spans="1:20" ht="12.75" customHeight="1">
      <c r="A235" s="340"/>
      <c r="B235" s="341"/>
      <c r="C235" s="342"/>
      <c r="D235" s="340"/>
      <c r="E235" s="345"/>
      <c r="F235" s="347"/>
      <c r="G235" s="349"/>
      <c r="H235" s="343"/>
      <c r="I235" s="349"/>
      <c r="J235" s="343"/>
      <c r="K235" s="56"/>
      <c r="L235" s="56"/>
      <c r="M235" s="59"/>
      <c r="N235" s="57"/>
      <c r="O235" s="58"/>
      <c r="P235" s="343"/>
      <c r="Q235" s="343"/>
      <c r="R235" s="343"/>
      <c r="S235" s="343"/>
      <c r="T235" s="356"/>
    </row>
    <row r="236" spans="1:20" ht="12.75" customHeight="1">
      <c r="A236" s="340"/>
      <c r="B236" s="341"/>
      <c r="C236" s="342"/>
      <c r="D236" s="340"/>
      <c r="E236" s="345"/>
      <c r="F236" s="348"/>
      <c r="G236" s="349"/>
      <c r="H236" s="343"/>
      <c r="I236" s="349"/>
      <c r="J236" s="343"/>
      <c r="K236" s="56"/>
      <c r="L236" s="56"/>
      <c r="M236" s="56"/>
      <c r="N236" s="57"/>
      <c r="O236" s="58"/>
      <c r="P236" s="343"/>
      <c r="Q236" s="343"/>
      <c r="R236" s="343"/>
      <c r="S236" s="343"/>
      <c r="T236" s="356"/>
    </row>
    <row r="237" spans="1:20" ht="12.75" customHeight="1">
      <c r="A237" s="250"/>
      <c r="B237" s="256"/>
      <c r="C237" s="269" t="s">
        <v>247</v>
      </c>
      <c r="D237" s="253"/>
      <c r="E237" s="254"/>
      <c r="F237" s="255">
        <f t="shared" ref="F237" si="299">H237+J237+R237</f>
        <v>0</v>
      </c>
      <c r="G237" s="249"/>
      <c r="H237" s="248">
        <f t="shared" ref="H237" si="300">G237*$P$8/1000</f>
        <v>0</v>
      </c>
      <c r="I237" s="302"/>
      <c r="J237" s="248">
        <f t="shared" ref="J237" si="301">I237*$P$9/1000</f>
        <v>0</v>
      </c>
      <c r="K237" s="23"/>
      <c r="L237" s="23"/>
      <c r="M237" s="23"/>
      <c r="N237" s="50"/>
      <c r="O237" s="21">
        <f t="shared" si="225"/>
        <v>0</v>
      </c>
      <c r="P237" s="248">
        <f t="shared" ref="P237" si="302">E237*F237</f>
        <v>0</v>
      </c>
      <c r="Q237" s="248">
        <f t="shared" ref="Q237" si="303">SUM(O237:O240)</f>
        <v>0</v>
      </c>
      <c r="R237" s="248">
        <f t="shared" ref="R237" si="304">Q237*1.02*1.05*$R$14</f>
        <v>0</v>
      </c>
      <c r="S237" s="248">
        <f t="shared" ref="S237" si="305">F237*$S$21</f>
        <v>0</v>
      </c>
      <c r="T237" s="248">
        <f t="shared" ref="T237" si="306">E237*S237</f>
        <v>0</v>
      </c>
    </row>
    <row r="238" spans="1:20" ht="12.75" customHeight="1">
      <c r="A238" s="250"/>
      <c r="B238" s="256"/>
      <c r="C238" s="269"/>
      <c r="D238" s="253"/>
      <c r="E238" s="254"/>
      <c r="F238" s="255"/>
      <c r="G238" s="249"/>
      <c r="H238" s="248"/>
      <c r="I238" s="302"/>
      <c r="J238" s="248"/>
      <c r="K238" s="23"/>
      <c r="L238" s="23"/>
      <c r="M238" s="28"/>
      <c r="N238" s="50"/>
      <c r="O238" s="21">
        <f t="shared" si="225"/>
        <v>0</v>
      </c>
      <c r="P238" s="248"/>
      <c r="Q238" s="248"/>
      <c r="R238" s="248"/>
      <c r="S238" s="248"/>
      <c r="T238" s="248"/>
    </row>
    <row r="239" spans="1:20" ht="12.75" customHeight="1">
      <c r="A239" s="250"/>
      <c r="B239" s="256"/>
      <c r="C239" s="269"/>
      <c r="D239" s="253"/>
      <c r="E239" s="254"/>
      <c r="F239" s="255"/>
      <c r="G239" s="249"/>
      <c r="H239" s="248"/>
      <c r="I239" s="302"/>
      <c r="J239" s="248"/>
      <c r="K239" s="25"/>
      <c r="L239" s="25"/>
      <c r="M239" s="25"/>
      <c r="N239" s="52"/>
      <c r="O239" s="21">
        <f t="shared" si="225"/>
        <v>0</v>
      </c>
      <c r="P239" s="248"/>
      <c r="Q239" s="248"/>
      <c r="R239" s="248"/>
      <c r="S239" s="248"/>
      <c r="T239" s="248"/>
    </row>
    <row r="240" spans="1:20" ht="12.75" customHeight="1">
      <c r="A240" s="250"/>
      <c r="B240" s="256"/>
      <c r="C240" s="269"/>
      <c r="D240" s="253"/>
      <c r="E240" s="254"/>
      <c r="F240" s="255"/>
      <c r="G240" s="249"/>
      <c r="H240" s="248"/>
      <c r="I240" s="302"/>
      <c r="J240" s="248"/>
      <c r="K240" s="23"/>
      <c r="L240" s="23"/>
      <c r="M240" s="23"/>
      <c r="N240" s="50"/>
      <c r="O240" s="21">
        <f t="shared" si="225"/>
        <v>0</v>
      </c>
      <c r="P240" s="248"/>
      <c r="Q240" s="248"/>
      <c r="R240" s="248"/>
      <c r="S240" s="248"/>
      <c r="T240" s="248"/>
    </row>
    <row r="241" spans="1:20" ht="12.75" customHeight="1">
      <c r="A241" s="250"/>
      <c r="B241" s="256"/>
      <c r="C241" s="305" t="s">
        <v>248</v>
      </c>
      <c r="D241" s="253"/>
      <c r="E241" s="258"/>
      <c r="F241" s="255">
        <f>H241+J241+R241</f>
        <v>0</v>
      </c>
      <c r="G241" s="257"/>
      <c r="H241" s="248">
        <f>G241*$P$8/1000</f>
        <v>0</v>
      </c>
      <c r="I241" s="249"/>
      <c r="J241" s="248">
        <f>I241*$P$9/1000</f>
        <v>0</v>
      </c>
      <c r="K241" s="23"/>
      <c r="L241" s="23"/>
      <c r="M241" s="23"/>
      <c r="N241" s="50"/>
      <c r="O241" s="21">
        <f t="shared" si="225"/>
        <v>0</v>
      </c>
      <c r="P241" s="248">
        <f>E241*F241</f>
        <v>0</v>
      </c>
      <c r="Q241" s="248">
        <f>SUM(O241:O244)</f>
        <v>0</v>
      </c>
      <c r="R241" s="248">
        <f>Q241*1.02*1.05*$R$14</f>
        <v>0</v>
      </c>
      <c r="S241" s="248">
        <f t="shared" ref="S241" si="307">F241*$S$21</f>
        <v>0</v>
      </c>
      <c r="T241" s="248">
        <f t="shared" ref="T241" si="308">E241*S241</f>
        <v>0</v>
      </c>
    </row>
    <row r="242" spans="1:20" ht="12.75" customHeight="1">
      <c r="A242" s="250"/>
      <c r="B242" s="256"/>
      <c r="C242" s="305"/>
      <c r="D242" s="253"/>
      <c r="E242" s="258"/>
      <c r="F242" s="255"/>
      <c r="G242" s="257"/>
      <c r="H242" s="248"/>
      <c r="I242" s="249"/>
      <c r="J242" s="248"/>
      <c r="K242" s="23"/>
      <c r="L242" s="23"/>
      <c r="M242" s="23"/>
      <c r="N242" s="50"/>
      <c r="O242" s="21">
        <f t="shared" si="225"/>
        <v>0</v>
      </c>
      <c r="P242" s="248"/>
      <c r="Q242" s="248"/>
      <c r="R242" s="248"/>
      <c r="S242" s="248"/>
      <c r="T242" s="248"/>
    </row>
    <row r="243" spans="1:20" ht="12.75" customHeight="1">
      <c r="A243" s="250"/>
      <c r="B243" s="256"/>
      <c r="C243" s="305"/>
      <c r="D243" s="253"/>
      <c r="E243" s="258"/>
      <c r="F243" s="255"/>
      <c r="G243" s="257"/>
      <c r="H243" s="248"/>
      <c r="I243" s="249"/>
      <c r="J243" s="248"/>
      <c r="K243" s="23"/>
      <c r="L243" s="23"/>
      <c r="M243" s="23"/>
      <c r="N243" s="50"/>
      <c r="O243" s="21">
        <f t="shared" si="225"/>
        <v>0</v>
      </c>
      <c r="P243" s="248"/>
      <c r="Q243" s="248"/>
      <c r="R243" s="248"/>
      <c r="S243" s="248"/>
      <c r="T243" s="248"/>
    </row>
    <row r="244" spans="1:20" ht="12.75" customHeight="1">
      <c r="A244" s="250"/>
      <c r="B244" s="256"/>
      <c r="C244" s="305"/>
      <c r="D244" s="253"/>
      <c r="E244" s="258"/>
      <c r="F244" s="255"/>
      <c r="G244" s="257"/>
      <c r="H244" s="248"/>
      <c r="I244" s="249"/>
      <c r="J244" s="248"/>
      <c r="K244" s="23"/>
      <c r="L244" s="23"/>
      <c r="M244" s="23"/>
      <c r="N244" s="50"/>
      <c r="O244" s="21">
        <f t="shared" si="225"/>
        <v>0</v>
      </c>
      <c r="P244" s="248"/>
      <c r="Q244" s="248"/>
      <c r="R244" s="248"/>
      <c r="S244" s="248"/>
      <c r="T244" s="248"/>
    </row>
    <row r="245" spans="1:20" ht="12.75" customHeight="1">
      <c r="A245" s="250">
        <v>1</v>
      </c>
      <c r="B245" s="256" t="s">
        <v>114</v>
      </c>
      <c r="C245" s="256" t="s">
        <v>249</v>
      </c>
      <c r="D245" s="253" t="s">
        <v>250</v>
      </c>
      <c r="E245" s="258">
        <v>1</v>
      </c>
      <c r="F245" s="255">
        <f t="shared" ref="F245" si="309">H245+J245+R245</f>
        <v>2.7577178600000001</v>
      </c>
      <c r="G245" s="257">
        <v>0.77</v>
      </c>
      <c r="H245" s="248">
        <f t="shared" ref="H245" si="310">G245*$P$8/1000</f>
        <v>1.3960485</v>
      </c>
      <c r="I245" s="257">
        <v>0.26</v>
      </c>
      <c r="J245" s="248">
        <f t="shared" ref="J245" si="311">I245*$P$9/1000</f>
        <v>0.61908079999999999</v>
      </c>
      <c r="K245" s="25" t="s">
        <v>74</v>
      </c>
      <c r="L245" s="25" t="s">
        <v>38</v>
      </c>
      <c r="M245" s="25">
        <v>0.4</v>
      </c>
      <c r="N245" s="52">
        <v>1.62</v>
      </c>
      <c r="O245" s="21">
        <f t="shared" si="225"/>
        <v>0.64800000000000013</v>
      </c>
      <c r="P245" s="248">
        <f t="shared" ref="P245" si="312">E245*F245</f>
        <v>2.7577178600000001</v>
      </c>
      <c r="Q245" s="248">
        <f t="shared" ref="Q245" si="313">SUM(O245:O248)</f>
        <v>0.64800000000000013</v>
      </c>
      <c r="R245" s="248">
        <f t="shared" ref="R245" si="314">Q245*1.02*1.05*$R$14</f>
        <v>0.74258856000000029</v>
      </c>
      <c r="S245" s="248">
        <f t="shared" ref="S245" si="315">F245*$S$21</f>
        <v>3.2323218846916983</v>
      </c>
      <c r="T245" s="248">
        <f t="shared" ref="T245" si="316">E245*S245</f>
        <v>3.2323218846916983</v>
      </c>
    </row>
    <row r="246" spans="1:20" ht="12.75" customHeight="1">
      <c r="A246" s="250"/>
      <c r="B246" s="256"/>
      <c r="C246" s="256"/>
      <c r="D246" s="253"/>
      <c r="E246" s="258"/>
      <c r="F246" s="255"/>
      <c r="G246" s="257"/>
      <c r="H246" s="248"/>
      <c r="I246" s="257"/>
      <c r="J246" s="248"/>
      <c r="K246" s="25"/>
      <c r="L246" s="25"/>
      <c r="M246" s="25"/>
      <c r="N246" s="50"/>
      <c r="O246" s="21">
        <f t="shared" si="225"/>
        <v>0</v>
      </c>
      <c r="P246" s="248"/>
      <c r="Q246" s="248"/>
      <c r="R246" s="248"/>
      <c r="S246" s="248"/>
      <c r="T246" s="248"/>
    </row>
    <row r="247" spans="1:20" ht="12.75" customHeight="1">
      <c r="A247" s="250"/>
      <c r="B247" s="256"/>
      <c r="C247" s="256"/>
      <c r="D247" s="253"/>
      <c r="E247" s="258"/>
      <c r="F247" s="255"/>
      <c r="G247" s="257"/>
      <c r="H247" s="248"/>
      <c r="I247" s="257"/>
      <c r="J247" s="248"/>
      <c r="K247" s="25"/>
      <c r="L247" s="25"/>
      <c r="M247" s="26"/>
      <c r="N247" s="50"/>
      <c r="O247" s="21">
        <f t="shared" si="225"/>
        <v>0</v>
      </c>
      <c r="P247" s="248"/>
      <c r="Q247" s="248"/>
      <c r="R247" s="248"/>
      <c r="S247" s="248"/>
      <c r="T247" s="248"/>
    </row>
    <row r="248" spans="1:20" ht="12.75" customHeight="1">
      <c r="A248" s="250"/>
      <c r="B248" s="256"/>
      <c r="C248" s="256"/>
      <c r="D248" s="253"/>
      <c r="E248" s="258"/>
      <c r="F248" s="255"/>
      <c r="G248" s="257"/>
      <c r="H248" s="248"/>
      <c r="I248" s="257"/>
      <c r="J248" s="248"/>
      <c r="K248" s="25"/>
      <c r="L248" s="25"/>
      <c r="M248" s="25"/>
      <c r="N248" s="50"/>
      <c r="O248" s="21">
        <f t="shared" si="225"/>
        <v>0</v>
      </c>
      <c r="P248" s="248"/>
      <c r="Q248" s="248"/>
      <c r="R248" s="248"/>
      <c r="S248" s="248"/>
      <c r="T248" s="248"/>
    </row>
    <row r="249" spans="1:20" ht="12.75" customHeight="1">
      <c r="A249" s="250">
        <v>2</v>
      </c>
      <c r="B249" s="256" t="s">
        <v>142</v>
      </c>
      <c r="C249" s="256" t="s">
        <v>251</v>
      </c>
      <c r="D249" s="253" t="s">
        <v>193</v>
      </c>
      <c r="E249" s="258">
        <v>120</v>
      </c>
      <c r="F249" s="255">
        <f t="shared" ref="F249" si="317">H249+J249+R249</f>
        <v>2.1505004400000001</v>
      </c>
      <c r="G249" s="257">
        <v>0.21</v>
      </c>
      <c r="H249" s="248">
        <f t="shared" ref="H249:H317" si="318">G249*$P$8/1000</f>
        <v>0.38074049999999998</v>
      </c>
      <c r="I249" s="257">
        <v>0.03</v>
      </c>
      <c r="J249" s="248">
        <f t="shared" ref="J249:J317" si="319">I249*$P$9/1000</f>
        <v>7.1432400000000007E-2</v>
      </c>
      <c r="K249" s="25" t="s">
        <v>74</v>
      </c>
      <c r="L249" s="25" t="s">
        <v>38</v>
      </c>
      <c r="M249" s="25">
        <v>1</v>
      </c>
      <c r="N249" s="50">
        <v>1.482</v>
      </c>
      <c r="O249" s="21">
        <f t="shared" si="225"/>
        <v>1.482</v>
      </c>
      <c r="P249" s="248">
        <f t="shared" ref="P249" si="320">E249*F249</f>
        <v>258.06005279999999</v>
      </c>
      <c r="Q249" s="248">
        <f t="shared" ref="Q249" si="321">SUM(O249:O252)</f>
        <v>1.482</v>
      </c>
      <c r="R249" s="248">
        <f t="shared" ref="R249" si="322">Q249*1.02*1.05*$R$14</f>
        <v>1.6983275400000002</v>
      </c>
      <c r="S249" s="248">
        <f t="shared" ref="S249" si="323">F249*$S$21</f>
        <v>2.5206021747457248</v>
      </c>
      <c r="T249" s="248">
        <f t="shared" ref="T249" si="324">E249*S249</f>
        <v>302.47226096948697</v>
      </c>
    </row>
    <row r="250" spans="1:20" ht="12.75" customHeight="1">
      <c r="A250" s="250"/>
      <c r="B250" s="256"/>
      <c r="C250" s="256"/>
      <c r="D250" s="253"/>
      <c r="E250" s="258"/>
      <c r="F250" s="255"/>
      <c r="G250" s="257"/>
      <c r="H250" s="248"/>
      <c r="I250" s="257"/>
      <c r="J250" s="248"/>
      <c r="K250" s="25"/>
      <c r="L250" s="25"/>
      <c r="M250" s="25"/>
      <c r="N250" s="50"/>
      <c r="O250" s="21">
        <f t="shared" si="225"/>
        <v>0</v>
      </c>
      <c r="P250" s="248"/>
      <c r="Q250" s="248"/>
      <c r="R250" s="248"/>
      <c r="S250" s="248"/>
      <c r="T250" s="248"/>
    </row>
    <row r="251" spans="1:20" ht="12.75" customHeight="1">
      <c r="A251" s="250"/>
      <c r="B251" s="256"/>
      <c r="C251" s="256"/>
      <c r="D251" s="253"/>
      <c r="E251" s="258"/>
      <c r="F251" s="255"/>
      <c r="G251" s="257"/>
      <c r="H251" s="248"/>
      <c r="I251" s="257"/>
      <c r="J251" s="248"/>
      <c r="K251" s="25"/>
      <c r="L251" s="25"/>
      <c r="M251" s="26"/>
      <c r="N251" s="50"/>
      <c r="O251" s="21">
        <f t="shared" si="225"/>
        <v>0</v>
      </c>
      <c r="P251" s="248"/>
      <c r="Q251" s="248"/>
      <c r="R251" s="248"/>
      <c r="S251" s="248"/>
      <c r="T251" s="248"/>
    </row>
    <row r="252" spans="1:20" ht="12.75" customHeight="1">
      <c r="A252" s="250"/>
      <c r="B252" s="256"/>
      <c r="C252" s="256"/>
      <c r="D252" s="253"/>
      <c r="E252" s="258"/>
      <c r="F252" s="255"/>
      <c r="G252" s="257"/>
      <c r="H252" s="248"/>
      <c r="I252" s="257"/>
      <c r="J252" s="248"/>
      <c r="K252" s="25"/>
      <c r="L252" s="25"/>
      <c r="M252" s="25"/>
      <c r="N252" s="50"/>
      <c r="O252" s="21">
        <f t="shared" si="225"/>
        <v>0</v>
      </c>
      <c r="P252" s="248"/>
      <c r="Q252" s="248"/>
      <c r="R252" s="248"/>
      <c r="S252" s="248"/>
      <c r="T252" s="248"/>
    </row>
    <row r="253" spans="1:20" ht="12.75" customHeight="1">
      <c r="A253" s="250">
        <v>3</v>
      </c>
      <c r="B253" s="256" t="s">
        <v>117</v>
      </c>
      <c r="C253" s="256" t="s">
        <v>252</v>
      </c>
      <c r="D253" s="253" t="s">
        <v>193</v>
      </c>
      <c r="E253" s="254">
        <v>6</v>
      </c>
      <c r="F253" s="255">
        <f t="shared" ref="F253" si="325">H253+J253+R253</f>
        <v>1.8050821100000003</v>
      </c>
      <c r="G253" s="257">
        <v>0.19</v>
      </c>
      <c r="H253" s="248">
        <f t="shared" si="318"/>
        <v>0.34447949999999999</v>
      </c>
      <c r="I253" s="257">
        <v>0.02</v>
      </c>
      <c r="J253" s="248">
        <f t="shared" si="319"/>
        <v>4.76216E-2</v>
      </c>
      <c r="K253" s="25" t="s">
        <v>74</v>
      </c>
      <c r="L253" s="25" t="s">
        <v>38</v>
      </c>
      <c r="M253" s="25">
        <v>1</v>
      </c>
      <c r="N253" s="50">
        <v>1.2330000000000001</v>
      </c>
      <c r="O253" s="21">
        <f t="shared" si="225"/>
        <v>1.2330000000000001</v>
      </c>
      <c r="P253" s="248">
        <f t="shared" ref="P253" si="326">E253*F253</f>
        <v>10.830492660000001</v>
      </c>
      <c r="Q253" s="248">
        <f t="shared" ref="Q253" si="327">SUM(O253:O256)</f>
        <v>1.2330000000000001</v>
      </c>
      <c r="R253" s="248">
        <f t="shared" ref="R253" si="328">Q253*1.02*1.05*$R$14</f>
        <v>1.4129810100000004</v>
      </c>
      <c r="S253" s="248">
        <f t="shared" ref="S253" si="329">F253*$S$21</f>
        <v>2.1157372523302538</v>
      </c>
      <c r="T253" s="248">
        <f t="shared" ref="T253" si="330">E253*S253</f>
        <v>12.694423513981523</v>
      </c>
    </row>
    <row r="254" spans="1:20" ht="12.75" customHeight="1">
      <c r="A254" s="250"/>
      <c r="B254" s="256"/>
      <c r="C254" s="256"/>
      <c r="D254" s="253"/>
      <c r="E254" s="254"/>
      <c r="F254" s="255"/>
      <c r="G254" s="257"/>
      <c r="H254" s="248"/>
      <c r="I254" s="257"/>
      <c r="J254" s="248"/>
      <c r="K254" s="25"/>
      <c r="L254" s="25"/>
      <c r="M254" s="25"/>
      <c r="N254" s="50"/>
      <c r="O254" s="21">
        <f t="shared" si="225"/>
        <v>0</v>
      </c>
      <c r="P254" s="248"/>
      <c r="Q254" s="248"/>
      <c r="R254" s="248"/>
      <c r="S254" s="248"/>
      <c r="T254" s="248"/>
    </row>
    <row r="255" spans="1:20" ht="12.75" customHeight="1">
      <c r="A255" s="250"/>
      <c r="B255" s="256"/>
      <c r="C255" s="256"/>
      <c r="D255" s="253"/>
      <c r="E255" s="254"/>
      <c r="F255" s="255"/>
      <c r="G255" s="257"/>
      <c r="H255" s="248"/>
      <c r="I255" s="257"/>
      <c r="J255" s="248"/>
      <c r="K255" s="25"/>
      <c r="L255" s="25"/>
      <c r="M255" s="26"/>
      <c r="N255" s="50"/>
      <c r="O255" s="21">
        <f t="shared" si="225"/>
        <v>0</v>
      </c>
      <c r="P255" s="248"/>
      <c r="Q255" s="248"/>
      <c r="R255" s="248"/>
      <c r="S255" s="248"/>
      <c r="T255" s="248"/>
    </row>
    <row r="256" spans="1:20" ht="12.75" customHeight="1">
      <c r="A256" s="250"/>
      <c r="B256" s="256"/>
      <c r="C256" s="256"/>
      <c r="D256" s="253"/>
      <c r="E256" s="254"/>
      <c r="F256" s="255"/>
      <c r="G256" s="257"/>
      <c r="H256" s="248"/>
      <c r="I256" s="257"/>
      <c r="J256" s="248"/>
      <c r="K256" s="25"/>
      <c r="L256" s="25"/>
      <c r="M256" s="25"/>
      <c r="N256" s="50"/>
      <c r="O256" s="21">
        <f t="shared" si="225"/>
        <v>0</v>
      </c>
      <c r="P256" s="248"/>
      <c r="Q256" s="248"/>
      <c r="R256" s="248"/>
      <c r="S256" s="248"/>
      <c r="T256" s="248"/>
    </row>
    <row r="257" spans="1:20" ht="12.75" customHeight="1">
      <c r="A257" s="250">
        <v>4</v>
      </c>
      <c r="B257" s="256" t="s">
        <v>118</v>
      </c>
      <c r="C257" s="256" t="s">
        <v>253</v>
      </c>
      <c r="D257" s="207" t="s">
        <v>201</v>
      </c>
      <c r="E257" s="258">
        <v>2</v>
      </c>
      <c r="F257" s="255">
        <f t="shared" ref="F257" si="331">H257+J257+R257</f>
        <v>14.295976100000003</v>
      </c>
      <c r="G257" s="257">
        <v>0.59</v>
      </c>
      <c r="H257" s="248">
        <f t="shared" si="318"/>
        <v>1.0696995</v>
      </c>
      <c r="I257" s="257">
        <v>0.02</v>
      </c>
      <c r="J257" s="248">
        <f t="shared" si="319"/>
        <v>4.76216E-2</v>
      </c>
      <c r="K257" s="25" t="s">
        <v>120</v>
      </c>
      <c r="L257" s="25" t="s">
        <v>30</v>
      </c>
      <c r="M257" s="25">
        <v>1</v>
      </c>
      <c r="N257" s="52">
        <v>11.5</v>
      </c>
      <c r="O257" s="21">
        <f t="shared" ref="O257:O328" si="332">M257*N257</f>
        <v>11.5</v>
      </c>
      <c r="P257" s="248">
        <f t="shared" ref="P257" si="333">E257*F257</f>
        <v>28.591952200000005</v>
      </c>
      <c r="Q257" s="248">
        <f t="shared" ref="Q257" si="334">SUM(O257:O260)</f>
        <v>11.5</v>
      </c>
      <c r="R257" s="248">
        <f t="shared" ref="R257" si="335">Q257*1.02*1.05*$R$14</f>
        <v>13.178655000000003</v>
      </c>
      <c r="S257" s="248">
        <f t="shared" ref="S257" si="336">F257*$S$21</f>
        <v>16.756317635430435</v>
      </c>
      <c r="T257" s="248">
        <f t="shared" ref="T257" si="337">E257*S257</f>
        <v>33.512635270860869</v>
      </c>
    </row>
    <row r="258" spans="1:20" ht="12.75" customHeight="1">
      <c r="A258" s="250"/>
      <c r="B258" s="256"/>
      <c r="C258" s="256"/>
      <c r="D258" s="208"/>
      <c r="E258" s="258"/>
      <c r="F258" s="255"/>
      <c r="G258" s="257"/>
      <c r="H258" s="248"/>
      <c r="I258" s="257"/>
      <c r="J258" s="248"/>
      <c r="K258" s="25"/>
      <c r="L258" s="25"/>
      <c r="M258" s="25"/>
      <c r="N258" s="50"/>
      <c r="O258" s="21">
        <f t="shared" si="332"/>
        <v>0</v>
      </c>
      <c r="P258" s="248"/>
      <c r="Q258" s="248"/>
      <c r="R258" s="248"/>
      <c r="S258" s="248"/>
      <c r="T258" s="248"/>
    </row>
    <row r="259" spans="1:20" ht="12.75" customHeight="1">
      <c r="A259" s="250"/>
      <c r="B259" s="256"/>
      <c r="C259" s="256"/>
      <c r="D259" s="208"/>
      <c r="E259" s="258"/>
      <c r="F259" s="255"/>
      <c r="G259" s="257"/>
      <c r="H259" s="248"/>
      <c r="I259" s="257"/>
      <c r="J259" s="248"/>
      <c r="K259" s="25"/>
      <c r="L259" s="25"/>
      <c r="M259" s="26"/>
      <c r="N259" s="50"/>
      <c r="O259" s="21">
        <f t="shared" si="332"/>
        <v>0</v>
      </c>
      <c r="P259" s="248"/>
      <c r="Q259" s="248"/>
      <c r="R259" s="248"/>
      <c r="S259" s="248"/>
      <c r="T259" s="248"/>
    </row>
    <row r="260" spans="1:20" ht="12.75" customHeight="1">
      <c r="A260" s="250"/>
      <c r="B260" s="256"/>
      <c r="C260" s="256"/>
      <c r="D260" s="209"/>
      <c r="E260" s="258"/>
      <c r="F260" s="255"/>
      <c r="G260" s="257"/>
      <c r="H260" s="248"/>
      <c r="I260" s="257"/>
      <c r="J260" s="248"/>
      <c r="K260" s="25"/>
      <c r="L260" s="25"/>
      <c r="M260" s="25"/>
      <c r="N260" s="50"/>
      <c r="O260" s="21">
        <f t="shared" si="332"/>
        <v>0</v>
      </c>
      <c r="P260" s="248"/>
      <c r="Q260" s="248"/>
      <c r="R260" s="248"/>
      <c r="S260" s="248"/>
      <c r="T260" s="248"/>
    </row>
    <row r="261" spans="1:20" ht="12.75" customHeight="1">
      <c r="A261" s="250">
        <v>5</v>
      </c>
      <c r="B261" s="256" t="s">
        <v>121</v>
      </c>
      <c r="C261" s="256" t="s">
        <v>254</v>
      </c>
      <c r="D261" s="207" t="s">
        <v>201</v>
      </c>
      <c r="E261" s="258">
        <v>6</v>
      </c>
      <c r="F261" s="255">
        <f t="shared" ref="F261" si="338">H261+J261+R261</f>
        <v>2.7800714000000002</v>
      </c>
      <c r="G261" s="257">
        <v>0.22</v>
      </c>
      <c r="H261" s="248">
        <f t="shared" si="318"/>
        <v>0.39887099999999998</v>
      </c>
      <c r="I261" s="257">
        <v>0.23</v>
      </c>
      <c r="J261" s="248">
        <f t="shared" si="319"/>
        <v>0.54764840000000004</v>
      </c>
      <c r="K261" s="25" t="s">
        <v>123</v>
      </c>
      <c r="L261" s="25" t="s">
        <v>30</v>
      </c>
      <c r="M261" s="25">
        <v>1</v>
      </c>
      <c r="N261" s="52">
        <v>1.6</v>
      </c>
      <c r="O261" s="21">
        <f t="shared" si="332"/>
        <v>1.6</v>
      </c>
      <c r="P261" s="248">
        <f t="shared" ref="P261" si="339">E261*F261</f>
        <v>16.6804284</v>
      </c>
      <c r="Q261" s="248">
        <f t="shared" ref="Q261" si="340">SUM(O261:O264)</f>
        <v>1.6</v>
      </c>
      <c r="R261" s="248">
        <f t="shared" ref="R261" si="341">Q261*1.02*1.05*$R$14</f>
        <v>1.8335520000000003</v>
      </c>
      <c r="S261" s="248">
        <f t="shared" ref="S261" si="342">F261*$S$21</f>
        <v>3.2585224752562207</v>
      </c>
      <c r="T261" s="248">
        <f t="shared" ref="T261" si="343">E261*S261</f>
        <v>19.551134851537324</v>
      </c>
    </row>
    <row r="262" spans="1:20" ht="12.75" customHeight="1">
      <c r="A262" s="250"/>
      <c r="B262" s="256"/>
      <c r="C262" s="256"/>
      <c r="D262" s="208"/>
      <c r="E262" s="258"/>
      <c r="F262" s="255"/>
      <c r="G262" s="257"/>
      <c r="H262" s="248"/>
      <c r="I262" s="257"/>
      <c r="J262" s="248"/>
      <c r="K262" s="25"/>
      <c r="L262" s="25"/>
      <c r="M262" s="25"/>
      <c r="N262" s="50"/>
      <c r="O262" s="21">
        <f t="shared" si="332"/>
        <v>0</v>
      </c>
      <c r="P262" s="248"/>
      <c r="Q262" s="248"/>
      <c r="R262" s="248"/>
      <c r="S262" s="248"/>
      <c r="T262" s="248"/>
    </row>
    <row r="263" spans="1:20" ht="12.75" customHeight="1">
      <c r="A263" s="250"/>
      <c r="B263" s="256"/>
      <c r="C263" s="256"/>
      <c r="D263" s="208"/>
      <c r="E263" s="258"/>
      <c r="F263" s="255"/>
      <c r="G263" s="257"/>
      <c r="H263" s="248"/>
      <c r="I263" s="257"/>
      <c r="J263" s="248"/>
      <c r="K263" s="25"/>
      <c r="L263" s="25"/>
      <c r="M263" s="26"/>
      <c r="N263" s="50"/>
      <c r="O263" s="21">
        <f t="shared" si="332"/>
        <v>0</v>
      </c>
      <c r="P263" s="248"/>
      <c r="Q263" s="248"/>
      <c r="R263" s="248"/>
      <c r="S263" s="248"/>
      <c r="T263" s="248"/>
    </row>
    <row r="264" spans="1:20" ht="12.75" customHeight="1">
      <c r="A264" s="250"/>
      <c r="B264" s="256"/>
      <c r="C264" s="256"/>
      <c r="D264" s="209"/>
      <c r="E264" s="258"/>
      <c r="F264" s="255"/>
      <c r="G264" s="257"/>
      <c r="H264" s="248"/>
      <c r="I264" s="257"/>
      <c r="J264" s="248"/>
      <c r="K264" s="25"/>
      <c r="L264" s="25"/>
      <c r="M264" s="25"/>
      <c r="N264" s="50"/>
      <c r="O264" s="21">
        <f t="shared" si="332"/>
        <v>0</v>
      </c>
      <c r="P264" s="248"/>
      <c r="Q264" s="248"/>
      <c r="R264" s="248"/>
      <c r="S264" s="248"/>
      <c r="T264" s="248"/>
    </row>
    <row r="265" spans="1:20" ht="12.75" customHeight="1">
      <c r="A265" s="250">
        <v>6</v>
      </c>
      <c r="B265" s="256" t="s">
        <v>255</v>
      </c>
      <c r="C265" s="256" t="s">
        <v>256</v>
      </c>
      <c r="D265" s="253" t="s">
        <v>257</v>
      </c>
      <c r="E265" s="258">
        <v>8</v>
      </c>
      <c r="F265" s="255">
        <f t="shared" ref="F265" si="344">H265+J265+R265</f>
        <v>8.3352387000000014</v>
      </c>
      <c r="G265" s="257">
        <v>1.89</v>
      </c>
      <c r="H265" s="248">
        <f t="shared" si="318"/>
        <v>3.4266644999999998</v>
      </c>
      <c r="I265" s="257">
        <v>0.3</v>
      </c>
      <c r="J265" s="248">
        <f t="shared" si="319"/>
        <v>0.71432399999999996</v>
      </c>
      <c r="K265" s="25" t="s">
        <v>51</v>
      </c>
      <c r="L265" s="52"/>
      <c r="M265" s="25">
        <v>1</v>
      </c>
      <c r="N265" s="52">
        <v>3.66</v>
      </c>
      <c r="O265" s="21">
        <f t="shared" si="332"/>
        <v>3.66</v>
      </c>
      <c r="P265" s="248">
        <f t="shared" ref="P265" si="345">E265*F265</f>
        <v>66.681909600000012</v>
      </c>
      <c r="Q265" s="248">
        <f t="shared" ref="Q265" si="346">SUM(O265:O268)</f>
        <v>3.66</v>
      </c>
      <c r="R265" s="248">
        <f t="shared" ref="R265" si="347">Q265*1.02*1.05*$R$14</f>
        <v>4.1942502000000008</v>
      </c>
      <c r="S265" s="248">
        <f t="shared" ref="S265" si="348">F265*$S$21</f>
        <v>9.7697356408096017</v>
      </c>
      <c r="T265" s="248">
        <f t="shared" ref="T265" si="349">E265*S265</f>
        <v>78.157885126476813</v>
      </c>
    </row>
    <row r="266" spans="1:20" ht="12.75" customHeight="1">
      <c r="A266" s="250"/>
      <c r="B266" s="256"/>
      <c r="C266" s="256"/>
      <c r="D266" s="253"/>
      <c r="E266" s="258"/>
      <c r="F266" s="255"/>
      <c r="G266" s="257"/>
      <c r="H266" s="248"/>
      <c r="I266" s="257"/>
      <c r="J266" s="248"/>
      <c r="K266" s="25"/>
      <c r="L266" s="25"/>
      <c r="M266" s="25"/>
      <c r="N266" s="52"/>
      <c r="O266" s="21">
        <f t="shared" si="332"/>
        <v>0</v>
      </c>
      <c r="P266" s="248"/>
      <c r="Q266" s="248"/>
      <c r="R266" s="248"/>
      <c r="S266" s="248"/>
      <c r="T266" s="248"/>
    </row>
    <row r="267" spans="1:20" ht="12.75" customHeight="1">
      <c r="A267" s="250"/>
      <c r="B267" s="256"/>
      <c r="C267" s="256"/>
      <c r="D267" s="253"/>
      <c r="E267" s="258"/>
      <c r="F267" s="255"/>
      <c r="G267" s="257"/>
      <c r="H267" s="248"/>
      <c r="I267" s="257"/>
      <c r="J267" s="248"/>
      <c r="K267" s="25"/>
      <c r="L267" s="25"/>
      <c r="M267" s="36"/>
      <c r="N267" s="52"/>
      <c r="O267" s="21">
        <f t="shared" si="332"/>
        <v>0</v>
      </c>
      <c r="P267" s="248"/>
      <c r="Q267" s="248"/>
      <c r="R267" s="248"/>
      <c r="S267" s="248"/>
      <c r="T267" s="248"/>
    </row>
    <row r="268" spans="1:20" ht="12.75" customHeight="1">
      <c r="A268" s="250"/>
      <c r="B268" s="256"/>
      <c r="C268" s="256"/>
      <c r="D268" s="253"/>
      <c r="E268" s="258"/>
      <c r="F268" s="255"/>
      <c r="G268" s="257"/>
      <c r="H268" s="248"/>
      <c r="I268" s="257"/>
      <c r="J268" s="248"/>
      <c r="K268" s="25"/>
      <c r="L268" s="25"/>
      <c r="M268" s="25"/>
      <c r="N268" s="50"/>
      <c r="O268" s="21">
        <f t="shared" si="332"/>
        <v>0</v>
      </c>
      <c r="P268" s="248"/>
      <c r="Q268" s="248"/>
      <c r="R268" s="248"/>
      <c r="S268" s="248"/>
      <c r="T268" s="248"/>
    </row>
    <row r="269" spans="1:20" ht="12.75" customHeight="1">
      <c r="A269" s="250">
        <v>7</v>
      </c>
      <c r="B269" s="256" t="s">
        <v>242</v>
      </c>
      <c r="C269" s="256" t="s">
        <v>258</v>
      </c>
      <c r="D269" s="207" t="s">
        <v>201</v>
      </c>
      <c r="E269" s="258">
        <v>8</v>
      </c>
      <c r="F269" s="255">
        <f t="shared" ref="F269" si="350">H269+J269+R269</f>
        <v>5.1568649999999998</v>
      </c>
      <c r="G269" s="257"/>
      <c r="H269" s="248">
        <f t="shared" si="318"/>
        <v>0</v>
      </c>
      <c r="I269" s="257"/>
      <c r="J269" s="248">
        <f t="shared" si="319"/>
        <v>0</v>
      </c>
      <c r="K269" s="25" t="s">
        <v>145</v>
      </c>
      <c r="L269" s="25" t="s">
        <v>30</v>
      </c>
      <c r="M269" s="25">
        <v>1</v>
      </c>
      <c r="N269" s="52">
        <v>4.5</v>
      </c>
      <c r="O269" s="21">
        <f t="shared" si="332"/>
        <v>4.5</v>
      </c>
      <c r="P269" s="248">
        <f t="shared" ref="P269" si="351">E269*F269</f>
        <v>41.254919999999998</v>
      </c>
      <c r="Q269" s="248">
        <f t="shared" ref="Q269" si="352">SUM(O269:O272)</f>
        <v>4.5</v>
      </c>
      <c r="R269" s="248">
        <f t="shared" ref="R269" si="353">Q269*1.02*1.05*$R$14</f>
        <v>5.1568649999999998</v>
      </c>
      <c r="S269" s="248">
        <f t="shared" ref="S269" si="354">F269*$S$21</f>
        <v>6.0443629269241681</v>
      </c>
      <c r="T269" s="248">
        <f t="shared" ref="T269" si="355">E269*S269</f>
        <v>48.354903415393345</v>
      </c>
    </row>
    <row r="270" spans="1:20" ht="12.75" customHeight="1">
      <c r="A270" s="250"/>
      <c r="B270" s="256"/>
      <c r="C270" s="304"/>
      <c r="D270" s="208"/>
      <c r="E270" s="258"/>
      <c r="F270" s="255"/>
      <c r="G270" s="257"/>
      <c r="H270" s="248"/>
      <c r="I270" s="257"/>
      <c r="J270" s="248"/>
      <c r="K270" s="25"/>
      <c r="L270" s="25"/>
      <c r="M270" s="25"/>
      <c r="N270" s="52"/>
      <c r="O270" s="21">
        <f t="shared" si="332"/>
        <v>0</v>
      </c>
      <c r="P270" s="248"/>
      <c r="Q270" s="248"/>
      <c r="R270" s="248"/>
      <c r="S270" s="248"/>
      <c r="T270" s="248"/>
    </row>
    <row r="271" spans="1:20" ht="12.75" customHeight="1">
      <c r="A271" s="250"/>
      <c r="B271" s="256"/>
      <c r="C271" s="304"/>
      <c r="D271" s="208"/>
      <c r="E271" s="258"/>
      <c r="F271" s="255"/>
      <c r="G271" s="257"/>
      <c r="H271" s="248"/>
      <c r="I271" s="257"/>
      <c r="J271" s="248"/>
      <c r="K271" s="25"/>
      <c r="L271" s="25"/>
      <c r="M271" s="36"/>
      <c r="N271" s="52"/>
      <c r="O271" s="21">
        <f t="shared" si="332"/>
        <v>0</v>
      </c>
      <c r="P271" s="248"/>
      <c r="Q271" s="248"/>
      <c r="R271" s="248"/>
      <c r="S271" s="248"/>
      <c r="T271" s="248"/>
    </row>
    <row r="272" spans="1:20" ht="12.75" customHeight="1">
      <c r="A272" s="250"/>
      <c r="B272" s="256"/>
      <c r="C272" s="304"/>
      <c r="D272" s="209"/>
      <c r="E272" s="258"/>
      <c r="F272" s="255"/>
      <c r="G272" s="257"/>
      <c r="H272" s="248"/>
      <c r="I272" s="257"/>
      <c r="J272" s="248"/>
      <c r="K272" s="25"/>
      <c r="L272" s="25"/>
      <c r="M272" s="25"/>
      <c r="N272" s="50"/>
      <c r="O272" s="21">
        <f t="shared" si="332"/>
        <v>0</v>
      </c>
      <c r="P272" s="248"/>
      <c r="Q272" s="248"/>
      <c r="R272" s="248"/>
      <c r="S272" s="248"/>
      <c r="T272" s="248"/>
    </row>
    <row r="273" spans="1:20" ht="12.75" customHeight="1">
      <c r="A273" s="250">
        <v>8</v>
      </c>
      <c r="B273" s="256" t="s">
        <v>259</v>
      </c>
      <c r="C273" s="256" t="s">
        <v>260</v>
      </c>
      <c r="D273" s="253" t="s">
        <v>257</v>
      </c>
      <c r="E273" s="258">
        <v>2</v>
      </c>
      <c r="F273" s="255">
        <f t="shared" ref="F273" si="356">H273+J273+R273</f>
        <v>6.79056222</v>
      </c>
      <c r="G273" s="257">
        <v>1.17</v>
      </c>
      <c r="H273" s="248">
        <f t="shared" si="318"/>
        <v>2.1212684999999998</v>
      </c>
      <c r="I273" s="257">
        <v>8.4000000000000005E-2</v>
      </c>
      <c r="J273" s="248">
        <f t="shared" si="319"/>
        <v>0.20001072000000003</v>
      </c>
      <c r="K273" s="25" t="s">
        <v>51</v>
      </c>
      <c r="L273" s="52"/>
      <c r="M273" s="25">
        <v>1</v>
      </c>
      <c r="N273" s="52">
        <v>3.9</v>
      </c>
      <c r="O273" s="21">
        <f t="shared" si="332"/>
        <v>3.9</v>
      </c>
      <c r="P273" s="248">
        <f t="shared" ref="P273" si="357">E273*F273</f>
        <v>13.58112444</v>
      </c>
      <c r="Q273" s="248">
        <f t="shared" ref="Q273" si="358">SUM(O273:O276)</f>
        <v>3.9</v>
      </c>
      <c r="R273" s="248">
        <f t="shared" ref="R273" si="359">Q273*1.02*1.05*$R$14</f>
        <v>4.4692829999999999</v>
      </c>
      <c r="S273" s="248">
        <f t="shared" ref="S273" si="360">F273*$S$21</f>
        <v>7.9592199011492211</v>
      </c>
      <c r="T273" s="248">
        <f t="shared" ref="T273" si="361">E273*S273</f>
        <v>15.918439802298442</v>
      </c>
    </row>
    <row r="274" spans="1:20" ht="12.75" customHeight="1">
      <c r="A274" s="250"/>
      <c r="B274" s="256"/>
      <c r="C274" s="256"/>
      <c r="D274" s="253"/>
      <c r="E274" s="258"/>
      <c r="F274" s="255"/>
      <c r="G274" s="257"/>
      <c r="H274" s="248"/>
      <c r="I274" s="257"/>
      <c r="J274" s="248"/>
      <c r="K274" s="25"/>
      <c r="L274" s="25"/>
      <c r="M274" s="25"/>
      <c r="N274" s="52"/>
      <c r="O274" s="21">
        <f t="shared" si="332"/>
        <v>0</v>
      </c>
      <c r="P274" s="248"/>
      <c r="Q274" s="248"/>
      <c r="R274" s="248"/>
      <c r="S274" s="248"/>
      <c r="T274" s="248"/>
    </row>
    <row r="275" spans="1:20" ht="12.75" customHeight="1">
      <c r="A275" s="250"/>
      <c r="B275" s="256"/>
      <c r="C275" s="256"/>
      <c r="D275" s="253"/>
      <c r="E275" s="258"/>
      <c r="F275" s="255"/>
      <c r="G275" s="257"/>
      <c r="H275" s="248"/>
      <c r="I275" s="257"/>
      <c r="J275" s="248"/>
      <c r="K275" s="25"/>
      <c r="L275" s="25"/>
      <c r="M275" s="36"/>
      <c r="N275" s="52"/>
      <c r="O275" s="21">
        <f t="shared" si="332"/>
        <v>0</v>
      </c>
      <c r="P275" s="248"/>
      <c r="Q275" s="248"/>
      <c r="R275" s="248"/>
      <c r="S275" s="248"/>
      <c r="T275" s="248"/>
    </row>
    <row r="276" spans="1:20" ht="12.75" customHeight="1">
      <c r="A276" s="250"/>
      <c r="B276" s="256"/>
      <c r="C276" s="256"/>
      <c r="D276" s="253"/>
      <c r="E276" s="258"/>
      <c r="F276" s="255"/>
      <c r="G276" s="257"/>
      <c r="H276" s="248"/>
      <c r="I276" s="257"/>
      <c r="J276" s="248"/>
      <c r="K276" s="25"/>
      <c r="L276" s="25"/>
      <c r="M276" s="25"/>
      <c r="N276" s="50"/>
      <c r="O276" s="21">
        <f t="shared" si="332"/>
        <v>0</v>
      </c>
      <c r="P276" s="248"/>
      <c r="Q276" s="248"/>
      <c r="R276" s="248"/>
      <c r="S276" s="248"/>
      <c r="T276" s="248"/>
    </row>
    <row r="277" spans="1:20" ht="12.75" customHeight="1">
      <c r="A277" s="250">
        <v>9</v>
      </c>
      <c r="B277" s="256" t="s">
        <v>127</v>
      </c>
      <c r="C277" s="256" t="s">
        <v>261</v>
      </c>
      <c r="D277" s="194" t="s">
        <v>203</v>
      </c>
      <c r="E277" s="294">
        <v>6.0000000000000001E-3</v>
      </c>
      <c r="F277" s="255">
        <f t="shared" ref="F277" si="362">H277+J277+R277</f>
        <v>2118.6225800000002</v>
      </c>
      <c r="G277" s="257">
        <v>190</v>
      </c>
      <c r="H277" s="248">
        <f t="shared" si="318"/>
        <v>344.47949999999997</v>
      </c>
      <c r="I277" s="257">
        <v>362</v>
      </c>
      <c r="J277" s="248">
        <f t="shared" si="319"/>
        <v>861.95096000000001</v>
      </c>
      <c r="K277" s="25" t="s">
        <v>129</v>
      </c>
      <c r="L277" s="25" t="s">
        <v>31</v>
      </c>
      <c r="M277" s="25">
        <v>1</v>
      </c>
      <c r="N277" s="52">
        <v>796</v>
      </c>
      <c r="O277" s="21">
        <f t="shared" si="332"/>
        <v>796</v>
      </c>
      <c r="P277" s="248">
        <f t="shared" ref="P277" si="363">E277*F277</f>
        <v>12.711735480000002</v>
      </c>
      <c r="Q277" s="248">
        <f t="shared" ref="Q277" si="364">SUM(O277:O280)</f>
        <v>796</v>
      </c>
      <c r="R277" s="248">
        <f t="shared" ref="R277" si="365">Q277*1.02*1.05*$R$14</f>
        <v>912.19212000000005</v>
      </c>
      <c r="S277" s="248">
        <f t="shared" ref="S277" si="366">F277*$S$21</f>
        <v>2483.238126011915</v>
      </c>
      <c r="T277" s="248">
        <f t="shared" ref="T277" si="367">E277*S277</f>
        <v>14.89942875607149</v>
      </c>
    </row>
    <row r="278" spans="1:20" ht="12.75" customHeight="1">
      <c r="A278" s="250"/>
      <c r="B278" s="256"/>
      <c r="C278" s="256"/>
      <c r="D278" s="194"/>
      <c r="E278" s="294"/>
      <c r="F278" s="255"/>
      <c r="G278" s="257"/>
      <c r="H278" s="248"/>
      <c r="I278" s="257"/>
      <c r="J278" s="248"/>
      <c r="K278" s="25"/>
      <c r="L278" s="25"/>
      <c r="M278" s="25"/>
      <c r="N278" s="50"/>
      <c r="O278" s="21">
        <f t="shared" si="332"/>
        <v>0</v>
      </c>
      <c r="P278" s="248"/>
      <c r="Q278" s="248"/>
      <c r="R278" s="248"/>
      <c r="S278" s="248"/>
      <c r="T278" s="248"/>
    </row>
    <row r="279" spans="1:20" ht="12.75" customHeight="1">
      <c r="A279" s="250"/>
      <c r="B279" s="256"/>
      <c r="C279" s="256"/>
      <c r="D279" s="194"/>
      <c r="E279" s="294"/>
      <c r="F279" s="255"/>
      <c r="G279" s="257"/>
      <c r="H279" s="248"/>
      <c r="I279" s="257"/>
      <c r="J279" s="248"/>
      <c r="K279" s="25"/>
      <c r="L279" s="25"/>
      <c r="M279" s="26"/>
      <c r="N279" s="50"/>
      <c r="O279" s="21">
        <f t="shared" si="332"/>
        <v>0</v>
      </c>
      <c r="P279" s="248"/>
      <c r="Q279" s="248"/>
      <c r="R279" s="248"/>
      <c r="S279" s="248"/>
      <c r="T279" s="248"/>
    </row>
    <row r="280" spans="1:20" ht="12.75" customHeight="1">
      <c r="A280" s="250"/>
      <c r="B280" s="256"/>
      <c r="C280" s="256"/>
      <c r="D280" s="194"/>
      <c r="E280" s="294"/>
      <c r="F280" s="255"/>
      <c r="G280" s="257"/>
      <c r="H280" s="248"/>
      <c r="I280" s="257"/>
      <c r="J280" s="248"/>
      <c r="K280" s="25"/>
      <c r="L280" s="25"/>
      <c r="M280" s="25"/>
      <c r="N280" s="50"/>
      <c r="O280" s="21">
        <f t="shared" si="332"/>
        <v>0</v>
      </c>
      <c r="P280" s="248"/>
      <c r="Q280" s="248"/>
      <c r="R280" s="248"/>
      <c r="S280" s="248"/>
      <c r="T280" s="248"/>
    </row>
    <row r="281" spans="1:20" ht="12.75" customHeight="1">
      <c r="A281" s="250">
        <v>10</v>
      </c>
      <c r="B281" s="256" t="s">
        <v>242</v>
      </c>
      <c r="C281" s="256" t="s">
        <v>262</v>
      </c>
      <c r="D281" s="253" t="s">
        <v>263</v>
      </c>
      <c r="E281" s="294">
        <v>2.3519999999999999</v>
      </c>
      <c r="F281" s="255">
        <f t="shared" ref="F281" si="368">H281+J281+R281</f>
        <v>1.1459700000000002</v>
      </c>
      <c r="G281" s="257"/>
      <c r="H281" s="248">
        <f t="shared" si="318"/>
        <v>0</v>
      </c>
      <c r="I281" s="257"/>
      <c r="J281" s="248">
        <f t="shared" si="319"/>
        <v>0</v>
      </c>
      <c r="K281" s="25" t="s">
        <v>131</v>
      </c>
      <c r="L281" s="25" t="s">
        <v>34</v>
      </c>
      <c r="M281" s="25">
        <v>1</v>
      </c>
      <c r="N281" s="52">
        <v>1</v>
      </c>
      <c r="O281" s="21">
        <f t="shared" si="332"/>
        <v>1</v>
      </c>
      <c r="P281" s="248">
        <f t="shared" ref="P281" si="369">E281*F281</f>
        <v>2.6953214400000003</v>
      </c>
      <c r="Q281" s="248">
        <f t="shared" ref="Q281" si="370">SUM(O281:O284)</f>
        <v>1</v>
      </c>
      <c r="R281" s="248">
        <f t="shared" ref="R281" si="371">Q281*1.02*1.05*$R$14</f>
        <v>1.1459700000000002</v>
      </c>
      <c r="S281" s="248">
        <f t="shared" ref="S281" si="372">F281*$S$21</f>
        <v>1.3431917615387041</v>
      </c>
      <c r="T281" s="248">
        <f t="shared" ref="T281" si="373">E281*S281</f>
        <v>3.1591870231390318</v>
      </c>
    </row>
    <row r="282" spans="1:20" ht="12.75" customHeight="1">
      <c r="A282" s="250"/>
      <c r="B282" s="256"/>
      <c r="C282" s="256"/>
      <c r="D282" s="253"/>
      <c r="E282" s="294"/>
      <c r="F282" s="255"/>
      <c r="G282" s="257"/>
      <c r="H282" s="248"/>
      <c r="I282" s="257"/>
      <c r="J282" s="248"/>
      <c r="K282" s="25"/>
      <c r="L282" s="25"/>
      <c r="M282" s="25"/>
      <c r="N282" s="52"/>
      <c r="O282" s="21">
        <f t="shared" si="332"/>
        <v>0</v>
      </c>
      <c r="P282" s="248"/>
      <c r="Q282" s="248"/>
      <c r="R282" s="248"/>
      <c r="S282" s="248"/>
      <c r="T282" s="248"/>
    </row>
    <row r="283" spans="1:20" ht="12.75" customHeight="1">
      <c r="A283" s="250"/>
      <c r="B283" s="256"/>
      <c r="C283" s="256"/>
      <c r="D283" s="253"/>
      <c r="E283" s="294"/>
      <c r="F283" s="255"/>
      <c r="G283" s="257"/>
      <c r="H283" s="248"/>
      <c r="I283" s="257"/>
      <c r="J283" s="248"/>
      <c r="K283" s="25"/>
      <c r="L283" s="25"/>
      <c r="M283" s="25"/>
      <c r="N283" s="52"/>
      <c r="O283" s="21">
        <f t="shared" si="332"/>
        <v>0</v>
      </c>
      <c r="P283" s="248"/>
      <c r="Q283" s="248"/>
      <c r="R283" s="248"/>
      <c r="S283" s="248"/>
      <c r="T283" s="248"/>
    </row>
    <row r="284" spans="1:20" ht="12.75" customHeight="1">
      <c r="A284" s="250"/>
      <c r="B284" s="256"/>
      <c r="C284" s="256"/>
      <c r="D284" s="253"/>
      <c r="E284" s="294"/>
      <c r="F284" s="255"/>
      <c r="G284" s="257"/>
      <c r="H284" s="248"/>
      <c r="I284" s="257"/>
      <c r="J284" s="248"/>
      <c r="K284" s="25"/>
      <c r="L284" s="25"/>
      <c r="M284" s="25"/>
      <c r="N284" s="52"/>
      <c r="O284" s="21">
        <f t="shared" si="332"/>
        <v>0</v>
      </c>
      <c r="P284" s="248"/>
      <c r="Q284" s="248"/>
      <c r="R284" s="248"/>
      <c r="S284" s="248"/>
      <c r="T284" s="248"/>
    </row>
    <row r="285" spans="1:20" ht="12.75" customHeight="1">
      <c r="A285" s="250">
        <v>11</v>
      </c>
      <c r="B285" s="256" t="s">
        <v>242</v>
      </c>
      <c r="C285" s="256" t="s">
        <v>264</v>
      </c>
      <c r="D285" s="253" t="s">
        <v>263</v>
      </c>
      <c r="E285" s="294">
        <v>0.67200000000000004</v>
      </c>
      <c r="F285" s="255">
        <f t="shared" ref="F285" si="374">H285+J285+R285</f>
        <v>1.2032685000000003</v>
      </c>
      <c r="G285" s="249"/>
      <c r="H285" s="248">
        <f t="shared" si="318"/>
        <v>0</v>
      </c>
      <c r="I285" s="257"/>
      <c r="J285" s="248">
        <f t="shared" si="319"/>
        <v>0</v>
      </c>
      <c r="K285" s="25" t="s">
        <v>133</v>
      </c>
      <c r="L285" s="25" t="s">
        <v>34</v>
      </c>
      <c r="M285" s="25">
        <v>1</v>
      </c>
      <c r="N285" s="52">
        <v>1.05</v>
      </c>
      <c r="O285" s="21">
        <f t="shared" si="332"/>
        <v>1.05</v>
      </c>
      <c r="P285" s="248">
        <f t="shared" ref="P285" si="375">E285*F285</f>
        <v>0.8085964320000002</v>
      </c>
      <c r="Q285" s="248">
        <f t="shared" ref="Q285" si="376">SUM(O285:O288)</f>
        <v>1.05</v>
      </c>
      <c r="R285" s="248">
        <f t="shared" ref="R285" si="377">Q285*1.02*1.05*$R$14</f>
        <v>1.2032685000000003</v>
      </c>
      <c r="S285" s="248">
        <f t="shared" ref="S285" si="378">F285*$S$21</f>
        <v>1.4103513496156397</v>
      </c>
      <c r="T285" s="248">
        <f t="shared" ref="T285" si="379">E285*S285</f>
        <v>0.94775610694170997</v>
      </c>
    </row>
    <row r="286" spans="1:20" ht="12.75" customHeight="1">
      <c r="A286" s="250"/>
      <c r="B286" s="256"/>
      <c r="C286" s="256"/>
      <c r="D286" s="253"/>
      <c r="E286" s="294"/>
      <c r="F286" s="255"/>
      <c r="G286" s="249"/>
      <c r="H286" s="248"/>
      <c r="I286" s="257"/>
      <c r="J286" s="248"/>
      <c r="K286" s="25"/>
      <c r="L286" s="25"/>
      <c r="M286" s="25"/>
      <c r="N286" s="50"/>
      <c r="O286" s="21">
        <f t="shared" si="332"/>
        <v>0</v>
      </c>
      <c r="P286" s="248"/>
      <c r="Q286" s="248"/>
      <c r="R286" s="248"/>
      <c r="S286" s="248"/>
      <c r="T286" s="248"/>
    </row>
    <row r="287" spans="1:20" ht="12.75" customHeight="1">
      <c r="A287" s="250"/>
      <c r="B287" s="256"/>
      <c r="C287" s="256"/>
      <c r="D287" s="253"/>
      <c r="E287" s="294"/>
      <c r="F287" s="255"/>
      <c r="G287" s="249"/>
      <c r="H287" s="248"/>
      <c r="I287" s="257"/>
      <c r="J287" s="248"/>
      <c r="K287" s="25"/>
      <c r="L287" s="25"/>
      <c r="M287" s="26"/>
      <c r="N287" s="50"/>
      <c r="O287" s="21">
        <f t="shared" si="332"/>
        <v>0</v>
      </c>
      <c r="P287" s="248"/>
      <c r="Q287" s="248"/>
      <c r="R287" s="248"/>
      <c r="S287" s="248"/>
      <c r="T287" s="248"/>
    </row>
    <row r="288" spans="1:20" ht="12.75" customHeight="1">
      <c r="A288" s="250"/>
      <c r="B288" s="256"/>
      <c r="C288" s="256"/>
      <c r="D288" s="253"/>
      <c r="E288" s="294"/>
      <c r="F288" s="255"/>
      <c r="G288" s="249"/>
      <c r="H288" s="248"/>
      <c r="I288" s="257"/>
      <c r="J288" s="248"/>
      <c r="K288" s="25"/>
      <c r="L288" s="25"/>
      <c r="M288" s="25"/>
      <c r="N288" s="50"/>
      <c r="O288" s="21">
        <f t="shared" si="332"/>
        <v>0</v>
      </c>
      <c r="P288" s="248"/>
      <c r="Q288" s="248"/>
      <c r="R288" s="248"/>
      <c r="S288" s="248"/>
      <c r="T288" s="248"/>
    </row>
    <row r="289" spans="1:20" ht="12.75" customHeight="1">
      <c r="A289" s="250">
        <v>12</v>
      </c>
      <c r="B289" s="256" t="s">
        <v>134</v>
      </c>
      <c r="C289" s="251" t="s">
        <v>265</v>
      </c>
      <c r="D289" s="253" t="s">
        <v>213</v>
      </c>
      <c r="E289" s="254">
        <v>23.6</v>
      </c>
      <c r="F289" s="255">
        <f t="shared" ref="F289" si="380">H289+J289+R289</f>
        <v>1.0045195308899999</v>
      </c>
      <c r="G289" s="257">
        <v>0.38400000000000001</v>
      </c>
      <c r="H289" s="248">
        <f t="shared" si="318"/>
        <v>0.69621119999999992</v>
      </c>
      <c r="I289" s="249"/>
      <c r="J289" s="248">
        <f t="shared" si="319"/>
        <v>0</v>
      </c>
      <c r="K289" s="25" t="s">
        <v>35</v>
      </c>
      <c r="L289" s="25" t="s">
        <v>34</v>
      </c>
      <c r="M289" s="25">
        <v>0.24399999999999999</v>
      </c>
      <c r="N289" s="27">
        <v>1.012</v>
      </c>
      <c r="O289" s="21">
        <f t="shared" si="332"/>
        <v>0.24692800000000001</v>
      </c>
      <c r="P289" s="248">
        <f t="shared" ref="P289" si="381">E289*F289</f>
        <v>23.706660929003998</v>
      </c>
      <c r="Q289" s="248">
        <f t="shared" ref="Q289" si="382">SUM(O289:O292)</f>
        <v>0.26903700000000003</v>
      </c>
      <c r="R289" s="248">
        <f t="shared" ref="R289" si="383">Q289*1.02*1.05*$R$14</f>
        <v>0.30830833089000004</v>
      </c>
      <c r="S289" s="248">
        <f t="shared" ref="S289" si="384">F289*$S$21</f>
        <v>1.1773976266361001</v>
      </c>
      <c r="T289" s="248">
        <f t="shared" ref="T289" si="385">E289*S289</f>
        <v>27.786583988611966</v>
      </c>
    </row>
    <row r="290" spans="1:20" ht="12.75" customHeight="1">
      <c r="A290" s="250"/>
      <c r="B290" s="256"/>
      <c r="C290" s="251"/>
      <c r="D290" s="253"/>
      <c r="E290" s="254"/>
      <c r="F290" s="255"/>
      <c r="G290" s="257"/>
      <c r="H290" s="248"/>
      <c r="I290" s="249"/>
      <c r="J290" s="248"/>
      <c r="K290" s="25" t="s">
        <v>91</v>
      </c>
      <c r="L290" s="25" t="s">
        <v>34</v>
      </c>
      <c r="M290" s="25">
        <v>2E-3</v>
      </c>
      <c r="N290" s="27">
        <v>0.7</v>
      </c>
      <c r="O290" s="21">
        <f t="shared" si="332"/>
        <v>1.4E-3</v>
      </c>
      <c r="P290" s="248"/>
      <c r="Q290" s="248"/>
      <c r="R290" s="248"/>
      <c r="S290" s="248"/>
      <c r="T290" s="248"/>
    </row>
    <row r="291" spans="1:20" ht="12.75" customHeight="1">
      <c r="A291" s="250"/>
      <c r="B291" s="256"/>
      <c r="C291" s="251"/>
      <c r="D291" s="253"/>
      <c r="E291" s="254"/>
      <c r="F291" s="255"/>
      <c r="G291" s="257"/>
      <c r="H291" s="248"/>
      <c r="I291" s="249"/>
      <c r="J291" s="248"/>
      <c r="K291" s="25" t="s">
        <v>36</v>
      </c>
      <c r="L291" s="25" t="s">
        <v>34</v>
      </c>
      <c r="M291" s="25">
        <v>2.7E-2</v>
      </c>
      <c r="N291" s="27">
        <v>0.76700000000000002</v>
      </c>
      <c r="O291" s="21">
        <f t="shared" si="332"/>
        <v>2.0709000000000002E-2</v>
      </c>
      <c r="P291" s="248"/>
      <c r="Q291" s="248"/>
      <c r="R291" s="248"/>
      <c r="S291" s="248"/>
      <c r="T291" s="248"/>
    </row>
    <row r="292" spans="1:20" ht="12.75" customHeight="1">
      <c r="A292" s="250"/>
      <c r="B292" s="256"/>
      <c r="C292" s="251"/>
      <c r="D292" s="253"/>
      <c r="E292" s="254"/>
      <c r="F292" s="255"/>
      <c r="G292" s="257"/>
      <c r="H292" s="248"/>
      <c r="I292" s="249"/>
      <c r="J292" s="248"/>
      <c r="K292" s="25"/>
      <c r="L292" s="25"/>
      <c r="M292" s="25"/>
      <c r="N292" s="50"/>
      <c r="O292" s="21">
        <f t="shared" si="332"/>
        <v>0</v>
      </c>
      <c r="P292" s="248"/>
      <c r="Q292" s="248"/>
      <c r="R292" s="248"/>
      <c r="S292" s="248"/>
      <c r="T292" s="248"/>
    </row>
    <row r="293" spans="1:20" ht="12.75" customHeight="1">
      <c r="A293" s="250">
        <v>13</v>
      </c>
      <c r="B293" s="256" t="s">
        <v>136</v>
      </c>
      <c r="C293" s="256" t="s">
        <v>266</v>
      </c>
      <c r="D293" s="253" t="s">
        <v>193</v>
      </c>
      <c r="E293" s="265">
        <v>6</v>
      </c>
      <c r="F293" s="255">
        <f t="shared" ref="F293" si="386">H293+J293+R293</f>
        <v>2.9696014799999997E-2</v>
      </c>
      <c r="G293" s="260">
        <v>1.49E-2</v>
      </c>
      <c r="H293" s="248">
        <f t="shared" si="318"/>
        <v>2.7014444999999998E-2</v>
      </c>
      <c r="I293" s="260"/>
      <c r="J293" s="248">
        <f t="shared" si="319"/>
        <v>0</v>
      </c>
      <c r="K293" s="25" t="s">
        <v>54</v>
      </c>
      <c r="L293" s="25" t="s">
        <v>42</v>
      </c>
      <c r="M293" s="25">
        <v>1.5599999999999999E-2</v>
      </c>
      <c r="N293" s="50">
        <v>0.15</v>
      </c>
      <c r="O293" s="21">
        <f t="shared" si="332"/>
        <v>2.3399999999999996E-3</v>
      </c>
      <c r="P293" s="248">
        <f t="shared" ref="P293" si="387">E293*F293</f>
        <v>0.17817608879999997</v>
      </c>
      <c r="Q293" s="248">
        <f t="shared" ref="Q293" si="388">SUM(O293:O296)</f>
        <v>2.3399999999999996E-3</v>
      </c>
      <c r="R293" s="248">
        <f t="shared" ref="R293" si="389">Q293*1.02*1.05*$R$14</f>
        <v>2.6815697999999998E-3</v>
      </c>
      <c r="S293" s="248">
        <f t="shared" ref="S293" si="390">F293*$S$21</f>
        <v>3.4806707356991387E-2</v>
      </c>
      <c r="T293" s="248">
        <f t="shared" ref="T293" si="391">E293*S293</f>
        <v>0.20884024414194832</v>
      </c>
    </row>
    <row r="294" spans="1:20" ht="12.75" customHeight="1">
      <c r="A294" s="250"/>
      <c r="B294" s="256"/>
      <c r="C294" s="256"/>
      <c r="D294" s="253"/>
      <c r="E294" s="265"/>
      <c r="F294" s="255"/>
      <c r="G294" s="260"/>
      <c r="H294" s="248"/>
      <c r="I294" s="260"/>
      <c r="J294" s="248"/>
      <c r="K294" s="25"/>
      <c r="L294" s="25"/>
      <c r="M294" s="25"/>
      <c r="N294" s="50"/>
      <c r="O294" s="21">
        <f t="shared" si="332"/>
        <v>0</v>
      </c>
      <c r="P294" s="248"/>
      <c r="Q294" s="248"/>
      <c r="R294" s="248"/>
      <c r="S294" s="248"/>
      <c r="T294" s="248"/>
    </row>
    <row r="295" spans="1:20" ht="12.75" customHeight="1">
      <c r="A295" s="250"/>
      <c r="B295" s="256"/>
      <c r="C295" s="256"/>
      <c r="D295" s="253"/>
      <c r="E295" s="265"/>
      <c r="F295" s="255"/>
      <c r="G295" s="260"/>
      <c r="H295" s="248"/>
      <c r="I295" s="260"/>
      <c r="J295" s="248"/>
      <c r="K295" s="25"/>
      <c r="L295" s="25"/>
      <c r="M295" s="26"/>
      <c r="N295" s="50"/>
      <c r="O295" s="21">
        <f t="shared" si="332"/>
        <v>0</v>
      </c>
      <c r="P295" s="248"/>
      <c r="Q295" s="248"/>
      <c r="R295" s="248"/>
      <c r="S295" s="248"/>
      <c r="T295" s="248"/>
    </row>
    <row r="296" spans="1:20" ht="12.75" customHeight="1">
      <c r="A296" s="250"/>
      <c r="B296" s="256"/>
      <c r="C296" s="256"/>
      <c r="D296" s="253"/>
      <c r="E296" s="265"/>
      <c r="F296" s="255"/>
      <c r="G296" s="260"/>
      <c r="H296" s="248"/>
      <c r="I296" s="260"/>
      <c r="J296" s="248"/>
      <c r="K296" s="25"/>
      <c r="L296" s="25"/>
      <c r="M296" s="25"/>
      <c r="N296" s="50"/>
      <c r="O296" s="21">
        <f t="shared" si="332"/>
        <v>0</v>
      </c>
      <c r="P296" s="248"/>
      <c r="Q296" s="248"/>
      <c r="R296" s="248"/>
      <c r="S296" s="248"/>
      <c r="T296" s="248"/>
    </row>
    <row r="297" spans="1:20" ht="12.75" customHeight="1">
      <c r="A297" s="250">
        <v>14</v>
      </c>
      <c r="B297" s="256" t="s">
        <v>136</v>
      </c>
      <c r="C297" s="256" t="s">
        <v>267</v>
      </c>
      <c r="D297" s="253" t="s">
        <v>193</v>
      </c>
      <c r="E297" s="265">
        <v>120</v>
      </c>
      <c r="F297" s="255">
        <f t="shared" ref="F297" si="392">H297+J297+R297</f>
        <v>2.9696014799999997E-2</v>
      </c>
      <c r="G297" s="260">
        <v>1.49E-2</v>
      </c>
      <c r="H297" s="248">
        <f t="shared" si="318"/>
        <v>2.7014444999999998E-2</v>
      </c>
      <c r="I297" s="260"/>
      <c r="J297" s="248">
        <f t="shared" si="319"/>
        <v>0</v>
      </c>
      <c r="K297" s="25" t="s">
        <v>54</v>
      </c>
      <c r="L297" s="25" t="s">
        <v>42</v>
      </c>
      <c r="M297" s="25">
        <v>1.5599999999999999E-2</v>
      </c>
      <c r="N297" s="50">
        <v>0.15</v>
      </c>
      <c r="O297" s="21">
        <f t="shared" si="332"/>
        <v>2.3399999999999996E-3</v>
      </c>
      <c r="P297" s="248">
        <f t="shared" ref="P297" si="393">E297*F297</f>
        <v>3.5635217759999995</v>
      </c>
      <c r="Q297" s="248">
        <f t="shared" ref="Q297" si="394">SUM(O297:O300)</f>
        <v>2.3399999999999996E-3</v>
      </c>
      <c r="R297" s="248">
        <f t="shared" ref="R297" si="395">Q297*1.02*1.05*$R$14</f>
        <v>2.6815697999999998E-3</v>
      </c>
      <c r="S297" s="248">
        <f t="shared" ref="S297" si="396">F297*$S$21</f>
        <v>3.4806707356991387E-2</v>
      </c>
      <c r="T297" s="248">
        <f t="shared" ref="T297" si="397">E297*S297</f>
        <v>4.1768048828389661</v>
      </c>
    </row>
    <row r="298" spans="1:20" ht="12.75" customHeight="1">
      <c r="A298" s="250"/>
      <c r="B298" s="256"/>
      <c r="C298" s="256"/>
      <c r="D298" s="253"/>
      <c r="E298" s="265"/>
      <c r="F298" s="255"/>
      <c r="G298" s="260"/>
      <c r="H298" s="248"/>
      <c r="I298" s="260"/>
      <c r="J298" s="248"/>
      <c r="K298" s="25"/>
      <c r="L298" s="25"/>
      <c r="M298" s="25"/>
      <c r="N298" s="50"/>
      <c r="O298" s="21">
        <f t="shared" si="332"/>
        <v>0</v>
      </c>
      <c r="P298" s="248"/>
      <c r="Q298" s="248"/>
      <c r="R298" s="248"/>
      <c r="S298" s="248"/>
      <c r="T298" s="248"/>
    </row>
    <row r="299" spans="1:20" ht="12.75" customHeight="1">
      <c r="A299" s="250"/>
      <c r="B299" s="256"/>
      <c r="C299" s="256"/>
      <c r="D299" s="253"/>
      <c r="E299" s="265"/>
      <c r="F299" s="255"/>
      <c r="G299" s="260"/>
      <c r="H299" s="248"/>
      <c r="I299" s="260"/>
      <c r="J299" s="248"/>
      <c r="K299" s="25"/>
      <c r="L299" s="25"/>
      <c r="M299" s="26"/>
      <c r="N299" s="50"/>
      <c r="O299" s="21">
        <f t="shared" si="332"/>
        <v>0</v>
      </c>
      <c r="P299" s="248"/>
      <c r="Q299" s="248"/>
      <c r="R299" s="248"/>
      <c r="S299" s="248"/>
      <c r="T299" s="248"/>
    </row>
    <row r="300" spans="1:20" ht="12.75" customHeight="1">
      <c r="A300" s="250"/>
      <c r="B300" s="256"/>
      <c r="C300" s="256"/>
      <c r="D300" s="253"/>
      <c r="E300" s="265"/>
      <c r="F300" s="255"/>
      <c r="G300" s="260"/>
      <c r="H300" s="248"/>
      <c r="I300" s="260"/>
      <c r="J300" s="248"/>
      <c r="K300" s="25"/>
      <c r="L300" s="25"/>
      <c r="M300" s="25"/>
      <c r="N300" s="50"/>
      <c r="O300" s="21">
        <f t="shared" si="332"/>
        <v>0</v>
      </c>
      <c r="P300" s="248"/>
      <c r="Q300" s="248"/>
      <c r="R300" s="248"/>
      <c r="S300" s="248"/>
      <c r="T300" s="248"/>
    </row>
    <row r="301" spans="1:20" ht="12.75" customHeight="1">
      <c r="A301" s="340"/>
      <c r="B301" s="341"/>
      <c r="C301" s="342" t="s">
        <v>204</v>
      </c>
      <c r="D301" s="340"/>
      <c r="E301" s="345"/>
      <c r="F301" s="346"/>
      <c r="G301" s="349"/>
      <c r="H301" s="343"/>
      <c r="I301" s="349"/>
      <c r="J301" s="343"/>
      <c r="K301" s="56"/>
      <c r="L301" s="56"/>
      <c r="M301" s="56"/>
      <c r="N301" s="57"/>
      <c r="O301" s="58"/>
      <c r="P301" s="343"/>
      <c r="Q301" s="343"/>
      <c r="R301" s="343"/>
      <c r="S301" s="343"/>
      <c r="T301" s="344">
        <f>SUM(T245:T300)</f>
        <v>565.07260583647201</v>
      </c>
    </row>
    <row r="302" spans="1:20" ht="12.75" customHeight="1">
      <c r="A302" s="340"/>
      <c r="B302" s="341"/>
      <c r="C302" s="342"/>
      <c r="D302" s="340"/>
      <c r="E302" s="345"/>
      <c r="F302" s="347"/>
      <c r="G302" s="349"/>
      <c r="H302" s="343"/>
      <c r="I302" s="349"/>
      <c r="J302" s="343"/>
      <c r="K302" s="56"/>
      <c r="L302" s="56"/>
      <c r="M302" s="56"/>
      <c r="N302" s="57"/>
      <c r="O302" s="58"/>
      <c r="P302" s="343"/>
      <c r="Q302" s="343"/>
      <c r="R302" s="343"/>
      <c r="S302" s="343"/>
      <c r="T302" s="344"/>
    </row>
    <row r="303" spans="1:20" ht="12.75" customHeight="1">
      <c r="A303" s="340"/>
      <c r="B303" s="341"/>
      <c r="C303" s="342"/>
      <c r="D303" s="340"/>
      <c r="E303" s="345"/>
      <c r="F303" s="347"/>
      <c r="G303" s="349"/>
      <c r="H303" s="343"/>
      <c r="I303" s="349"/>
      <c r="J303" s="343"/>
      <c r="K303" s="56"/>
      <c r="L303" s="56"/>
      <c r="M303" s="59"/>
      <c r="N303" s="57"/>
      <c r="O303" s="58"/>
      <c r="P303" s="343"/>
      <c r="Q303" s="343"/>
      <c r="R303" s="343"/>
      <c r="S303" s="343"/>
      <c r="T303" s="344"/>
    </row>
    <row r="304" spans="1:20" ht="12.75" customHeight="1">
      <c r="A304" s="340"/>
      <c r="B304" s="341"/>
      <c r="C304" s="342"/>
      <c r="D304" s="340"/>
      <c r="E304" s="345"/>
      <c r="F304" s="348"/>
      <c r="G304" s="349"/>
      <c r="H304" s="343"/>
      <c r="I304" s="349"/>
      <c r="J304" s="343"/>
      <c r="K304" s="56"/>
      <c r="L304" s="56"/>
      <c r="M304" s="56"/>
      <c r="N304" s="57"/>
      <c r="O304" s="58"/>
      <c r="P304" s="343"/>
      <c r="Q304" s="343"/>
      <c r="R304" s="343"/>
      <c r="S304" s="343"/>
      <c r="T304" s="344"/>
    </row>
    <row r="305" spans="1:20" ht="12.75" customHeight="1">
      <c r="A305" s="340"/>
      <c r="B305" s="341"/>
      <c r="C305" s="342" t="s">
        <v>205</v>
      </c>
      <c r="D305" s="340"/>
      <c r="E305" s="345"/>
      <c r="F305" s="346"/>
      <c r="G305" s="349"/>
      <c r="H305" s="343"/>
      <c r="I305" s="349"/>
      <c r="J305" s="343"/>
      <c r="K305" s="56"/>
      <c r="L305" s="56"/>
      <c r="M305" s="56"/>
      <c r="N305" s="57"/>
      <c r="O305" s="58"/>
      <c r="P305" s="343"/>
      <c r="Q305" s="343"/>
      <c r="R305" s="343"/>
      <c r="S305" s="343"/>
      <c r="T305" s="356">
        <f>(T301*100%)/'Cav-Nax'!$T$273</f>
        <v>8.9825875900294422E-2</v>
      </c>
    </row>
    <row r="306" spans="1:20" ht="12.75" customHeight="1">
      <c r="A306" s="340"/>
      <c r="B306" s="341"/>
      <c r="C306" s="342"/>
      <c r="D306" s="340"/>
      <c r="E306" s="345"/>
      <c r="F306" s="347"/>
      <c r="G306" s="349"/>
      <c r="H306" s="343"/>
      <c r="I306" s="349"/>
      <c r="J306" s="343"/>
      <c r="K306" s="56"/>
      <c r="L306" s="56"/>
      <c r="M306" s="56"/>
      <c r="N306" s="57"/>
      <c r="O306" s="58"/>
      <c r="P306" s="343"/>
      <c r="Q306" s="343"/>
      <c r="R306" s="343"/>
      <c r="S306" s="343"/>
      <c r="T306" s="356"/>
    </row>
    <row r="307" spans="1:20" ht="12.75" customHeight="1">
      <c r="A307" s="340"/>
      <c r="B307" s="341"/>
      <c r="C307" s="342"/>
      <c r="D307" s="340"/>
      <c r="E307" s="345"/>
      <c r="F307" s="347"/>
      <c r="G307" s="349"/>
      <c r="H307" s="343"/>
      <c r="I307" s="349"/>
      <c r="J307" s="343"/>
      <c r="K307" s="56"/>
      <c r="L307" s="56"/>
      <c r="M307" s="59"/>
      <c r="N307" s="57"/>
      <c r="O307" s="58"/>
      <c r="P307" s="343"/>
      <c r="Q307" s="343"/>
      <c r="R307" s="343"/>
      <c r="S307" s="343"/>
      <c r="T307" s="356"/>
    </row>
    <row r="308" spans="1:20" ht="12.75" customHeight="1">
      <c r="A308" s="340"/>
      <c r="B308" s="341"/>
      <c r="C308" s="342"/>
      <c r="D308" s="340"/>
      <c r="E308" s="345"/>
      <c r="F308" s="348"/>
      <c r="G308" s="349"/>
      <c r="H308" s="343"/>
      <c r="I308" s="349"/>
      <c r="J308" s="343"/>
      <c r="K308" s="56"/>
      <c r="L308" s="56"/>
      <c r="M308" s="56"/>
      <c r="N308" s="57"/>
      <c r="O308" s="58"/>
      <c r="P308" s="343"/>
      <c r="Q308" s="343"/>
      <c r="R308" s="343"/>
      <c r="S308" s="343"/>
      <c r="T308" s="356"/>
    </row>
    <row r="309" spans="1:20" ht="12.75" customHeight="1">
      <c r="A309" s="250"/>
      <c r="B309" s="256"/>
      <c r="C309" s="303" t="s">
        <v>190</v>
      </c>
      <c r="D309" s="253"/>
      <c r="E309" s="265"/>
      <c r="F309" s="255">
        <f t="shared" ref="F309" si="398">H309+J309+R309</f>
        <v>0</v>
      </c>
      <c r="G309" s="257"/>
      <c r="H309" s="248">
        <f t="shared" si="318"/>
        <v>0</v>
      </c>
      <c r="I309" s="260"/>
      <c r="J309" s="248">
        <f t="shared" si="319"/>
        <v>0</v>
      </c>
      <c r="K309" s="52"/>
      <c r="L309" s="25"/>
      <c r="M309" s="25"/>
      <c r="N309" s="52"/>
      <c r="O309" s="21">
        <f t="shared" si="332"/>
        <v>0</v>
      </c>
      <c r="P309" s="248">
        <f t="shared" ref="P309" si="399">E309*F309</f>
        <v>0</v>
      </c>
      <c r="Q309" s="248">
        <f t="shared" ref="Q309" si="400">SUM(O309:O312)</f>
        <v>0</v>
      </c>
      <c r="R309" s="248">
        <f t="shared" ref="R309" si="401">Q309*1.02*1.05*$R$14</f>
        <v>0</v>
      </c>
      <c r="S309" s="248">
        <f t="shared" ref="S309" si="402">F309*$S$21</f>
        <v>0</v>
      </c>
      <c r="T309" s="248">
        <f t="shared" ref="T309" si="403">E309*S309</f>
        <v>0</v>
      </c>
    </row>
    <row r="310" spans="1:20" ht="12.75" customHeight="1">
      <c r="A310" s="250"/>
      <c r="B310" s="256"/>
      <c r="C310" s="303"/>
      <c r="D310" s="253"/>
      <c r="E310" s="265"/>
      <c r="F310" s="255"/>
      <c r="G310" s="257"/>
      <c r="H310" s="248"/>
      <c r="I310" s="260"/>
      <c r="J310" s="248"/>
      <c r="K310" s="25"/>
      <c r="L310" s="25"/>
      <c r="M310" s="25"/>
      <c r="N310" s="52"/>
      <c r="O310" s="21">
        <f t="shared" si="332"/>
        <v>0</v>
      </c>
      <c r="P310" s="248"/>
      <c r="Q310" s="248"/>
      <c r="R310" s="248"/>
      <c r="S310" s="248"/>
      <c r="T310" s="248"/>
    </row>
    <row r="311" spans="1:20" ht="12.75" customHeight="1">
      <c r="A311" s="250"/>
      <c r="B311" s="256"/>
      <c r="C311" s="303"/>
      <c r="D311" s="253"/>
      <c r="E311" s="265"/>
      <c r="F311" s="255"/>
      <c r="G311" s="257"/>
      <c r="H311" s="248"/>
      <c r="I311" s="260"/>
      <c r="J311" s="248"/>
      <c r="K311" s="25"/>
      <c r="L311" s="25"/>
      <c r="M311" s="25"/>
      <c r="N311" s="52"/>
      <c r="O311" s="21">
        <f t="shared" si="332"/>
        <v>0</v>
      </c>
      <c r="P311" s="248"/>
      <c r="Q311" s="248"/>
      <c r="R311" s="248"/>
      <c r="S311" s="248"/>
      <c r="T311" s="248"/>
    </row>
    <row r="312" spans="1:20" ht="12.75" customHeight="1">
      <c r="A312" s="250"/>
      <c r="B312" s="256"/>
      <c r="C312" s="303"/>
      <c r="D312" s="253"/>
      <c r="E312" s="265"/>
      <c r="F312" s="255"/>
      <c r="G312" s="257"/>
      <c r="H312" s="248"/>
      <c r="I312" s="260"/>
      <c r="J312" s="248"/>
      <c r="K312" s="25"/>
      <c r="L312" s="25"/>
      <c r="M312" s="25"/>
      <c r="N312" s="50"/>
      <c r="O312" s="21">
        <f t="shared" si="332"/>
        <v>0</v>
      </c>
      <c r="P312" s="248"/>
      <c r="Q312" s="248"/>
      <c r="R312" s="248"/>
      <c r="S312" s="248"/>
      <c r="T312" s="248"/>
    </row>
    <row r="313" spans="1:20" ht="12.75" customHeight="1">
      <c r="A313" s="250">
        <v>1</v>
      </c>
      <c r="B313" s="256" t="s">
        <v>89</v>
      </c>
      <c r="C313" s="256" t="s">
        <v>268</v>
      </c>
      <c r="D313" s="253" t="s">
        <v>197</v>
      </c>
      <c r="E313" s="294">
        <v>15.9</v>
      </c>
      <c r="F313" s="255">
        <f t="shared" ref="F313" si="404">H313+J313+R313</f>
        <v>1.9943550000000001</v>
      </c>
      <c r="G313" s="257">
        <v>1.1000000000000001</v>
      </c>
      <c r="H313" s="248">
        <f t="shared" si="318"/>
        <v>1.9943550000000001</v>
      </c>
      <c r="I313" s="260"/>
      <c r="J313" s="248">
        <f t="shared" si="319"/>
        <v>0</v>
      </c>
      <c r="K313" s="25"/>
      <c r="L313" s="25"/>
      <c r="M313" s="25"/>
      <c r="N313" s="52"/>
      <c r="O313" s="21">
        <f t="shared" si="332"/>
        <v>0</v>
      </c>
      <c r="P313" s="248">
        <f t="shared" ref="P313" si="405">E313*F313</f>
        <v>31.710244500000002</v>
      </c>
      <c r="Q313" s="248">
        <f t="shared" ref="Q313" si="406">SUM(O313:O316)</f>
        <v>0</v>
      </c>
      <c r="R313" s="248">
        <f t="shared" ref="R313" si="407">Q313*1.02*1.05*$R$14</f>
        <v>0</v>
      </c>
      <c r="S313" s="248">
        <f t="shared" ref="S313" si="408">F313*$S$21</f>
        <v>2.337584060301336</v>
      </c>
      <c r="T313" s="248">
        <f t="shared" ref="T313" si="409">E313*S313</f>
        <v>37.167586558791243</v>
      </c>
    </row>
    <row r="314" spans="1:20" ht="12.75" customHeight="1">
      <c r="A314" s="250"/>
      <c r="B314" s="256"/>
      <c r="C314" s="256"/>
      <c r="D314" s="253"/>
      <c r="E314" s="294"/>
      <c r="F314" s="255"/>
      <c r="G314" s="257"/>
      <c r="H314" s="248"/>
      <c r="I314" s="260"/>
      <c r="J314" s="248"/>
      <c r="K314" s="25"/>
      <c r="L314" s="25"/>
      <c r="M314" s="25"/>
      <c r="N314" s="50"/>
      <c r="O314" s="21">
        <f t="shared" si="332"/>
        <v>0</v>
      </c>
      <c r="P314" s="248"/>
      <c r="Q314" s="248"/>
      <c r="R314" s="248"/>
      <c r="S314" s="248"/>
      <c r="T314" s="248"/>
    </row>
    <row r="315" spans="1:20" ht="12.75" customHeight="1">
      <c r="A315" s="250"/>
      <c r="B315" s="256"/>
      <c r="C315" s="256"/>
      <c r="D315" s="253"/>
      <c r="E315" s="294"/>
      <c r="F315" s="255"/>
      <c r="G315" s="257"/>
      <c r="H315" s="248"/>
      <c r="I315" s="260"/>
      <c r="J315" s="248"/>
      <c r="K315" s="25"/>
      <c r="L315" s="25"/>
      <c r="M315" s="26"/>
      <c r="N315" s="50"/>
      <c r="O315" s="21">
        <f t="shared" si="332"/>
        <v>0</v>
      </c>
      <c r="P315" s="248"/>
      <c r="Q315" s="248"/>
      <c r="R315" s="248"/>
      <c r="S315" s="248"/>
      <c r="T315" s="248"/>
    </row>
    <row r="316" spans="1:20" ht="12.75" customHeight="1">
      <c r="A316" s="250"/>
      <c r="B316" s="256"/>
      <c r="C316" s="256"/>
      <c r="D316" s="253"/>
      <c r="E316" s="294"/>
      <c r="F316" s="255"/>
      <c r="G316" s="257"/>
      <c r="H316" s="248"/>
      <c r="I316" s="260"/>
      <c r="J316" s="248"/>
      <c r="K316" s="25"/>
      <c r="L316" s="25"/>
      <c r="M316" s="25"/>
      <c r="N316" s="50"/>
      <c r="O316" s="21">
        <f t="shared" si="332"/>
        <v>0</v>
      </c>
      <c r="P316" s="248"/>
      <c r="Q316" s="248"/>
      <c r="R316" s="248"/>
      <c r="S316" s="248"/>
      <c r="T316" s="248"/>
    </row>
    <row r="317" spans="1:20" ht="12.75" customHeight="1">
      <c r="A317" s="250">
        <v>2</v>
      </c>
      <c r="B317" s="256" t="s">
        <v>56</v>
      </c>
      <c r="C317" s="256" t="s">
        <v>269</v>
      </c>
      <c r="D317" s="253" t="s">
        <v>197</v>
      </c>
      <c r="E317" s="294">
        <v>13.3</v>
      </c>
      <c r="F317" s="255">
        <f t="shared" ref="F317" si="410">H317+J317+R317</f>
        <v>1.0189341000000001</v>
      </c>
      <c r="G317" s="257">
        <v>0.56200000000000006</v>
      </c>
      <c r="H317" s="248">
        <f t="shared" si="318"/>
        <v>1.0189341000000001</v>
      </c>
      <c r="I317" s="260"/>
      <c r="J317" s="248">
        <f t="shared" si="319"/>
        <v>0</v>
      </c>
      <c r="K317" s="25"/>
      <c r="L317" s="25"/>
      <c r="M317" s="25"/>
      <c r="N317" s="52"/>
      <c r="O317" s="21">
        <f t="shared" si="332"/>
        <v>0</v>
      </c>
      <c r="P317" s="248">
        <f t="shared" ref="P317" si="411">E317*F317</f>
        <v>13.551823530000002</v>
      </c>
      <c r="Q317" s="248">
        <f t="shared" ref="Q317" si="412">SUM(O317:O320)</f>
        <v>0</v>
      </c>
      <c r="R317" s="248">
        <f t="shared" ref="R317" si="413">Q317*1.02*1.05*$R$14</f>
        <v>0</v>
      </c>
      <c r="S317" s="248">
        <f t="shared" ref="S317" si="414">F317*$S$21</f>
        <v>1.1942929471721373</v>
      </c>
      <c r="T317" s="248">
        <f t="shared" ref="T317" si="415">E317*S317</f>
        <v>15.884096197389427</v>
      </c>
    </row>
    <row r="318" spans="1:20" ht="12.75" customHeight="1">
      <c r="A318" s="250"/>
      <c r="B318" s="256"/>
      <c r="C318" s="256"/>
      <c r="D318" s="253"/>
      <c r="E318" s="294"/>
      <c r="F318" s="255"/>
      <c r="G318" s="257"/>
      <c r="H318" s="248"/>
      <c r="I318" s="260"/>
      <c r="J318" s="248"/>
      <c r="K318" s="25"/>
      <c r="L318" s="25"/>
      <c r="M318" s="25"/>
      <c r="N318" s="50"/>
      <c r="O318" s="21">
        <f t="shared" si="332"/>
        <v>0</v>
      </c>
      <c r="P318" s="248"/>
      <c r="Q318" s="248"/>
      <c r="R318" s="248"/>
      <c r="S318" s="248"/>
      <c r="T318" s="248"/>
    </row>
    <row r="319" spans="1:20" ht="12.75" customHeight="1">
      <c r="A319" s="250"/>
      <c r="B319" s="256"/>
      <c r="C319" s="256"/>
      <c r="D319" s="253"/>
      <c r="E319" s="294"/>
      <c r="F319" s="255"/>
      <c r="G319" s="257"/>
      <c r="H319" s="248"/>
      <c r="I319" s="260"/>
      <c r="J319" s="248"/>
      <c r="K319" s="25"/>
      <c r="L319" s="25"/>
      <c r="M319" s="26"/>
      <c r="N319" s="50"/>
      <c r="O319" s="21">
        <f t="shared" si="332"/>
        <v>0</v>
      </c>
      <c r="P319" s="248"/>
      <c r="Q319" s="248"/>
      <c r="R319" s="248"/>
      <c r="S319" s="248"/>
      <c r="T319" s="248"/>
    </row>
    <row r="320" spans="1:20" ht="12.75" customHeight="1">
      <c r="A320" s="250"/>
      <c r="B320" s="256"/>
      <c r="C320" s="256"/>
      <c r="D320" s="253"/>
      <c r="E320" s="294"/>
      <c r="F320" s="255"/>
      <c r="G320" s="257"/>
      <c r="H320" s="248"/>
      <c r="I320" s="260"/>
      <c r="J320" s="248"/>
      <c r="K320" s="25"/>
      <c r="L320" s="25"/>
      <c r="M320" s="25"/>
      <c r="N320" s="50"/>
      <c r="O320" s="21">
        <f t="shared" si="332"/>
        <v>0</v>
      </c>
      <c r="P320" s="248"/>
      <c r="Q320" s="248"/>
      <c r="R320" s="248"/>
      <c r="S320" s="248"/>
      <c r="T320" s="248"/>
    </row>
    <row r="321" spans="1:20" ht="12.75" customHeight="1">
      <c r="A321" s="250">
        <v>3</v>
      </c>
      <c r="B321" s="256" t="s">
        <v>147</v>
      </c>
      <c r="C321" s="256" t="s">
        <v>270</v>
      </c>
      <c r="D321" s="253" t="s">
        <v>197</v>
      </c>
      <c r="E321" s="294">
        <v>6.5</v>
      </c>
      <c r="F321" s="255">
        <f t="shared" ref="F321" si="416">H321+J321+R321</f>
        <v>0.19550879199999999</v>
      </c>
      <c r="G321" s="257">
        <v>6.2E-2</v>
      </c>
      <c r="H321" s="248">
        <f t="shared" ref="H321:H325" si="417">G321*$P$8/1000</f>
        <v>0.1124091</v>
      </c>
      <c r="I321" s="260">
        <v>3.49E-2</v>
      </c>
      <c r="J321" s="248">
        <f t="shared" ref="J321:J325" si="418">I321*$P$9/1000</f>
        <v>8.3099692000000003E-2</v>
      </c>
      <c r="K321" s="25"/>
      <c r="L321" s="25"/>
      <c r="M321" s="25"/>
      <c r="N321" s="52"/>
      <c r="O321" s="21">
        <f t="shared" si="332"/>
        <v>0</v>
      </c>
      <c r="P321" s="248">
        <f t="shared" ref="P321" si="419">E321*F321</f>
        <v>1.2708071479999998</v>
      </c>
      <c r="Q321" s="248">
        <f t="shared" ref="Q321" si="420">SUM(O321:O324)</f>
        <v>0</v>
      </c>
      <c r="R321" s="248">
        <f t="shared" ref="R321" si="421">Q321*1.02*1.05*$R$14</f>
        <v>0</v>
      </c>
      <c r="S321" s="248">
        <f t="shared" ref="S321" si="422">F321*$S$21</f>
        <v>0.22915591047128989</v>
      </c>
      <c r="T321" s="248">
        <f t="shared" ref="T321" si="423">E321*S321</f>
        <v>1.4895134180633842</v>
      </c>
    </row>
    <row r="322" spans="1:20" ht="12.75" customHeight="1">
      <c r="A322" s="250"/>
      <c r="B322" s="256"/>
      <c r="C322" s="256"/>
      <c r="D322" s="253"/>
      <c r="E322" s="294"/>
      <c r="F322" s="255"/>
      <c r="G322" s="257"/>
      <c r="H322" s="248"/>
      <c r="I322" s="260"/>
      <c r="J322" s="248"/>
      <c r="K322" s="25"/>
      <c r="L322" s="25"/>
      <c r="M322" s="25"/>
      <c r="N322" s="50"/>
      <c r="O322" s="21">
        <f t="shared" si="332"/>
        <v>0</v>
      </c>
      <c r="P322" s="248"/>
      <c r="Q322" s="248"/>
      <c r="R322" s="248"/>
      <c r="S322" s="248"/>
      <c r="T322" s="248"/>
    </row>
    <row r="323" spans="1:20" ht="12.75" customHeight="1">
      <c r="A323" s="250"/>
      <c r="B323" s="256"/>
      <c r="C323" s="256"/>
      <c r="D323" s="253"/>
      <c r="E323" s="294"/>
      <c r="F323" s="255"/>
      <c r="G323" s="257"/>
      <c r="H323" s="248"/>
      <c r="I323" s="260"/>
      <c r="J323" s="248"/>
      <c r="K323" s="25"/>
      <c r="L323" s="25"/>
      <c r="M323" s="26"/>
      <c r="N323" s="50"/>
      <c r="O323" s="21">
        <f t="shared" si="332"/>
        <v>0</v>
      </c>
      <c r="P323" s="248"/>
      <c r="Q323" s="248"/>
      <c r="R323" s="248"/>
      <c r="S323" s="248"/>
      <c r="T323" s="248"/>
    </row>
    <row r="324" spans="1:20" ht="12.75" customHeight="1">
      <c r="A324" s="250"/>
      <c r="B324" s="256"/>
      <c r="C324" s="256"/>
      <c r="D324" s="253"/>
      <c r="E324" s="294"/>
      <c r="F324" s="255"/>
      <c r="G324" s="257"/>
      <c r="H324" s="248"/>
      <c r="I324" s="260"/>
      <c r="J324" s="248"/>
      <c r="K324" s="25"/>
      <c r="L324" s="25"/>
      <c r="M324" s="25"/>
      <c r="N324" s="50"/>
      <c r="O324" s="21">
        <f t="shared" si="332"/>
        <v>0</v>
      </c>
      <c r="P324" s="248"/>
      <c r="Q324" s="248"/>
      <c r="R324" s="248"/>
      <c r="S324" s="248"/>
      <c r="T324" s="248"/>
    </row>
    <row r="325" spans="1:20" ht="12.75" customHeight="1">
      <c r="A325" s="250">
        <v>4</v>
      </c>
      <c r="B325" s="282" t="s">
        <v>174</v>
      </c>
      <c r="C325" s="282" t="s">
        <v>244</v>
      </c>
      <c r="D325" s="194" t="s">
        <v>203</v>
      </c>
      <c r="E325" s="254">
        <v>5.41</v>
      </c>
      <c r="F325" s="255">
        <f t="shared" ref="F325" si="424">H325+J325+R325</f>
        <v>0.92862120000000004</v>
      </c>
      <c r="G325" s="257"/>
      <c r="H325" s="248">
        <f t="shared" si="417"/>
        <v>0</v>
      </c>
      <c r="I325" s="302">
        <v>0.39</v>
      </c>
      <c r="J325" s="248">
        <f t="shared" si="418"/>
        <v>0.92862120000000004</v>
      </c>
      <c r="K325" s="25"/>
      <c r="L325" s="25"/>
      <c r="M325" s="25"/>
      <c r="N325" s="50"/>
      <c r="O325" s="21">
        <f t="shared" si="332"/>
        <v>0</v>
      </c>
      <c r="P325" s="248">
        <f t="shared" ref="P325" si="425">E325*F325</f>
        <v>5.0238406920000003</v>
      </c>
      <c r="Q325" s="248">
        <f t="shared" ref="Q325" si="426">SUM(O325:O328)</f>
        <v>0</v>
      </c>
      <c r="R325" s="248">
        <f t="shared" ref="R325" si="427">Q325*1.02*1.05*$R$14</f>
        <v>0</v>
      </c>
      <c r="S325" s="248">
        <f t="shared" ref="S325" si="428">F325*$S$21</f>
        <v>1.0884371715055239</v>
      </c>
      <c r="T325" s="248">
        <f t="shared" ref="T325" si="429">E325*S325</f>
        <v>5.8884450978448841</v>
      </c>
    </row>
    <row r="326" spans="1:20" ht="12.75" customHeight="1">
      <c r="A326" s="250"/>
      <c r="B326" s="283"/>
      <c r="C326" s="283"/>
      <c r="D326" s="194"/>
      <c r="E326" s="254"/>
      <c r="F326" s="255"/>
      <c r="G326" s="257"/>
      <c r="H326" s="248"/>
      <c r="I326" s="302"/>
      <c r="J326" s="248"/>
      <c r="K326" s="25"/>
      <c r="L326" s="25"/>
      <c r="M326" s="25"/>
      <c r="N326" s="50"/>
      <c r="O326" s="21">
        <f t="shared" si="332"/>
        <v>0</v>
      </c>
      <c r="P326" s="248"/>
      <c r="Q326" s="248"/>
      <c r="R326" s="248"/>
      <c r="S326" s="248"/>
      <c r="T326" s="248"/>
    </row>
    <row r="327" spans="1:20" ht="12.75" customHeight="1">
      <c r="A327" s="250"/>
      <c r="B327" s="283"/>
      <c r="C327" s="283"/>
      <c r="D327" s="194"/>
      <c r="E327" s="254"/>
      <c r="F327" s="255"/>
      <c r="G327" s="257"/>
      <c r="H327" s="248"/>
      <c r="I327" s="302"/>
      <c r="J327" s="248"/>
      <c r="K327" s="23"/>
      <c r="L327" s="23"/>
      <c r="M327" s="23"/>
      <c r="N327" s="50"/>
      <c r="O327" s="21">
        <f t="shared" si="332"/>
        <v>0</v>
      </c>
      <c r="P327" s="248"/>
      <c r="Q327" s="248"/>
      <c r="R327" s="248"/>
      <c r="S327" s="248"/>
      <c r="T327" s="248"/>
    </row>
    <row r="328" spans="1:20" ht="12.75" customHeight="1">
      <c r="A328" s="250"/>
      <c r="B328" s="284"/>
      <c r="C328" s="284"/>
      <c r="D328" s="194"/>
      <c r="E328" s="254"/>
      <c r="F328" s="255"/>
      <c r="G328" s="257"/>
      <c r="H328" s="248"/>
      <c r="I328" s="302"/>
      <c r="J328" s="248"/>
      <c r="K328" s="23"/>
      <c r="L328" s="23"/>
      <c r="M328" s="23"/>
      <c r="N328" s="50"/>
      <c r="O328" s="21">
        <f t="shared" si="332"/>
        <v>0</v>
      </c>
      <c r="P328" s="248"/>
      <c r="Q328" s="248"/>
      <c r="R328" s="248"/>
      <c r="S328" s="248"/>
      <c r="T328" s="248"/>
    </row>
    <row r="329" spans="1:20" ht="12.75" customHeight="1">
      <c r="A329" s="340"/>
      <c r="B329" s="341"/>
      <c r="C329" s="342" t="s">
        <v>204</v>
      </c>
      <c r="D329" s="340"/>
      <c r="E329" s="345"/>
      <c r="F329" s="346"/>
      <c r="G329" s="349"/>
      <c r="H329" s="343"/>
      <c r="I329" s="349"/>
      <c r="J329" s="343"/>
      <c r="K329" s="56"/>
      <c r="L329" s="56"/>
      <c r="M329" s="56"/>
      <c r="N329" s="57"/>
      <c r="O329" s="58"/>
      <c r="P329" s="343"/>
      <c r="Q329" s="343"/>
      <c r="R329" s="343"/>
      <c r="S329" s="343"/>
      <c r="T329" s="344">
        <f>SUM(T313:T328)</f>
        <v>60.429641272088936</v>
      </c>
    </row>
    <row r="330" spans="1:20" ht="12.75" customHeight="1">
      <c r="A330" s="340"/>
      <c r="B330" s="341"/>
      <c r="C330" s="342"/>
      <c r="D330" s="340"/>
      <c r="E330" s="345"/>
      <c r="F330" s="347"/>
      <c r="G330" s="349"/>
      <c r="H330" s="343"/>
      <c r="I330" s="349"/>
      <c r="J330" s="343"/>
      <c r="K330" s="56"/>
      <c r="L330" s="56"/>
      <c r="M330" s="56"/>
      <c r="N330" s="57"/>
      <c r="O330" s="58"/>
      <c r="P330" s="343"/>
      <c r="Q330" s="343"/>
      <c r="R330" s="343"/>
      <c r="S330" s="343"/>
      <c r="T330" s="344"/>
    </row>
    <row r="331" spans="1:20" ht="12.75" customHeight="1">
      <c r="A331" s="340"/>
      <c r="B331" s="341"/>
      <c r="C331" s="342"/>
      <c r="D331" s="340"/>
      <c r="E331" s="345"/>
      <c r="F331" s="347"/>
      <c r="G331" s="349"/>
      <c r="H331" s="343"/>
      <c r="I331" s="349"/>
      <c r="J331" s="343"/>
      <c r="K331" s="56"/>
      <c r="L331" s="56"/>
      <c r="M331" s="59"/>
      <c r="N331" s="57"/>
      <c r="O331" s="58"/>
      <c r="P331" s="343"/>
      <c r="Q331" s="343"/>
      <c r="R331" s="343"/>
      <c r="S331" s="343"/>
      <c r="T331" s="344"/>
    </row>
    <row r="332" spans="1:20" ht="12.75" customHeight="1">
      <c r="A332" s="340"/>
      <c r="B332" s="341"/>
      <c r="C332" s="342"/>
      <c r="D332" s="340"/>
      <c r="E332" s="345"/>
      <c r="F332" s="348"/>
      <c r="G332" s="349"/>
      <c r="H332" s="343"/>
      <c r="I332" s="349"/>
      <c r="J332" s="343"/>
      <c r="K332" s="56"/>
      <c r="L332" s="56"/>
      <c r="M332" s="56"/>
      <c r="N332" s="57"/>
      <c r="O332" s="58"/>
      <c r="P332" s="343"/>
      <c r="Q332" s="343"/>
      <c r="R332" s="343"/>
      <c r="S332" s="343"/>
      <c r="T332" s="344"/>
    </row>
    <row r="333" spans="1:20" ht="12.75" customHeight="1">
      <c r="A333" s="340"/>
      <c r="B333" s="341"/>
      <c r="C333" s="342" t="s">
        <v>205</v>
      </c>
      <c r="D333" s="340"/>
      <c r="E333" s="345"/>
      <c r="F333" s="346"/>
      <c r="G333" s="349"/>
      <c r="H333" s="343"/>
      <c r="I333" s="349"/>
      <c r="J333" s="343"/>
      <c r="K333" s="56"/>
      <c r="L333" s="56"/>
      <c r="M333" s="56"/>
      <c r="N333" s="57"/>
      <c r="O333" s="58"/>
      <c r="P333" s="343"/>
      <c r="Q333" s="343"/>
      <c r="R333" s="343"/>
      <c r="S333" s="343"/>
      <c r="T333" s="356">
        <f>(T329*100%)/'Cav-Nax'!$T$273</f>
        <v>9.6061026521905707E-3</v>
      </c>
    </row>
    <row r="334" spans="1:20" ht="12.75" customHeight="1">
      <c r="A334" s="340"/>
      <c r="B334" s="341"/>
      <c r="C334" s="342"/>
      <c r="D334" s="340"/>
      <c r="E334" s="345"/>
      <c r="F334" s="347"/>
      <c r="G334" s="349"/>
      <c r="H334" s="343"/>
      <c r="I334" s="349"/>
      <c r="J334" s="343"/>
      <c r="K334" s="56"/>
      <c r="L334" s="56"/>
      <c r="M334" s="56"/>
      <c r="N334" s="57"/>
      <c r="O334" s="58"/>
      <c r="P334" s="343"/>
      <c r="Q334" s="343"/>
      <c r="R334" s="343"/>
      <c r="S334" s="343"/>
      <c r="T334" s="356"/>
    </row>
    <row r="335" spans="1:20" ht="12.75" customHeight="1">
      <c r="A335" s="340"/>
      <c r="B335" s="341"/>
      <c r="C335" s="342"/>
      <c r="D335" s="340"/>
      <c r="E335" s="345"/>
      <c r="F335" s="347"/>
      <c r="G335" s="349"/>
      <c r="H335" s="343"/>
      <c r="I335" s="349"/>
      <c r="J335" s="343"/>
      <c r="K335" s="56"/>
      <c r="L335" s="56"/>
      <c r="M335" s="59"/>
      <c r="N335" s="57"/>
      <c r="O335" s="58"/>
      <c r="P335" s="343"/>
      <c r="Q335" s="343"/>
      <c r="R335" s="343"/>
      <c r="S335" s="343"/>
      <c r="T335" s="356"/>
    </row>
    <row r="336" spans="1:20" ht="12.75" customHeight="1">
      <c r="A336" s="340"/>
      <c r="B336" s="341"/>
      <c r="C336" s="342"/>
      <c r="D336" s="340"/>
      <c r="E336" s="345"/>
      <c r="F336" s="348"/>
      <c r="G336" s="349"/>
      <c r="H336" s="343"/>
      <c r="I336" s="349"/>
      <c r="J336" s="343"/>
      <c r="K336" s="56"/>
      <c r="L336" s="56"/>
      <c r="M336" s="56"/>
      <c r="N336" s="57"/>
      <c r="O336" s="58"/>
      <c r="P336" s="343"/>
      <c r="Q336" s="343"/>
      <c r="R336" s="343"/>
      <c r="S336" s="343"/>
      <c r="T336" s="356"/>
    </row>
    <row r="337" spans="1:20" ht="12.75" customHeight="1">
      <c r="A337" s="70"/>
      <c r="B337" s="71"/>
      <c r="C337" s="350" t="s">
        <v>204</v>
      </c>
      <c r="D337" s="351"/>
      <c r="E337" s="352"/>
      <c r="F337" s="72"/>
      <c r="G337" s="73"/>
      <c r="H337" s="74"/>
      <c r="I337" s="73"/>
      <c r="J337" s="74"/>
      <c r="K337" s="75"/>
      <c r="L337" s="75"/>
      <c r="M337" s="75"/>
      <c r="N337" s="70"/>
      <c r="O337" s="76"/>
      <c r="P337" s="74"/>
      <c r="Q337" s="74"/>
      <c r="R337" s="74"/>
      <c r="S337" s="74"/>
      <c r="T337" s="77">
        <f>'Cav-Nax'!T273</f>
        <v>6290.75531045971</v>
      </c>
    </row>
    <row r="338" spans="1:20" ht="12.75" customHeight="1">
      <c r="A338" s="57"/>
      <c r="B338" s="79"/>
      <c r="C338" s="353" t="s">
        <v>271</v>
      </c>
      <c r="D338" s="354"/>
      <c r="E338" s="355"/>
      <c r="F338" s="80"/>
      <c r="G338" s="81"/>
      <c r="H338" s="82"/>
      <c r="I338" s="81"/>
      <c r="J338" s="82"/>
      <c r="K338" s="56"/>
      <c r="L338" s="56"/>
      <c r="M338" s="56"/>
      <c r="N338" s="57"/>
      <c r="O338" s="58"/>
      <c r="P338" s="82"/>
      <c r="Q338" s="82"/>
      <c r="R338" s="82"/>
      <c r="S338" s="82"/>
      <c r="T338" s="83">
        <f>T337*11%</f>
        <v>691.98308415056806</v>
      </c>
    </row>
    <row r="339" spans="1:20" ht="12.75" customHeight="1">
      <c r="A339" s="70"/>
      <c r="B339" s="71"/>
      <c r="C339" s="350" t="s">
        <v>204</v>
      </c>
      <c r="D339" s="351"/>
      <c r="E339" s="352"/>
      <c r="F339" s="72"/>
      <c r="G339" s="73"/>
      <c r="H339" s="74"/>
      <c r="I339" s="73"/>
      <c r="J339" s="74"/>
      <c r="K339" s="75"/>
      <c r="L339" s="75"/>
      <c r="M339" s="75"/>
      <c r="N339" s="70"/>
      <c r="O339" s="76"/>
      <c r="P339" s="74"/>
      <c r="Q339" s="74"/>
      <c r="R339" s="74"/>
      <c r="S339" s="74"/>
      <c r="T339" s="77">
        <f>SUM(T337:T338)</f>
        <v>6982.7383946102782</v>
      </c>
    </row>
    <row r="340" spans="1:20" ht="12.75" customHeight="1">
      <c r="A340" s="57"/>
      <c r="B340" s="79"/>
      <c r="C340" s="353" t="s">
        <v>272</v>
      </c>
      <c r="D340" s="354"/>
      <c r="E340" s="355"/>
      <c r="F340" s="80"/>
      <c r="G340" s="81"/>
      <c r="H340" s="82"/>
      <c r="I340" s="81"/>
      <c r="J340" s="82"/>
      <c r="K340" s="56"/>
      <c r="L340" s="56"/>
      <c r="M340" s="56"/>
      <c r="N340" s="57"/>
      <c r="O340" s="58"/>
      <c r="P340" s="82"/>
      <c r="Q340" s="82"/>
      <c r="R340" s="82"/>
      <c r="S340" s="82"/>
      <c r="T340" s="83">
        <f>T339*20%</f>
        <v>1396.5476789220556</v>
      </c>
    </row>
    <row r="341" spans="1:20" ht="12.75" customHeight="1">
      <c r="A341" s="70"/>
      <c r="B341" s="71"/>
      <c r="C341" s="350" t="s">
        <v>189</v>
      </c>
      <c r="D341" s="351"/>
      <c r="E341" s="352"/>
      <c r="F341" s="72"/>
      <c r="G341" s="73"/>
      <c r="H341" s="74"/>
      <c r="I341" s="73"/>
      <c r="J341" s="74"/>
      <c r="K341" s="75"/>
      <c r="L341" s="75"/>
      <c r="M341" s="75"/>
      <c r="N341" s="70"/>
      <c r="O341" s="76"/>
      <c r="P341" s="74"/>
      <c r="Q341" s="74"/>
      <c r="R341" s="74"/>
      <c r="S341" s="74"/>
      <c r="T341" s="77">
        <f>SUM(T339:T340)</f>
        <v>8379.2860735323338</v>
      </c>
    </row>
    <row r="342" spans="1:20" s="60" customFormat="1" ht="12.75" customHeight="1">
      <c r="A342" s="70"/>
      <c r="B342" s="71"/>
      <c r="C342" s="350" t="s">
        <v>204</v>
      </c>
      <c r="D342" s="351"/>
      <c r="E342" s="352"/>
      <c r="F342" s="72"/>
      <c r="G342" s="73"/>
      <c r="H342" s="74"/>
      <c r="I342" s="73"/>
      <c r="J342" s="74"/>
      <c r="K342" s="75"/>
      <c r="L342" s="75"/>
      <c r="M342" s="75"/>
      <c r="N342" s="70"/>
      <c r="O342" s="76"/>
      <c r="P342" s="74"/>
      <c r="Q342" s="74"/>
      <c r="R342" s="74"/>
      <c r="S342" s="74"/>
      <c r="T342" s="78">
        <f>T53+T77+T97+T121+T185+T233+T305+T333</f>
        <v>0.99999999999999967</v>
      </c>
    </row>
    <row r="343" spans="1:20" s="60" customFormat="1" ht="12.75" customHeight="1">
      <c r="A343" s="61"/>
      <c r="B343" s="62"/>
      <c r="C343" s="63"/>
      <c r="D343" s="63"/>
      <c r="E343" s="63"/>
      <c r="F343" s="64"/>
      <c r="G343" s="65"/>
      <c r="H343" s="66"/>
      <c r="I343" s="65"/>
      <c r="J343" s="66"/>
      <c r="K343" s="67"/>
      <c r="L343" s="67"/>
      <c r="M343" s="67"/>
      <c r="N343" s="61"/>
      <c r="O343" s="68"/>
      <c r="P343" s="66"/>
      <c r="Q343" s="66"/>
      <c r="R343" s="66"/>
      <c r="S343" s="66"/>
      <c r="T343" s="69"/>
    </row>
    <row r="344" spans="1:20" ht="12.75" customHeight="1">
      <c r="A344" s="308" t="s">
        <v>273</v>
      </c>
      <c r="B344" s="308"/>
      <c r="C344" s="308"/>
      <c r="D344" s="308"/>
      <c r="E344" s="308"/>
      <c r="F344" s="308"/>
      <c r="G344" s="308"/>
      <c r="H344" s="308"/>
      <c r="I344" s="308"/>
      <c r="J344" s="308"/>
      <c r="K344" s="308"/>
      <c r="L344" s="308"/>
      <c r="M344" s="308"/>
      <c r="N344" s="308"/>
      <c r="O344" s="308"/>
      <c r="P344" s="308"/>
      <c r="Q344" s="308"/>
      <c r="R344" s="308"/>
      <c r="S344" s="308"/>
      <c r="T344" s="308"/>
    </row>
    <row r="345" spans="1:20" ht="12.75" customHeight="1"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</row>
    <row r="346" spans="1:20" ht="12.75" customHeight="1">
      <c r="A346" s="308" t="s">
        <v>274</v>
      </c>
      <c r="B346" s="308"/>
      <c r="C346" s="308"/>
      <c r="D346" s="308"/>
      <c r="E346" s="308"/>
      <c r="F346" s="308"/>
      <c r="G346" s="308"/>
      <c r="H346" s="308"/>
      <c r="I346" s="308"/>
      <c r="J346" s="308"/>
      <c r="K346" s="308"/>
      <c r="L346" s="308"/>
      <c r="M346" s="308"/>
      <c r="N346" s="308"/>
      <c r="O346" s="308"/>
      <c r="P346" s="308"/>
      <c r="Q346" s="308"/>
      <c r="R346" s="308"/>
      <c r="S346" s="308"/>
      <c r="T346" s="308"/>
    </row>
  </sheetData>
  <mergeCells count="1232">
    <mergeCell ref="D1:G1"/>
    <mergeCell ref="A2:T2"/>
    <mergeCell ref="A3:T4"/>
    <mergeCell ref="A6:Q6"/>
    <mergeCell ref="J8:K8"/>
    <mergeCell ref="L8:O8"/>
    <mergeCell ref="A17:A20"/>
    <mergeCell ref="B17:B20"/>
    <mergeCell ref="C17:C20"/>
    <mergeCell ref="D17:D20"/>
    <mergeCell ref="E17:E20"/>
    <mergeCell ref="F17:F20"/>
    <mergeCell ref="G12:O13"/>
    <mergeCell ref="P12:P14"/>
    <mergeCell ref="Q12:Q14"/>
    <mergeCell ref="S12:S14"/>
    <mergeCell ref="T12:T14"/>
    <mergeCell ref="G14:H14"/>
    <mergeCell ref="I14:J14"/>
    <mergeCell ref="K14:O14"/>
    <mergeCell ref="A9:E9"/>
    <mergeCell ref="F9:G9"/>
    <mergeCell ref="L9:O9"/>
    <mergeCell ref="K10:O10"/>
    <mergeCell ref="A12:A15"/>
    <mergeCell ref="B12:B15"/>
    <mergeCell ref="C12:C15"/>
    <mergeCell ref="D12:D15"/>
    <mergeCell ref="E12:E15"/>
    <mergeCell ref="F12:F15"/>
    <mergeCell ref="S21:S24"/>
    <mergeCell ref="T21:T24"/>
    <mergeCell ref="A25:A28"/>
    <mergeCell ref="B25:B28"/>
    <mergeCell ref="C25:C28"/>
    <mergeCell ref="D25:D28"/>
    <mergeCell ref="E25:E28"/>
    <mergeCell ref="F25:F28"/>
    <mergeCell ref="G25:G28"/>
    <mergeCell ref="H25:H28"/>
    <mergeCell ref="H21:H24"/>
    <mergeCell ref="I21:I24"/>
    <mergeCell ref="J21:J24"/>
    <mergeCell ref="P21:P24"/>
    <mergeCell ref="Q21:Q24"/>
    <mergeCell ref="R21:R24"/>
    <mergeCell ref="R17:R20"/>
    <mergeCell ref="S17:S20"/>
    <mergeCell ref="T17:T20"/>
    <mergeCell ref="A21:A24"/>
    <mergeCell ref="B21:B24"/>
    <mergeCell ref="C21:C24"/>
    <mergeCell ref="D21:D24"/>
    <mergeCell ref="E21:E24"/>
    <mergeCell ref="F21:F24"/>
    <mergeCell ref="G21:G24"/>
    <mergeCell ref="G17:G20"/>
    <mergeCell ref="H17:H20"/>
    <mergeCell ref="I17:I20"/>
    <mergeCell ref="J17:J20"/>
    <mergeCell ref="P17:P20"/>
    <mergeCell ref="Q17:Q20"/>
    <mergeCell ref="A33:A36"/>
    <mergeCell ref="B33:B36"/>
    <mergeCell ref="C33:C36"/>
    <mergeCell ref="D33:D36"/>
    <mergeCell ref="E33:E36"/>
    <mergeCell ref="F33:F36"/>
    <mergeCell ref="J29:J32"/>
    <mergeCell ref="P29:P32"/>
    <mergeCell ref="Q29:Q32"/>
    <mergeCell ref="R29:R32"/>
    <mergeCell ref="S29:S32"/>
    <mergeCell ref="T29:T32"/>
    <mergeCell ref="T25:T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I25:I28"/>
    <mergeCell ref="J25:J28"/>
    <mergeCell ref="P25:P28"/>
    <mergeCell ref="Q25:Q28"/>
    <mergeCell ref="R25:R28"/>
    <mergeCell ref="S25:S28"/>
    <mergeCell ref="S37:S40"/>
    <mergeCell ref="T37:T40"/>
    <mergeCell ref="A41:A44"/>
    <mergeCell ref="B41:B44"/>
    <mergeCell ref="C41:C44"/>
    <mergeCell ref="D41:D44"/>
    <mergeCell ref="E41:E44"/>
    <mergeCell ref="F41:F44"/>
    <mergeCell ref="G41:G44"/>
    <mergeCell ref="H41:H44"/>
    <mergeCell ref="H37:H40"/>
    <mergeCell ref="I37:I40"/>
    <mergeCell ref="J37:J40"/>
    <mergeCell ref="P37:P40"/>
    <mergeCell ref="Q37:Q40"/>
    <mergeCell ref="R37:R40"/>
    <mergeCell ref="R33:R36"/>
    <mergeCell ref="S33:S36"/>
    <mergeCell ref="T33:T36"/>
    <mergeCell ref="A37:A40"/>
    <mergeCell ref="B37:B40"/>
    <mergeCell ref="C37:C40"/>
    <mergeCell ref="D37:D40"/>
    <mergeCell ref="E37:E40"/>
    <mergeCell ref="F37:F40"/>
    <mergeCell ref="G37:G40"/>
    <mergeCell ref="G33:G36"/>
    <mergeCell ref="H33:H36"/>
    <mergeCell ref="I33:I36"/>
    <mergeCell ref="J33:J36"/>
    <mergeCell ref="P33:P36"/>
    <mergeCell ref="Q33:Q36"/>
    <mergeCell ref="A49:A52"/>
    <mergeCell ref="B49:B52"/>
    <mergeCell ref="C49:C52"/>
    <mergeCell ref="D49:D52"/>
    <mergeCell ref="E49:E52"/>
    <mergeCell ref="F49:F52"/>
    <mergeCell ref="J45:J48"/>
    <mergeCell ref="P45:P48"/>
    <mergeCell ref="Q45:Q48"/>
    <mergeCell ref="R45:R48"/>
    <mergeCell ref="S45:S48"/>
    <mergeCell ref="T45:T48"/>
    <mergeCell ref="T41:T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I41:I44"/>
    <mergeCell ref="J41:J44"/>
    <mergeCell ref="P41:P44"/>
    <mergeCell ref="Q41:Q44"/>
    <mergeCell ref="R41:R44"/>
    <mergeCell ref="S41:S44"/>
    <mergeCell ref="S53:S56"/>
    <mergeCell ref="T53:T56"/>
    <mergeCell ref="A57:A60"/>
    <mergeCell ref="B57:B60"/>
    <mergeCell ref="C57:C60"/>
    <mergeCell ref="D57:D60"/>
    <mergeCell ref="E57:E60"/>
    <mergeCell ref="F57:F60"/>
    <mergeCell ref="G57:G60"/>
    <mergeCell ref="H57:H60"/>
    <mergeCell ref="H53:H56"/>
    <mergeCell ref="I53:I56"/>
    <mergeCell ref="J53:J56"/>
    <mergeCell ref="P53:P56"/>
    <mergeCell ref="Q53:Q56"/>
    <mergeCell ref="R53:R56"/>
    <mergeCell ref="R49:R52"/>
    <mergeCell ref="S49:S52"/>
    <mergeCell ref="T49:T52"/>
    <mergeCell ref="A53:A56"/>
    <mergeCell ref="B53:B56"/>
    <mergeCell ref="C53:C56"/>
    <mergeCell ref="D53:D56"/>
    <mergeCell ref="E53:E56"/>
    <mergeCell ref="F53:F56"/>
    <mergeCell ref="G53:G56"/>
    <mergeCell ref="G49:G52"/>
    <mergeCell ref="H49:H52"/>
    <mergeCell ref="I49:I52"/>
    <mergeCell ref="J49:J52"/>
    <mergeCell ref="P49:P52"/>
    <mergeCell ref="Q49:Q52"/>
    <mergeCell ref="A65:A68"/>
    <mergeCell ref="B65:B68"/>
    <mergeCell ref="C65:C68"/>
    <mergeCell ref="D65:D68"/>
    <mergeCell ref="E65:E68"/>
    <mergeCell ref="F65:F68"/>
    <mergeCell ref="J61:J64"/>
    <mergeCell ref="P61:P64"/>
    <mergeCell ref="Q61:Q64"/>
    <mergeCell ref="R61:R64"/>
    <mergeCell ref="S61:S64"/>
    <mergeCell ref="T61:T64"/>
    <mergeCell ref="T57:T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I57:I60"/>
    <mergeCell ref="J57:J60"/>
    <mergeCell ref="P57:P60"/>
    <mergeCell ref="Q57:Q60"/>
    <mergeCell ref="R57:R60"/>
    <mergeCell ref="S57:S60"/>
    <mergeCell ref="S69:S72"/>
    <mergeCell ref="T69:T72"/>
    <mergeCell ref="A73:A76"/>
    <mergeCell ref="B73:B76"/>
    <mergeCell ref="C73:C76"/>
    <mergeCell ref="D73:D76"/>
    <mergeCell ref="E73:E76"/>
    <mergeCell ref="F73:F76"/>
    <mergeCell ref="G73:G76"/>
    <mergeCell ref="H73:H76"/>
    <mergeCell ref="H69:H72"/>
    <mergeCell ref="I69:I72"/>
    <mergeCell ref="J69:J72"/>
    <mergeCell ref="P69:P72"/>
    <mergeCell ref="Q69:Q72"/>
    <mergeCell ref="R69:R72"/>
    <mergeCell ref="R65:R68"/>
    <mergeCell ref="S65:S68"/>
    <mergeCell ref="T65:T68"/>
    <mergeCell ref="A69:A72"/>
    <mergeCell ref="B69:B72"/>
    <mergeCell ref="C69:C72"/>
    <mergeCell ref="D69:D72"/>
    <mergeCell ref="E69:E72"/>
    <mergeCell ref="F69:F72"/>
    <mergeCell ref="G69:G72"/>
    <mergeCell ref="G65:G68"/>
    <mergeCell ref="H65:H68"/>
    <mergeCell ref="I65:I68"/>
    <mergeCell ref="J65:J68"/>
    <mergeCell ref="P65:P68"/>
    <mergeCell ref="Q65:Q68"/>
    <mergeCell ref="A81:A84"/>
    <mergeCell ref="B81:B84"/>
    <mergeCell ref="C81:C84"/>
    <mergeCell ref="D81:D84"/>
    <mergeCell ref="E81:E84"/>
    <mergeCell ref="F81:F84"/>
    <mergeCell ref="J77:J80"/>
    <mergeCell ref="P77:P80"/>
    <mergeCell ref="Q77:Q80"/>
    <mergeCell ref="R77:R80"/>
    <mergeCell ref="S77:S80"/>
    <mergeCell ref="T77:T80"/>
    <mergeCell ref="T73:T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I73:I76"/>
    <mergeCell ref="J73:J76"/>
    <mergeCell ref="P73:P76"/>
    <mergeCell ref="Q73:Q76"/>
    <mergeCell ref="R73:R76"/>
    <mergeCell ref="S73:S76"/>
    <mergeCell ref="S85:S88"/>
    <mergeCell ref="T85:T88"/>
    <mergeCell ref="A89:A92"/>
    <mergeCell ref="B89:B92"/>
    <mergeCell ref="C89:C92"/>
    <mergeCell ref="D89:D92"/>
    <mergeCell ref="E89:E92"/>
    <mergeCell ref="F89:F92"/>
    <mergeCell ref="G89:G92"/>
    <mergeCell ref="H89:H92"/>
    <mergeCell ref="H85:H88"/>
    <mergeCell ref="I85:I88"/>
    <mergeCell ref="J85:J88"/>
    <mergeCell ref="P85:P88"/>
    <mergeCell ref="Q85:Q88"/>
    <mergeCell ref="R85:R88"/>
    <mergeCell ref="R81:R84"/>
    <mergeCell ref="S81:S84"/>
    <mergeCell ref="T81:T84"/>
    <mergeCell ref="A85:A88"/>
    <mergeCell ref="B85:B88"/>
    <mergeCell ref="C85:C88"/>
    <mergeCell ref="D85:D88"/>
    <mergeCell ref="E85:E88"/>
    <mergeCell ref="F85:F88"/>
    <mergeCell ref="G85:G88"/>
    <mergeCell ref="G81:G84"/>
    <mergeCell ref="H81:H84"/>
    <mergeCell ref="I81:I84"/>
    <mergeCell ref="J81:J84"/>
    <mergeCell ref="P81:P84"/>
    <mergeCell ref="Q81:Q84"/>
    <mergeCell ref="A97:A100"/>
    <mergeCell ref="B97:B100"/>
    <mergeCell ref="C97:C100"/>
    <mergeCell ref="D97:D100"/>
    <mergeCell ref="E97:E100"/>
    <mergeCell ref="F97:F100"/>
    <mergeCell ref="J93:J96"/>
    <mergeCell ref="P93:P96"/>
    <mergeCell ref="Q93:Q96"/>
    <mergeCell ref="R93:R96"/>
    <mergeCell ref="S93:S96"/>
    <mergeCell ref="T93:T96"/>
    <mergeCell ref="T89:T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I89:I92"/>
    <mergeCell ref="J89:J92"/>
    <mergeCell ref="P89:P92"/>
    <mergeCell ref="Q89:Q92"/>
    <mergeCell ref="R89:R92"/>
    <mergeCell ref="S89:S92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H101:H104"/>
    <mergeCell ref="I101:I104"/>
    <mergeCell ref="J101:J104"/>
    <mergeCell ref="P101:P104"/>
    <mergeCell ref="Q101:Q104"/>
    <mergeCell ref="R101:R104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G101:G104"/>
    <mergeCell ref="G97:G100"/>
    <mergeCell ref="H97:H100"/>
    <mergeCell ref="I97:I100"/>
    <mergeCell ref="J97:J100"/>
    <mergeCell ref="P97:P100"/>
    <mergeCell ref="Q97:Q100"/>
    <mergeCell ref="A113:A116"/>
    <mergeCell ref="B113:B116"/>
    <mergeCell ref="C113:C116"/>
    <mergeCell ref="D113:D116"/>
    <mergeCell ref="E113:E116"/>
    <mergeCell ref="F113:F116"/>
    <mergeCell ref="J109:J112"/>
    <mergeCell ref="P109:P112"/>
    <mergeCell ref="Q109:Q112"/>
    <mergeCell ref="R109:R112"/>
    <mergeCell ref="S109:S112"/>
    <mergeCell ref="T109:T112"/>
    <mergeCell ref="T105:T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I105:I108"/>
    <mergeCell ref="J105:J108"/>
    <mergeCell ref="P105:P108"/>
    <mergeCell ref="Q105:Q108"/>
    <mergeCell ref="R105:R108"/>
    <mergeCell ref="S105:S108"/>
    <mergeCell ref="S117:S120"/>
    <mergeCell ref="T117:T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H117:H120"/>
    <mergeCell ref="I117:I120"/>
    <mergeCell ref="J117:J120"/>
    <mergeCell ref="P117:P120"/>
    <mergeCell ref="Q117:Q120"/>
    <mergeCell ref="R117:R120"/>
    <mergeCell ref="R113:R116"/>
    <mergeCell ref="S113:S116"/>
    <mergeCell ref="T113:T116"/>
    <mergeCell ref="A117:A120"/>
    <mergeCell ref="B117:B120"/>
    <mergeCell ref="C117:C120"/>
    <mergeCell ref="D117:D120"/>
    <mergeCell ref="E117:E120"/>
    <mergeCell ref="F117:F120"/>
    <mergeCell ref="G117:G120"/>
    <mergeCell ref="G113:G116"/>
    <mergeCell ref="H113:H116"/>
    <mergeCell ref="I113:I116"/>
    <mergeCell ref="J113:J116"/>
    <mergeCell ref="P113:P116"/>
    <mergeCell ref="Q113:Q116"/>
    <mergeCell ref="A129:A132"/>
    <mergeCell ref="B129:B132"/>
    <mergeCell ref="C129:C132"/>
    <mergeCell ref="D129:D132"/>
    <mergeCell ref="E129:E132"/>
    <mergeCell ref="F129:F132"/>
    <mergeCell ref="J125:J128"/>
    <mergeCell ref="P125:P128"/>
    <mergeCell ref="Q125:Q128"/>
    <mergeCell ref="R125:R128"/>
    <mergeCell ref="S125:S128"/>
    <mergeCell ref="T125:T128"/>
    <mergeCell ref="T121:T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I121:I124"/>
    <mergeCell ref="J121:J124"/>
    <mergeCell ref="P121:P124"/>
    <mergeCell ref="Q121:Q124"/>
    <mergeCell ref="R121:R124"/>
    <mergeCell ref="S121:S124"/>
    <mergeCell ref="S133:S136"/>
    <mergeCell ref="T133:T136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H133:H136"/>
    <mergeCell ref="I133:I136"/>
    <mergeCell ref="J133:J136"/>
    <mergeCell ref="P133:P136"/>
    <mergeCell ref="Q133:Q136"/>
    <mergeCell ref="R133:R136"/>
    <mergeCell ref="R129:R132"/>
    <mergeCell ref="S129:S132"/>
    <mergeCell ref="T129:T132"/>
    <mergeCell ref="A133:A136"/>
    <mergeCell ref="B133:B136"/>
    <mergeCell ref="C133:C136"/>
    <mergeCell ref="D133:D136"/>
    <mergeCell ref="E133:E136"/>
    <mergeCell ref="F133:F136"/>
    <mergeCell ref="G133:G136"/>
    <mergeCell ref="G129:G132"/>
    <mergeCell ref="H129:H132"/>
    <mergeCell ref="I129:I132"/>
    <mergeCell ref="J129:J132"/>
    <mergeCell ref="P129:P132"/>
    <mergeCell ref="Q129:Q132"/>
    <mergeCell ref="A145:A148"/>
    <mergeCell ref="B145:B148"/>
    <mergeCell ref="C145:C148"/>
    <mergeCell ref="D145:D148"/>
    <mergeCell ref="E145:E148"/>
    <mergeCell ref="F145:F148"/>
    <mergeCell ref="J141:J144"/>
    <mergeCell ref="P141:P144"/>
    <mergeCell ref="Q141:Q144"/>
    <mergeCell ref="R141:R144"/>
    <mergeCell ref="S141:S144"/>
    <mergeCell ref="T141:T144"/>
    <mergeCell ref="T137:T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I137:I140"/>
    <mergeCell ref="J137:J140"/>
    <mergeCell ref="P137:P140"/>
    <mergeCell ref="Q137:Q140"/>
    <mergeCell ref="R137:R140"/>
    <mergeCell ref="S137:S140"/>
    <mergeCell ref="S149:S152"/>
    <mergeCell ref="T149:T152"/>
    <mergeCell ref="A153:A156"/>
    <mergeCell ref="B153:B156"/>
    <mergeCell ref="C153:C156"/>
    <mergeCell ref="D153:D156"/>
    <mergeCell ref="E153:E156"/>
    <mergeCell ref="F153:F156"/>
    <mergeCell ref="G153:G156"/>
    <mergeCell ref="H153:H156"/>
    <mergeCell ref="H149:H152"/>
    <mergeCell ref="I149:I152"/>
    <mergeCell ref="J149:J152"/>
    <mergeCell ref="P149:P152"/>
    <mergeCell ref="Q149:Q152"/>
    <mergeCell ref="R149:R152"/>
    <mergeCell ref="R145:R148"/>
    <mergeCell ref="S145:S148"/>
    <mergeCell ref="T145:T148"/>
    <mergeCell ref="A149:A152"/>
    <mergeCell ref="B149:B152"/>
    <mergeCell ref="C149:C152"/>
    <mergeCell ref="D149:D152"/>
    <mergeCell ref="E149:E152"/>
    <mergeCell ref="F149:F152"/>
    <mergeCell ref="G149:G152"/>
    <mergeCell ref="G145:G148"/>
    <mergeCell ref="H145:H148"/>
    <mergeCell ref="I145:I148"/>
    <mergeCell ref="J145:J148"/>
    <mergeCell ref="P145:P148"/>
    <mergeCell ref="Q145:Q148"/>
    <mergeCell ref="A161:A164"/>
    <mergeCell ref="B161:B164"/>
    <mergeCell ref="C161:C164"/>
    <mergeCell ref="D161:D164"/>
    <mergeCell ref="E161:E164"/>
    <mergeCell ref="F161:F164"/>
    <mergeCell ref="J157:J160"/>
    <mergeCell ref="P157:P160"/>
    <mergeCell ref="Q157:Q160"/>
    <mergeCell ref="R157:R160"/>
    <mergeCell ref="S157:S160"/>
    <mergeCell ref="T157:T160"/>
    <mergeCell ref="T153:T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I153:I156"/>
    <mergeCell ref="J153:J156"/>
    <mergeCell ref="P153:P156"/>
    <mergeCell ref="Q153:Q156"/>
    <mergeCell ref="R153:R156"/>
    <mergeCell ref="S153:S156"/>
    <mergeCell ref="S165:S168"/>
    <mergeCell ref="T165:T168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H165:H168"/>
    <mergeCell ref="I165:I168"/>
    <mergeCell ref="J165:J168"/>
    <mergeCell ref="P165:P168"/>
    <mergeCell ref="Q165:Q168"/>
    <mergeCell ref="R165:R168"/>
    <mergeCell ref="R161:R164"/>
    <mergeCell ref="S161:S164"/>
    <mergeCell ref="T161:T164"/>
    <mergeCell ref="A165:A168"/>
    <mergeCell ref="B165:B168"/>
    <mergeCell ref="C165:C168"/>
    <mergeCell ref="D165:D168"/>
    <mergeCell ref="E165:E168"/>
    <mergeCell ref="F165:F168"/>
    <mergeCell ref="G165:G168"/>
    <mergeCell ref="G161:G164"/>
    <mergeCell ref="H161:H164"/>
    <mergeCell ref="I161:I164"/>
    <mergeCell ref="J161:J164"/>
    <mergeCell ref="P161:P164"/>
    <mergeCell ref="Q161:Q164"/>
    <mergeCell ref="A177:A180"/>
    <mergeCell ref="B177:B180"/>
    <mergeCell ref="C177:C180"/>
    <mergeCell ref="D177:D180"/>
    <mergeCell ref="E177:E180"/>
    <mergeCell ref="F177:F180"/>
    <mergeCell ref="J173:J176"/>
    <mergeCell ref="P173:P176"/>
    <mergeCell ref="Q173:Q176"/>
    <mergeCell ref="R173:R176"/>
    <mergeCell ref="S173:S176"/>
    <mergeCell ref="T173:T176"/>
    <mergeCell ref="T169:T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I169:I172"/>
    <mergeCell ref="J169:J172"/>
    <mergeCell ref="P169:P172"/>
    <mergeCell ref="Q169:Q172"/>
    <mergeCell ref="R169:R172"/>
    <mergeCell ref="S169:S172"/>
    <mergeCell ref="S181:S184"/>
    <mergeCell ref="T181:T18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H181:H184"/>
    <mergeCell ref="I181:I184"/>
    <mergeCell ref="J181:J184"/>
    <mergeCell ref="P181:P184"/>
    <mergeCell ref="Q181:Q184"/>
    <mergeCell ref="R181:R184"/>
    <mergeCell ref="R177:R180"/>
    <mergeCell ref="S177:S180"/>
    <mergeCell ref="T177:T180"/>
    <mergeCell ref="A181:A184"/>
    <mergeCell ref="B181:B184"/>
    <mergeCell ref="C181:C184"/>
    <mergeCell ref="D181:D184"/>
    <mergeCell ref="E181:E184"/>
    <mergeCell ref="F181:F184"/>
    <mergeCell ref="G181:G184"/>
    <mergeCell ref="G177:G180"/>
    <mergeCell ref="H177:H180"/>
    <mergeCell ref="I177:I180"/>
    <mergeCell ref="J177:J180"/>
    <mergeCell ref="P177:P180"/>
    <mergeCell ref="Q177:Q180"/>
    <mergeCell ref="A193:A196"/>
    <mergeCell ref="B193:B196"/>
    <mergeCell ref="C193:C196"/>
    <mergeCell ref="D193:D196"/>
    <mergeCell ref="E193:E196"/>
    <mergeCell ref="F193:F196"/>
    <mergeCell ref="J189:J192"/>
    <mergeCell ref="P189:P192"/>
    <mergeCell ref="Q189:Q192"/>
    <mergeCell ref="R189:R192"/>
    <mergeCell ref="S189:S192"/>
    <mergeCell ref="T189:T192"/>
    <mergeCell ref="T185:T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I185:I188"/>
    <mergeCell ref="J185:J188"/>
    <mergeCell ref="P185:P188"/>
    <mergeCell ref="Q185:Q188"/>
    <mergeCell ref="R185:R188"/>
    <mergeCell ref="S185:S188"/>
    <mergeCell ref="S197:S200"/>
    <mergeCell ref="T197:T200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H197:H200"/>
    <mergeCell ref="I197:I200"/>
    <mergeCell ref="J197:J200"/>
    <mergeCell ref="P197:P200"/>
    <mergeCell ref="Q197:Q200"/>
    <mergeCell ref="R197:R200"/>
    <mergeCell ref="R193:R196"/>
    <mergeCell ref="S193:S196"/>
    <mergeCell ref="T193:T196"/>
    <mergeCell ref="A197:A200"/>
    <mergeCell ref="B197:B200"/>
    <mergeCell ref="C197:C200"/>
    <mergeCell ref="D197:D200"/>
    <mergeCell ref="E197:E200"/>
    <mergeCell ref="F197:F200"/>
    <mergeCell ref="G197:G200"/>
    <mergeCell ref="G193:G196"/>
    <mergeCell ref="H193:H196"/>
    <mergeCell ref="I193:I196"/>
    <mergeCell ref="J193:J196"/>
    <mergeCell ref="P193:P196"/>
    <mergeCell ref="Q193:Q196"/>
    <mergeCell ref="A209:A212"/>
    <mergeCell ref="B209:B212"/>
    <mergeCell ref="C209:C212"/>
    <mergeCell ref="D209:D212"/>
    <mergeCell ref="E209:E212"/>
    <mergeCell ref="F209:F212"/>
    <mergeCell ref="J205:J208"/>
    <mergeCell ref="P205:P208"/>
    <mergeCell ref="Q205:Q208"/>
    <mergeCell ref="R205:R208"/>
    <mergeCell ref="S205:S208"/>
    <mergeCell ref="T205:T208"/>
    <mergeCell ref="T201:T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I201:I204"/>
    <mergeCell ref="J201:J204"/>
    <mergeCell ref="P201:P204"/>
    <mergeCell ref="Q201:Q204"/>
    <mergeCell ref="R201:R204"/>
    <mergeCell ref="S201:S204"/>
    <mergeCell ref="S213:S216"/>
    <mergeCell ref="T213:T216"/>
    <mergeCell ref="A217:A220"/>
    <mergeCell ref="B217:B220"/>
    <mergeCell ref="C217:C220"/>
    <mergeCell ref="D217:D220"/>
    <mergeCell ref="E217:E220"/>
    <mergeCell ref="F217:F220"/>
    <mergeCell ref="G217:G220"/>
    <mergeCell ref="H217:H220"/>
    <mergeCell ref="H213:H216"/>
    <mergeCell ref="I213:I216"/>
    <mergeCell ref="J213:J216"/>
    <mergeCell ref="P213:P216"/>
    <mergeCell ref="Q213:Q216"/>
    <mergeCell ref="R213:R216"/>
    <mergeCell ref="R209:R212"/>
    <mergeCell ref="S209:S212"/>
    <mergeCell ref="T209:T212"/>
    <mergeCell ref="A213:A216"/>
    <mergeCell ref="B213:B216"/>
    <mergeCell ref="C213:C216"/>
    <mergeCell ref="D213:D216"/>
    <mergeCell ref="E213:E216"/>
    <mergeCell ref="F213:F216"/>
    <mergeCell ref="G213:G216"/>
    <mergeCell ref="G209:G212"/>
    <mergeCell ref="H209:H212"/>
    <mergeCell ref="I209:I212"/>
    <mergeCell ref="J209:J212"/>
    <mergeCell ref="P209:P212"/>
    <mergeCell ref="Q209:Q212"/>
    <mergeCell ref="A225:A228"/>
    <mergeCell ref="B225:B228"/>
    <mergeCell ref="C225:C228"/>
    <mergeCell ref="D225:D228"/>
    <mergeCell ref="E225:E228"/>
    <mergeCell ref="F225:F228"/>
    <mergeCell ref="J221:J224"/>
    <mergeCell ref="P221:P224"/>
    <mergeCell ref="Q221:Q224"/>
    <mergeCell ref="R221:R224"/>
    <mergeCell ref="S221:S224"/>
    <mergeCell ref="T221:T224"/>
    <mergeCell ref="T217:T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I217:I220"/>
    <mergeCell ref="J217:J220"/>
    <mergeCell ref="P217:P220"/>
    <mergeCell ref="Q217:Q220"/>
    <mergeCell ref="R217:R220"/>
    <mergeCell ref="S217:S220"/>
    <mergeCell ref="S229:S232"/>
    <mergeCell ref="T229:T232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H229:H232"/>
    <mergeCell ref="I229:I232"/>
    <mergeCell ref="J229:J232"/>
    <mergeCell ref="P229:P232"/>
    <mergeCell ref="Q229:Q232"/>
    <mergeCell ref="R229:R232"/>
    <mergeCell ref="R225:R228"/>
    <mergeCell ref="S225:S228"/>
    <mergeCell ref="T225:T228"/>
    <mergeCell ref="A229:A232"/>
    <mergeCell ref="B229:B232"/>
    <mergeCell ref="C229:C232"/>
    <mergeCell ref="D229:D232"/>
    <mergeCell ref="E229:E232"/>
    <mergeCell ref="F229:F232"/>
    <mergeCell ref="G229:G232"/>
    <mergeCell ref="G225:G228"/>
    <mergeCell ref="H225:H228"/>
    <mergeCell ref="I225:I228"/>
    <mergeCell ref="J225:J228"/>
    <mergeCell ref="P225:P228"/>
    <mergeCell ref="Q225:Q228"/>
    <mergeCell ref="A241:A244"/>
    <mergeCell ref="B241:B244"/>
    <mergeCell ref="C241:C244"/>
    <mergeCell ref="D241:D244"/>
    <mergeCell ref="E241:E244"/>
    <mergeCell ref="F241:F244"/>
    <mergeCell ref="J237:J240"/>
    <mergeCell ref="P237:P240"/>
    <mergeCell ref="Q237:Q240"/>
    <mergeCell ref="R237:R240"/>
    <mergeCell ref="S237:S240"/>
    <mergeCell ref="T237:T240"/>
    <mergeCell ref="T233:T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I233:I236"/>
    <mergeCell ref="J233:J236"/>
    <mergeCell ref="P233:P236"/>
    <mergeCell ref="Q233:Q236"/>
    <mergeCell ref="R233:R236"/>
    <mergeCell ref="S233:S236"/>
    <mergeCell ref="S245:S248"/>
    <mergeCell ref="T245:T248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H245:H248"/>
    <mergeCell ref="I245:I248"/>
    <mergeCell ref="J245:J248"/>
    <mergeCell ref="P245:P248"/>
    <mergeCell ref="Q245:Q248"/>
    <mergeCell ref="R245:R248"/>
    <mergeCell ref="R241:R244"/>
    <mergeCell ref="S241:S244"/>
    <mergeCell ref="T241:T244"/>
    <mergeCell ref="A245:A248"/>
    <mergeCell ref="B245:B248"/>
    <mergeCell ref="C245:C248"/>
    <mergeCell ref="D245:D248"/>
    <mergeCell ref="E245:E248"/>
    <mergeCell ref="F245:F248"/>
    <mergeCell ref="G245:G248"/>
    <mergeCell ref="G241:G244"/>
    <mergeCell ref="H241:H244"/>
    <mergeCell ref="I241:I244"/>
    <mergeCell ref="J241:J244"/>
    <mergeCell ref="P241:P244"/>
    <mergeCell ref="Q241:Q244"/>
    <mergeCell ref="A257:A260"/>
    <mergeCell ref="B257:B260"/>
    <mergeCell ref="C257:C260"/>
    <mergeCell ref="D257:D260"/>
    <mergeCell ref="E257:E260"/>
    <mergeCell ref="F257:F260"/>
    <mergeCell ref="J253:J256"/>
    <mergeCell ref="P253:P256"/>
    <mergeCell ref="Q253:Q256"/>
    <mergeCell ref="R253:R256"/>
    <mergeCell ref="S253:S256"/>
    <mergeCell ref="T253:T256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I249:I252"/>
    <mergeCell ref="J249:J252"/>
    <mergeCell ref="P249:P252"/>
    <mergeCell ref="Q249:Q252"/>
    <mergeCell ref="R249:R252"/>
    <mergeCell ref="S249:S252"/>
    <mergeCell ref="S261:S264"/>
    <mergeCell ref="T261:T264"/>
    <mergeCell ref="A265:A268"/>
    <mergeCell ref="B265:B268"/>
    <mergeCell ref="C265:C268"/>
    <mergeCell ref="D265:D268"/>
    <mergeCell ref="E265:E268"/>
    <mergeCell ref="F265:F268"/>
    <mergeCell ref="G265:G268"/>
    <mergeCell ref="H265:H268"/>
    <mergeCell ref="H261:H264"/>
    <mergeCell ref="I261:I264"/>
    <mergeCell ref="J261:J264"/>
    <mergeCell ref="P261:P264"/>
    <mergeCell ref="Q261:Q264"/>
    <mergeCell ref="R261:R264"/>
    <mergeCell ref="R257:R260"/>
    <mergeCell ref="S257:S260"/>
    <mergeCell ref="T257:T260"/>
    <mergeCell ref="A261:A264"/>
    <mergeCell ref="B261:B264"/>
    <mergeCell ref="C261:C264"/>
    <mergeCell ref="D261:D264"/>
    <mergeCell ref="E261:E264"/>
    <mergeCell ref="F261:F264"/>
    <mergeCell ref="G261:G264"/>
    <mergeCell ref="G257:G260"/>
    <mergeCell ref="H257:H260"/>
    <mergeCell ref="I257:I260"/>
    <mergeCell ref="J257:J260"/>
    <mergeCell ref="P257:P260"/>
    <mergeCell ref="Q257:Q260"/>
    <mergeCell ref="A273:A276"/>
    <mergeCell ref="B273:B276"/>
    <mergeCell ref="C273:C276"/>
    <mergeCell ref="D273:D276"/>
    <mergeCell ref="E273:E276"/>
    <mergeCell ref="F273:F276"/>
    <mergeCell ref="J269:J272"/>
    <mergeCell ref="P269:P272"/>
    <mergeCell ref="Q269:Q272"/>
    <mergeCell ref="R269:R272"/>
    <mergeCell ref="S269:S272"/>
    <mergeCell ref="T269:T272"/>
    <mergeCell ref="T265:T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I265:I268"/>
    <mergeCell ref="J265:J268"/>
    <mergeCell ref="P265:P268"/>
    <mergeCell ref="Q265:Q268"/>
    <mergeCell ref="R265:R268"/>
    <mergeCell ref="S265:S268"/>
    <mergeCell ref="S277:S280"/>
    <mergeCell ref="T277:T280"/>
    <mergeCell ref="A281:A284"/>
    <mergeCell ref="B281:B284"/>
    <mergeCell ref="C281:C284"/>
    <mergeCell ref="D281:D284"/>
    <mergeCell ref="E281:E284"/>
    <mergeCell ref="F281:F284"/>
    <mergeCell ref="G281:G284"/>
    <mergeCell ref="H281:H284"/>
    <mergeCell ref="H277:H280"/>
    <mergeCell ref="I277:I280"/>
    <mergeCell ref="J277:J280"/>
    <mergeCell ref="P277:P280"/>
    <mergeCell ref="Q277:Q280"/>
    <mergeCell ref="R277:R280"/>
    <mergeCell ref="R273:R276"/>
    <mergeCell ref="S273:S276"/>
    <mergeCell ref="T273:T276"/>
    <mergeCell ref="A277:A280"/>
    <mergeCell ref="B277:B280"/>
    <mergeCell ref="C277:C280"/>
    <mergeCell ref="D277:D280"/>
    <mergeCell ref="E277:E280"/>
    <mergeCell ref="F277:F280"/>
    <mergeCell ref="G277:G280"/>
    <mergeCell ref="G273:G276"/>
    <mergeCell ref="H273:H276"/>
    <mergeCell ref="I273:I276"/>
    <mergeCell ref="J273:J276"/>
    <mergeCell ref="P273:P276"/>
    <mergeCell ref="Q273:Q276"/>
    <mergeCell ref="A289:A292"/>
    <mergeCell ref="B289:B292"/>
    <mergeCell ref="C289:C292"/>
    <mergeCell ref="D289:D292"/>
    <mergeCell ref="E289:E292"/>
    <mergeCell ref="F289:F292"/>
    <mergeCell ref="J285:J288"/>
    <mergeCell ref="P285:P288"/>
    <mergeCell ref="Q285:Q288"/>
    <mergeCell ref="R285:R288"/>
    <mergeCell ref="S285:S288"/>
    <mergeCell ref="T285:T288"/>
    <mergeCell ref="T281:T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I281:I284"/>
    <mergeCell ref="J281:J284"/>
    <mergeCell ref="P281:P284"/>
    <mergeCell ref="Q281:Q284"/>
    <mergeCell ref="R281:R284"/>
    <mergeCell ref="S281:S284"/>
    <mergeCell ref="S293:S296"/>
    <mergeCell ref="T293:T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H293:H296"/>
    <mergeCell ref="I293:I296"/>
    <mergeCell ref="J293:J296"/>
    <mergeCell ref="P293:P296"/>
    <mergeCell ref="Q293:Q296"/>
    <mergeCell ref="R293:R296"/>
    <mergeCell ref="R289:R292"/>
    <mergeCell ref="S289:S292"/>
    <mergeCell ref="T289:T292"/>
    <mergeCell ref="A293:A296"/>
    <mergeCell ref="B293:B296"/>
    <mergeCell ref="C293:C296"/>
    <mergeCell ref="D293:D296"/>
    <mergeCell ref="E293:E296"/>
    <mergeCell ref="F293:F296"/>
    <mergeCell ref="G293:G296"/>
    <mergeCell ref="G289:G292"/>
    <mergeCell ref="H289:H292"/>
    <mergeCell ref="I289:I292"/>
    <mergeCell ref="J289:J292"/>
    <mergeCell ref="P289:P292"/>
    <mergeCell ref="Q289:Q292"/>
    <mergeCell ref="A305:A308"/>
    <mergeCell ref="B305:B308"/>
    <mergeCell ref="C305:C308"/>
    <mergeCell ref="D305:D308"/>
    <mergeCell ref="E305:E308"/>
    <mergeCell ref="F305:F308"/>
    <mergeCell ref="J301:J304"/>
    <mergeCell ref="P301:P304"/>
    <mergeCell ref="Q301:Q304"/>
    <mergeCell ref="R301:R304"/>
    <mergeCell ref="S301:S304"/>
    <mergeCell ref="T301:T304"/>
    <mergeCell ref="T297:T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I297:I300"/>
    <mergeCell ref="J297:J300"/>
    <mergeCell ref="P297:P300"/>
    <mergeCell ref="Q297:Q300"/>
    <mergeCell ref="R297:R300"/>
    <mergeCell ref="S297:S300"/>
    <mergeCell ref="S309:S312"/>
    <mergeCell ref="T309:T312"/>
    <mergeCell ref="A313:A316"/>
    <mergeCell ref="B313:B316"/>
    <mergeCell ref="C313:C316"/>
    <mergeCell ref="D313:D316"/>
    <mergeCell ref="E313:E316"/>
    <mergeCell ref="F313:F316"/>
    <mergeCell ref="G313:G316"/>
    <mergeCell ref="H313:H316"/>
    <mergeCell ref="H309:H312"/>
    <mergeCell ref="I309:I312"/>
    <mergeCell ref="J309:J312"/>
    <mergeCell ref="P309:P312"/>
    <mergeCell ref="Q309:Q312"/>
    <mergeCell ref="R309:R312"/>
    <mergeCell ref="R305:R308"/>
    <mergeCell ref="S305:S308"/>
    <mergeCell ref="T305:T308"/>
    <mergeCell ref="A309:A312"/>
    <mergeCell ref="B309:B312"/>
    <mergeCell ref="C309:C312"/>
    <mergeCell ref="D309:D312"/>
    <mergeCell ref="E309:E312"/>
    <mergeCell ref="F309:F312"/>
    <mergeCell ref="G309:G312"/>
    <mergeCell ref="G305:G308"/>
    <mergeCell ref="H305:H308"/>
    <mergeCell ref="I305:I308"/>
    <mergeCell ref="J305:J308"/>
    <mergeCell ref="P305:P308"/>
    <mergeCell ref="Q305:Q308"/>
    <mergeCell ref="A321:A324"/>
    <mergeCell ref="B321:B324"/>
    <mergeCell ref="C321:C324"/>
    <mergeCell ref="D321:D324"/>
    <mergeCell ref="E321:E324"/>
    <mergeCell ref="F321:F324"/>
    <mergeCell ref="J317:J320"/>
    <mergeCell ref="P317:P320"/>
    <mergeCell ref="Q317:Q320"/>
    <mergeCell ref="R317:R320"/>
    <mergeCell ref="S317:S320"/>
    <mergeCell ref="T317:T320"/>
    <mergeCell ref="T313:T316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I313:I316"/>
    <mergeCell ref="J313:J316"/>
    <mergeCell ref="P313:P316"/>
    <mergeCell ref="Q313:Q316"/>
    <mergeCell ref="R313:R316"/>
    <mergeCell ref="S313:S316"/>
    <mergeCell ref="S325:S328"/>
    <mergeCell ref="T325:T328"/>
    <mergeCell ref="A329:A332"/>
    <mergeCell ref="B329:B332"/>
    <mergeCell ref="C329:C332"/>
    <mergeCell ref="D329:D332"/>
    <mergeCell ref="E329:E332"/>
    <mergeCell ref="F329:F332"/>
    <mergeCell ref="G329:G332"/>
    <mergeCell ref="H329:H332"/>
    <mergeCell ref="H325:H328"/>
    <mergeCell ref="I325:I328"/>
    <mergeCell ref="J325:J328"/>
    <mergeCell ref="P325:P328"/>
    <mergeCell ref="Q325:Q328"/>
    <mergeCell ref="R325:R328"/>
    <mergeCell ref="R321:R324"/>
    <mergeCell ref="S321:S324"/>
    <mergeCell ref="T321:T324"/>
    <mergeCell ref="A325:A328"/>
    <mergeCell ref="B325:B328"/>
    <mergeCell ref="C325:C328"/>
    <mergeCell ref="D325:D328"/>
    <mergeCell ref="E325:E328"/>
    <mergeCell ref="F325:F328"/>
    <mergeCell ref="G325:G328"/>
    <mergeCell ref="G321:G324"/>
    <mergeCell ref="H321:H324"/>
    <mergeCell ref="I321:I324"/>
    <mergeCell ref="J321:J324"/>
    <mergeCell ref="P321:P324"/>
    <mergeCell ref="Q321:Q324"/>
    <mergeCell ref="A344:T344"/>
    <mergeCell ref="A346:T346"/>
    <mergeCell ref="C337:E337"/>
    <mergeCell ref="C338:E338"/>
    <mergeCell ref="C339:E339"/>
    <mergeCell ref="C340:E340"/>
    <mergeCell ref="C341:E341"/>
    <mergeCell ref="C342:E342"/>
    <mergeCell ref="J333:J336"/>
    <mergeCell ref="P333:P336"/>
    <mergeCell ref="Q333:Q336"/>
    <mergeCell ref="R333:R336"/>
    <mergeCell ref="S333:S336"/>
    <mergeCell ref="T333:T336"/>
    <mergeCell ref="T329:T332"/>
    <mergeCell ref="A333:A336"/>
    <mergeCell ref="B333:B336"/>
    <mergeCell ref="C333:C336"/>
    <mergeCell ref="D333:D336"/>
    <mergeCell ref="E333:E336"/>
    <mergeCell ref="F333:F336"/>
    <mergeCell ref="G333:G336"/>
    <mergeCell ref="H333:H336"/>
    <mergeCell ref="I333:I336"/>
    <mergeCell ref="I329:I332"/>
    <mergeCell ref="J329:J332"/>
    <mergeCell ref="P329:P332"/>
    <mergeCell ref="Q329:Q332"/>
    <mergeCell ref="R329:R332"/>
    <mergeCell ref="S329:S332"/>
  </mergeCells>
  <conditionalFormatting sqref="K107:L107">
    <cfRule type="duplicateValues" dxfId="3" priority="1" stopIfTrue="1"/>
  </conditionalFormatting>
  <pageMargins left="0.7" right="0.7" top="0.75" bottom="0.75" header="0.3" footer="0.3"/>
  <pageSetup paperSize="9" scale="97" orientation="portrait" r:id="rId1"/>
  <headerFooter>
    <oddFooter>&amp;C&amp;P</oddFooter>
  </headerFooter>
  <rowBreaks count="5" manualBreakCount="5">
    <brk id="88" max="16383" man="1"/>
    <brk id="144" max="16383" man="1"/>
    <brk id="196" max="16383" man="1"/>
    <brk id="260" max="16383" man="1"/>
    <brk id="32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32"/>
  <sheetViews>
    <sheetView tabSelected="1" view="pageBreakPreview" topLeftCell="A297" zoomScaleNormal="100" zoomScaleSheetLayoutView="100" workbookViewId="0">
      <selection activeCell="AC318" sqref="AC318"/>
    </sheetView>
  </sheetViews>
  <sheetFormatPr defaultRowHeight="12.75"/>
  <cols>
    <col min="1" max="1" width="3.85546875" customWidth="1"/>
    <col min="2" max="2" width="9.140625" hidden="1" customWidth="1"/>
    <col min="3" max="3" width="36.5703125" customWidth="1"/>
    <col min="5" max="5" width="9.140625" customWidth="1"/>
    <col min="6" max="18" width="9.140625" hidden="1" customWidth="1"/>
  </cols>
  <sheetData>
    <row r="1" spans="1:20" s="60" customFormat="1" ht="20.25" customHeight="1">
      <c r="C1" s="377" t="s">
        <v>657</v>
      </c>
      <c r="D1" s="377"/>
      <c r="E1" s="377"/>
      <c r="F1" s="377"/>
      <c r="G1" s="377"/>
      <c r="H1" s="377"/>
      <c r="I1" s="377"/>
      <c r="J1" s="377"/>
      <c r="K1" s="377"/>
      <c r="L1" s="377"/>
      <c r="M1" s="377"/>
      <c r="N1" s="377"/>
      <c r="O1" s="377"/>
      <c r="P1" s="377"/>
      <c r="Q1" s="377"/>
      <c r="R1" s="377"/>
      <c r="S1" s="377"/>
    </row>
    <row r="2" spans="1:20" s="60" customFormat="1" ht="18.75" customHeight="1"/>
    <row r="3" spans="1:20" s="60" customFormat="1" ht="32.25" customHeight="1">
      <c r="A3" s="193" t="s">
        <v>656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</row>
    <row r="4" spans="1:20" s="60" customFormat="1" ht="14.25" customHeight="1">
      <c r="C4" s="161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</row>
    <row r="5" spans="1:20" s="60" customFormat="1" ht="15" hidden="1" customHeight="1"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  <c r="N5" s="176"/>
      <c r="O5" s="176"/>
      <c r="P5" s="176"/>
      <c r="Q5" s="176"/>
    </row>
    <row r="6" spans="1:20" s="60" customFormat="1" ht="18.75" hidden="1" customHeight="1">
      <c r="A6" s="219" t="s">
        <v>636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</row>
    <row r="7" spans="1:20" s="60" customFormat="1" ht="15" hidden="1" customHeight="1">
      <c r="A7" s="162"/>
      <c r="B7" s="162"/>
      <c r="C7" s="162"/>
      <c r="D7" s="162"/>
      <c r="E7" s="162"/>
      <c r="F7" s="162"/>
      <c r="G7" s="162"/>
      <c r="H7" s="162"/>
      <c r="I7" s="162"/>
      <c r="J7" s="162"/>
      <c r="K7" s="162"/>
      <c r="L7" s="162"/>
      <c r="M7" s="162"/>
      <c r="N7" s="162"/>
      <c r="O7" s="162"/>
      <c r="P7" s="162"/>
      <c r="Q7" s="162"/>
    </row>
    <row r="8" spans="1:20" s="60" customFormat="1" ht="13.5" hidden="1">
      <c r="A8" s="163"/>
      <c r="J8" s="217" t="s">
        <v>17</v>
      </c>
      <c r="K8" s="217"/>
      <c r="L8" s="218" t="s">
        <v>18</v>
      </c>
      <c r="M8" s="218"/>
      <c r="N8" s="218"/>
      <c r="O8" s="218"/>
      <c r="P8" s="164">
        <v>1869.73</v>
      </c>
    </row>
    <row r="9" spans="1:20" s="60" customFormat="1" ht="13.5" hidden="1">
      <c r="A9" s="225" t="s">
        <v>15</v>
      </c>
      <c r="B9" s="225"/>
      <c r="C9" s="225"/>
      <c r="D9" s="225"/>
      <c r="E9" s="225"/>
      <c r="F9" s="222">
        <f>P165</f>
        <v>1726.3286389999998</v>
      </c>
      <c r="G9" s="223"/>
      <c r="H9" s="165" t="s">
        <v>16</v>
      </c>
      <c r="L9" s="218" t="s">
        <v>19</v>
      </c>
      <c r="M9" s="218"/>
      <c r="N9" s="218"/>
      <c r="O9" s="218"/>
      <c r="P9" s="164">
        <v>2247.89</v>
      </c>
    </row>
    <row r="10" spans="1:20" s="60" customFormat="1" ht="13.5" hidden="1">
      <c r="A10" s="163"/>
      <c r="K10" s="224" t="s">
        <v>20</v>
      </c>
      <c r="L10" s="224"/>
      <c r="M10" s="224"/>
      <c r="N10" s="224"/>
      <c r="O10" s="224"/>
      <c r="P10" s="176">
        <v>1.0571999999999999</v>
      </c>
    </row>
    <row r="11" spans="1:20" s="60" customFormat="1" ht="13.5" hidden="1">
      <c r="A11" s="163"/>
      <c r="K11" s="166"/>
      <c r="L11" s="166"/>
      <c r="M11" s="166"/>
      <c r="N11" s="166"/>
      <c r="O11" s="166"/>
      <c r="P11" s="176"/>
    </row>
    <row r="12" spans="1:20" s="60" customFormat="1" ht="22.5" customHeight="1">
      <c r="A12" s="220" t="s">
        <v>0</v>
      </c>
      <c r="B12" s="221" t="s">
        <v>1</v>
      </c>
      <c r="C12" s="220" t="s">
        <v>2</v>
      </c>
      <c r="D12" s="221" t="s">
        <v>3</v>
      </c>
      <c r="E12" s="221" t="s">
        <v>4</v>
      </c>
      <c r="F12" s="221" t="s">
        <v>5</v>
      </c>
      <c r="G12" s="220" t="s">
        <v>6</v>
      </c>
      <c r="H12" s="220"/>
      <c r="I12" s="220"/>
      <c r="J12" s="220"/>
      <c r="K12" s="220"/>
      <c r="L12" s="220"/>
      <c r="M12" s="220"/>
      <c r="N12" s="220"/>
      <c r="O12" s="220"/>
      <c r="P12" s="220" t="s">
        <v>7</v>
      </c>
      <c r="Q12" s="220" t="s">
        <v>8</v>
      </c>
      <c r="R12" s="167" t="s">
        <v>8</v>
      </c>
      <c r="S12" s="240" t="s">
        <v>76</v>
      </c>
      <c r="T12" s="240" t="s">
        <v>7</v>
      </c>
    </row>
    <row r="13" spans="1:20" s="60" customFormat="1" ht="13.5" customHeight="1">
      <c r="A13" s="220"/>
      <c r="B13" s="221"/>
      <c r="C13" s="220"/>
      <c r="D13" s="221"/>
      <c r="E13" s="221"/>
      <c r="F13" s="221"/>
      <c r="G13" s="220"/>
      <c r="H13" s="220"/>
      <c r="I13" s="220"/>
      <c r="J13" s="220"/>
      <c r="K13" s="220"/>
      <c r="L13" s="220"/>
      <c r="M13" s="220"/>
      <c r="N13" s="220"/>
      <c r="O13" s="220"/>
      <c r="P13" s="220"/>
      <c r="Q13" s="220"/>
      <c r="R13" s="167" t="s">
        <v>9</v>
      </c>
      <c r="S13" s="240"/>
      <c r="T13" s="240"/>
    </row>
    <row r="14" spans="1:20" s="60" customFormat="1" ht="20.25" customHeight="1">
      <c r="A14" s="220"/>
      <c r="B14" s="221"/>
      <c r="C14" s="220"/>
      <c r="D14" s="221"/>
      <c r="E14" s="221"/>
      <c r="F14" s="221"/>
      <c r="G14" s="220" t="s">
        <v>10</v>
      </c>
      <c r="H14" s="220"/>
      <c r="I14" s="220" t="s">
        <v>11</v>
      </c>
      <c r="J14" s="220"/>
      <c r="K14" s="220" t="s">
        <v>12</v>
      </c>
      <c r="L14" s="220"/>
      <c r="M14" s="220"/>
      <c r="N14" s="220"/>
      <c r="O14" s="220"/>
      <c r="P14" s="220"/>
      <c r="Q14" s="220"/>
      <c r="R14" s="168">
        <f>P10</f>
        <v>1.0571999999999999</v>
      </c>
      <c r="S14" s="240"/>
      <c r="T14" s="240"/>
    </row>
    <row r="15" spans="1:20" s="170" customFormat="1" ht="47.25">
      <c r="A15" s="220"/>
      <c r="B15" s="221"/>
      <c r="C15" s="220"/>
      <c r="D15" s="221"/>
      <c r="E15" s="221"/>
      <c r="F15" s="221"/>
      <c r="G15" s="178" t="s">
        <v>70</v>
      </c>
      <c r="H15" s="178" t="s">
        <v>69</v>
      </c>
      <c r="I15" s="178" t="s">
        <v>70</v>
      </c>
      <c r="J15" s="178" t="s">
        <v>69</v>
      </c>
      <c r="K15" s="177" t="s">
        <v>24</v>
      </c>
      <c r="L15" s="178" t="s">
        <v>68</v>
      </c>
      <c r="M15" s="177" t="s">
        <v>13</v>
      </c>
      <c r="N15" s="177" t="s">
        <v>67</v>
      </c>
      <c r="O15" s="178" t="s">
        <v>7</v>
      </c>
      <c r="P15" s="85" t="s">
        <v>66</v>
      </c>
      <c r="Q15" s="169" t="s">
        <v>66</v>
      </c>
      <c r="R15" s="174" t="s">
        <v>66</v>
      </c>
      <c r="S15" s="179" t="s">
        <v>14</v>
      </c>
      <c r="T15" s="179" t="s">
        <v>14</v>
      </c>
    </row>
    <row r="16" spans="1:20" s="170" customFormat="1">
      <c r="A16" s="171">
        <v>1</v>
      </c>
      <c r="B16" s="171">
        <v>2</v>
      </c>
      <c r="C16" s="171">
        <v>3</v>
      </c>
      <c r="D16" s="171">
        <v>4</v>
      </c>
      <c r="E16" s="171">
        <v>5</v>
      </c>
      <c r="F16" s="171">
        <v>6</v>
      </c>
      <c r="G16" s="171">
        <v>7</v>
      </c>
      <c r="H16" s="171">
        <v>8</v>
      </c>
      <c r="I16" s="171">
        <v>9</v>
      </c>
      <c r="J16" s="171">
        <v>10</v>
      </c>
      <c r="K16" s="171">
        <v>11</v>
      </c>
      <c r="L16" s="171">
        <v>12</v>
      </c>
      <c r="M16" s="171">
        <v>13</v>
      </c>
      <c r="N16" s="171">
        <v>14</v>
      </c>
      <c r="O16" s="171">
        <v>15</v>
      </c>
      <c r="P16" s="171">
        <v>16</v>
      </c>
      <c r="Q16" s="171">
        <v>17</v>
      </c>
      <c r="R16" s="171">
        <v>18</v>
      </c>
      <c r="S16" s="22">
        <v>5</v>
      </c>
      <c r="T16" s="22">
        <v>6</v>
      </c>
    </row>
    <row r="17" spans="1:20" s="60" customFormat="1" ht="12.75" customHeight="1">
      <c r="A17" s="322"/>
      <c r="B17" s="175"/>
      <c r="C17" s="230" t="s">
        <v>29</v>
      </c>
      <c r="D17" s="322"/>
      <c r="E17" s="400"/>
      <c r="F17" s="400"/>
      <c r="G17" s="322"/>
      <c r="H17" s="403"/>
      <c r="I17" s="322"/>
      <c r="J17" s="403"/>
      <c r="K17" s="84"/>
      <c r="L17" s="84"/>
      <c r="M17" s="84"/>
      <c r="N17" s="173"/>
      <c r="O17" s="85"/>
      <c r="P17" s="403"/>
      <c r="Q17" s="403"/>
      <c r="R17" s="403"/>
      <c r="S17" s="277">
        <f>1.294693</f>
        <v>1.2946930000000001</v>
      </c>
      <c r="T17" s="278"/>
    </row>
    <row r="18" spans="1:20" s="60" customFormat="1" ht="12.75" customHeight="1">
      <c r="A18" s="323"/>
      <c r="B18" s="175"/>
      <c r="C18" s="231"/>
      <c r="D18" s="323"/>
      <c r="E18" s="401"/>
      <c r="F18" s="401"/>
      <c r="G18" s="323"/>
      <c r="H18" s="404"/>
      <c r="I18" s="323"/>
      <c r="J18" s="404"/>
      <c r="K18" s="84"/>
      <c r="L18" s="84"/>
      <c r="M18" s="84"/>
      <c r="N18" s="173"/>
      <c r="O18" s="85"/>
      <c r="P18" s="404"/>
      <c r="Q18" s="404"/>
      <c r="R18" s="404"/>
      <c r="S18" s="277"/>
      <c r="T18" s="278"/>
    </row>
    <row r="19" spans="1:20" s="60" customFormat="1" ht="12.75" customHeight="1">
      <c r="A19" s="323"/>
      <c r="B19" s="175"/>
      <c r="C19" s="231"/>
      <c r="D19" s="323"/>
      <c r="E19" s="401"/>
      <c r="F19" s="401"/>
      <c r="G19" s="323"/>
      <c r="H19" s="404"/>
      <c r="I19" s="323"/>
      <c r="J19" s="404"/>
      <c r="K19" s="84"/>
      <c r="L19" s="84"/>
      <c r="M19" s="84"/>
      <c r="N19" s="173"/>
      <c r="O19" s="85"/>
      <c r="P19" s="404"/>
      <c r="Q19" s="404"/>
      <c r="R19" s="404"/>
      <c r="S19" s="277"/>
      <c r="T19" s="278"/>
    </row>
    <row r="20" spans="1:20" s="60" customFormat="1" ht="12.75" customHeight="1">
      <c r="A20" s="324"/>
      <c r="B20" s="175"/>
      <c r="C20" s="232"/>
      <c r="D20" s="324"/>
      <c r="E20" s="402"/>
      <c r="F20" s="402"/>
      <c r="G20" s="324"/>
      <c r="H20" s="405"/>
      <c r="I20" s="324"/>
      <c r="J20" s="405"/>
      <c r="K20" s="84"/>
      <c r="L20" s="84"/>
      <c r="M20" s="84"/>
      <c r="N20" s="173"/>
      <c r="O20" s="85"/>
      <c r="P20" s="405"/>
      <c r="Q20" s="405"/>
      <c r="R20" s="405"/>
      <c r="S20" s="277"/>
      <c r="T20" s="278"/>
    </row>
    <row r="21" spans="1:20" s="60" customFormat="1" ht="12.75" customHeight="1">
      <c r="A21" s="194">
        <v>1</v>
      </c>
      <c r="B21" s="201" t="s">
        <v>87</v>
      </c>
      <c r="C21" s="201" t="s">
        <v>88</v>
      </c>
      <c r="D21" s="226" t="s">
        <v>30</v>
      </c>
      <c r="E21" s="196">
        <v>10</v>
      </c>
      <c r="F21" s="197">
        <f>H21+J21+R21</f>
        <v>5.6091899999999993E-2</v>
      </c>
      <c r="G21" s="212">
        <v>0.03</v>
      </c>
      <c r="H21" s="199">
        <f>G21*$P$8/1000</f>
        <v>5.6091899999999993E-2</v>
      </c>
      <c r="I21" s="198"/>
      <c r="J21" s="199">
        <f>I21*$P$9/1000</f>
        <v>0</v>
      </c>
      <c r="K21" s="84"/>
      <c r="L21" s="84"/>
      <c r="M21" s="84"/>
      <c r="N21" s="173"/>
      <c r="O21" s="85">
        <f t="shared" ref="O21:O96" si="0">M21*N21</f>
        <v>0</v>
      </c>
      <c r="P21" s="199">
        <f t="shared" ref="P21" si="1">E21*F21</f>
        <v>0.56091899999999995</v>
      </c>
      <c r="Q21" s="199">
        <f t="shared" ref="Q21" si="2">SUM(O21:O24)</f>
        <v>0</v>
      </c>
      <c r="R21" s="199">
        <f t="shared" ref="R21" si="3">Q21*1.02*1.05*$R$14</f>
        <v>0</v>
      </c>
      <c r="S21" s="248"/>
      <c r="T21" s="248"/>
    </row>
    <row r="22" spans="1:20" s="60" customFormat="1" ht="12.75" customHeight="1">
      <c r="A22" s="194"/>
      <c r="B22" s="202"/>
      <c r="C22" s="202"/>
      <c r="D22" s="227"/>
      <c r="E22" s="196"/>
      <c r="F22" s="197"/>
      <c r="G22" s="212"/>
      <c r="H22" s="199"/>
      <c r="I22" s="198"/>
      <c r="J22" s="199"/>
      <c r="K22" s="84"/>
      <c r="L22" s="84"/>
      <c r="M22" s="84"/>
      <c r="N22" s="173"/>
      <c r="O22" s="85">
        <f t="shared" si="0"/>
        <v>0</v>
      </c>
      <c r="P22" s="199"/>
      <c r="Q22" s="199"/>
      <c r="R22" s="199"/>
      <c r="S22" s="248"/>
      <c r="T22" s="248"/>
    </row>
    <row r="23" spans="1:20" s="60" customFormat="1" ht="12.75" customHeight="1">
      <c r="A23" s="194"/>
      <c r="B23" s="202"/>
      <c r="C23" s="202"/>
      <c r="D23" s="227"/>
      <c r="E23" s="196"/>
      <c r="F23" s="197"/>
      <c r="G23" s="212"/>
      <c r="H23" s="199"/>
      <c r="I23" s="198"/>
      <c r="J23" s="199"/>
      <c r="K23" s="84"/>
      <c r="L23" s="84"/>
      <c r="M23" s="86"/>
      <c r="N23" s="173"/>
      <c r="O23" s="85">
        <f t="shared" si="0"/>
        <v>0</v>
      </c>
      <c r="P23" s="199"/>
      <c r="Q23" s="199"/>
      <c r="R23" s="199"/>
      <c r="S23" s="248"/>
      <c r="T23" s="248"/>
    </row>
    <row r="24" spans="1:20" s="60" customFormat="1" ht="12.75" customHeight="1">
      <c r="A24" s="194"/>
      <c r="B24" s="203"/>
      <c r="C24" s="203"/>
      <c r="D24" s="228"/>
      <c r="E24" s="196"/>
      <c r="F24" s="197"/>
      <c r="G24" s="212"/>
      <c r="H24" s="199"/>
      <c r="I24" s="198"/>
      <c r="J24" s="199"/>
      <c r="K24" s="84"/>
      <c r="L24" s="84"/>
      <c r="M24" s="84"/>
      <c r="N24" s="173"/>
      <c r="O24" s="85">
        <f t="shared" si="0"/>
        <v>0</v>
      </c>
      <c r="P24" s="199"/>
      <c r="Q24" s="199"/>
      <c r="R24" s="199"/>
      <c r="S24" s="248"/>
      <c r="T24" s="248"/>
    </row>
    <row r="25" spans="1:20" s="60" customFormat="1" ht="12.75" customHeight="1">
      <c r="A25" s="194">
        <v>2</v>
      </c>
      <c r="B25" s="201" t="s">
        <v>89</v>
      </c>
      <c r="C25" s="201" t="s">
        <v>627</v>
      </c>
      <c r="D25" s="207" t="s">
        <v>37</v>
      </c>
      <c r="E25" s="197">
        <v>94</v>
      </c>
      <c r="F25" s="197">
        <f>H25+J25+R25</f>
        <v>2.0567030000000002</v>
      </c>
      <c r="G25" s="198">
        <v>1.1000000000000001</v>
      </c>
      <c r="H25" s="199">
        <f>G25*$P$8/1000</f>
        <v>2.0567030000000002</v>
      </c>
      <c r="I25" s="198"/>
      <c r="J25" s="199">
        <f>I25*$P$9/1000</f>
        <v>0</v>
      </c>
      <c r="K25" s="84"/>
      <c r="L25" s="84"/>
      <c r="M25" s="84"/>
      <c r="N25" s="173"/>
      <c r="O25" s="85">
        <f t="shared" si="0"/>
        <v>0</v>
      </c>
      <c r="P25" s="199">
        <f t="shared" ref="P25" si="4">E25*F25</f>
        <v>193.330082</v>
      </c>
      <c r="Q25" s="199">
        <f t="shared" ref="Q25" si="5">SUM(O25:O28)</f>
        <v>0</v>
      </c>
      <c r="R25" s="199">
        <f t="shared" ref="R25" si="6">Q25*1.02*1.05*$R$14</f>
        <v>0</v>
      </c>
      <c r="S25" s="248"/>
      <c r="T25" s="248"/>
    </row>
    <row r="26" spans="1:20" s="60" customFormat="1" ht="12.75" customHeight="1">
      <c r="A26" s="194"/>
      <c r="B26" s="202"/>
      <c r="C26" s="202"/>
      <c r="D26" s="208"/>
      <c r="E26" s="197"/>
      <c r="F26" s="197"/>
      <c r="G26" s="198"/>
      <c r="H26" s="199"/>
      <c r="I26" s="198"/>
      <c r="J26" s="199"/>
      <c r="K26" s="84"/>
      <c r="L26" s="84"/>
      <c r="M26" s="84"/>
      <c r="N26" s="173"/>
      <c r="O26" s="85">
        <f t="shared" si="0"/>
        <v>0</v>
      </c>
      <c r="P26" s="199"/>
      <c r="Q26" s="199"/>
      <c r="R26" s="199"/>
      <c r="S26" s="248"/>
      <c r="T26" s="248"/>
    </row>
    <row r="27" spans="1:20" s="60" customFormat="1" ht="12.75" customHeight="1">
      <c r="A27" s="194"/>
      <c r="B27" s="202"/>
      <c r="C27" s="202"/>
      <c r="D27" s="208"/>
      <c r="E27" s="197"/>
      <c r="F27" s="197"/>
      <c r="G27" s="198"/>
      <c r="H27" s="199"/>
      <c r="I27" s="198"/>
      <c r="J27" s="199"/>
      <c r="K27" s="84"/>
      <c r="L27" s="84"/>
      <c r="M27" s="84"/>
      <c r="N27" s="173"/>
      <c r="O27" s="85">
        <f t="shared" si="0"/>
        <v>0</v>
      </c>
      <c r="P27" s="199"/>
      <c r="Q27" s="199"/>
      <c r="R27" s="199"/>
      <c r="S27" s="248"/>
      <c r="T27" s="248"/>
    </row>
    <row r="28" spans="1:20" s="60" customFormat="1" ht="12.75" customHeight="1">
      <c r="A28" s="194"/>
      <c r="B28" s="203"/>
      <c r="C28" s="203"/>
      <c r="D28" s="209"/>
      <c r="E28" s="197"/>
      <c r="F28" s="197"/>
      <c r="G28" s="198"/>
      <c r="H28" s="199"/>
      <c r="I28" s="198"/>
      <c r="J28" s="199"/>
      <c r="K28" s="84"/>
      <c r="L28" s="84"/>
      <c r="M28" s="84"/>
      <c r="N28" s="173"/>
      <c r="O28" s="85">
        <f t="shared" si="0"/>
        <v>0</v>
      </c>
      <c r="P28" s="199"/>
      <c r="Q28" s="199"/>
      <c r="R28" s="199"/>
      <c r="S28" s="248"/>
      <c r="T28" s="248"/>
    </row>
    <row r="29" spans="1:20" s="170" customFormat="1">
      <c r="A29" s="194">
        <v>3</v>
      </c>
      <c r="B29" s="195" t="s">
        <v>628</v>
      </c>
      <c r="C29" s="195" t="s">
        <v>629</v>
      </c>
      <c r="D29" s="195" t="s">
        <v>42</v>
      </c>
      <c r="E29" s="197">
        <v>32</v>
      </c>
      <c r="F29" s="197">
        <f>H29+J29+R29</f>
        <v>0.47245870410000002</v>
      </c>
      <c r="G29" s="211">
        <v>8.2699999999999996E-3</v>
      </c>
      <c r="H29" s="199">
        <f>G29*$P$8/1000</f>
        <v>1.5462667099999999E-2</v>
      </c>
      <c r="I29" s="211">
        <v>0.20330000000000001</v>
      </c>
      <c r="J29" s="199">
        <f>I29*$P$9/1000</f>
        <v>0.45699603700000002</v>
      </c>
      <c r="K29" s="84"/>
      <c r="L29" s="84"/>
      <c r="M29" s="84"/>
      <c r="N29" s="173"/>
      <c r="O29" s="85">
        <f t="shared" si="0"/>
        <v>0</v>
      </c>
      <c r="P29" s="199">
        <f>E29*F29</f>
        <v>15.1186785312</v>
      </c>
      <c r="Q29" s="199">
        <f>SUM(O29:O32)</f>
        <v>0</v>
      </c>
      <c r="R29" s="199">
        <f>Q29*1.02*1.05*$R$14</f>
        <v>0</v>
      </c>
      <c r="S29" s="248"/>
      <c r="T29" s="248"/>
    </row>
    <row r="30" spans="1:20" s="170" customFormat="1">
      <c r="A30" s="194"/>
      <c r="B30" s="195"/>
      <c r="C30" s="195"/>
      <c r="D30" s="195"/>
      <c r="E30" s="197"/>
      <c r="F30" s="197"/>
      <c r="G30" s="211"/>
      <c r="H30" s="199"/>
      <c r="I30" s="211"/>
      <c r="J30" s="199"/>
      <c r="K30" s="84"/>
      <c r="L30" s="84"/>
      <c r="M30" s="84"/>
      <c r="N30" s="173"/>
      <c r="O30" s="85">
        <f t="shared" si="0"/>
        <v>0</v>
      </c>
      <c r="P30" s="199"/>
      <c r="Q30" s="199"/>
      <c r="R30" s="199"/>
      <c r="S30" s="248"/>
      <c r="T30" s="248"/>
    </row>
    <row r="31" spans="1:20" s="170" customFormat="1">
      <c r="A31" s="194"/>
      <c r="B31" s="195"/>
      <c r="C31" s="195"/>
      <c r="D31" s="195"/>
      <c r="E31" s="197"/>
      <c r="F31" s="197"/>
      <c r="G31" s="211"/>
      <c r="H31" s="199"/>
      <c r="I31" s="211"/>
      <c r="J31" s="199"/>
      <c r="K31" s="84"/>
      <c r="L31" s="84"/>
      <c r="M31" s="86"/>
      <c r="N31" s="173"/>
      <c r="O31" s="85">
        <f t="shared" si="0"/>
        <v>0</v>
      </c>
      <c r="P31" s="199"/>
      <c r="Q31" s="199"/>
      <c r="R31" s="199"/>
      <c r="S31" s="248"/>
      <c r="T31" s="248"/>
    </row>
    <row r="32" spans="1:20" s="170" customFormat="1">
      <c r="A32" s="194"/>
      <c r="B32" s="195"/>
      <c r="C32" s="195"/>
      <c r="D32" s="195"/>
      <c r="E32" s="197"/>
      <c r="F32" s="197"/>
      <c r="G32" s="211"/>
      <c r="H32" s="199"/>
      <c r="I32" s="211"/>
      <c r="J32" s="199"/>
      <c r="K32" s="84"/>
      <c r="L32" s="84"/>
      <c r="M32" s="84"/>
      <c r="N32" s="173"/>
      <c r="O32" s="85">
        <f t="shared" si="0"/>
        <v>0</v>
      </c>
      <c r="P32" s="199"/>
      <c r="Q32" s="199"/>
      <c r="R32" s="199"/>
      <c r="S32" s="248"/>
      <c r="T32" s="248"/>
    </row>
    <row r="33" spans="1:20" s="170" customFormat="1">
      <c r="A33" s="194">
        <v>4</v>
      </c>
      <c r="B33" s="195" t="s">
        <v>39</v>
      </c>
      <c r="C33" s="195" t="s">
        <v>630</v>
      </c>
      <c r="D33" s="194" t="s">
        <v>42</v>
      </c>
      <c r="E33" s="197">
        <v>56</v>
      </c>
      <c r="F33" s="197">
        <f>H33+J33+R33</f>
        <v>3.6272761999999998</v>
      </c>
      <c r="G33" s="198">
        <v>1.94</v>
      </c>
      <c r="H33" s="199">
        <f>G33*$P$8/1000</f>
        <v>3.6272761999999998</v>
      </c>
      <c r="I33" s="198"/>
      <c r="J33" s="199">
        <f>I33*$P$9/1000</f>
        <v>0</v>
      </c>
      <c r="K33" s="84"/>
      <c r="L33" s="84"/>
      <c r="M33" s="84"/>
      <c r="N33" s="173"/>
      <c r="O33" s="85">
        <f t="shared" si="0"/>
        <v>0</v>
      </c>
      <c r="P33" s="199">
        <f>E33*F33</f>
        <v>203.12746719999998</v>
      </c>
      <c r="Q33" s="199">
        <f>SUM(O33:O36)</f>
        <v>0</v>
      </c>
      <c r="R33" s="199">
        <f>Q33*1.02*1.05*$R$14</f>
        <v>0</v>
      </c>
      <c r="S33" s="248"/>
      <c r="T33" s="248"/>
    </row>
    <row r="34" spans="1:20" s="170" customFormat="1">
      <c r="A34" s="194"/>
      <c r="B34" s="195"/>
      <c r="C34" s="195"/>
      <c r="D34" s="194"/>
      <c r="E34" s="197"/>
      <c r="F34" s="197"/>
      <c r="G34" s="198"/>
      <c r="H34" s="199"/>
      <c r="I34" s="198"/>
      <c r="J34" s="199"/>
      <c r="K34" s="84"/>
      <c r="L34" s="84"/>
      <c r="M34" s="84"/>
      <c r="N34" s="173"/>
      <c r="O34" s="85">
        <f t="shared" si="0"/>
        <v>0</v>
      </c>
      <c r="P34" s="199"/>
      <c r="Q34" s="199"/>
      <c r="R34" s="199"/>
      <c r="S34" s="248"/>
      <c r="T34" s="248"/>
    </row>
    <row r="35" spans="1:20" s="170" customFormat="1">
      <c r="A35" s="194"/>
      <c r="B35" s="195"/>
      <c r="C35" s="195"/>
      <c r="D35" s="194"/>
      <c r="E35" s="197"/>
      <c r="F35" s="197"/>
      <c r="G35" s="198"/>
      <c r="H35" s="199"/>
      <c r="I35" s="198"/>
      <c r="J35" s="199"/>
      <c r="K35" s="84"/>
      <c r="L35" s="84"/>
      <c r="M35" s="86"/>
      <c r="N35" s="173"/>
      <c r="O35" s="85">
        <f t="shared" si="0"/>
        <v>0</v>
      </c>
      <c r="P35" s="199"/>
      <c r="Q35" s="199"/>
      <c r="R35" s="199"/>
      <c r="S35" s="248"/>
      <c r="T35" s="248"/>
    </row>
    <row r="36" spans="1:20" s="170" customFormat="1">
      <c r="A36" s="194"/>
      <c r="B36" s="195"/>
      <c r="C36" s="195"/>
      <c r="D36" s="194"/>
      <c r="E36" s="197"/>
      <c r="F36" s="197"/>
      <c r="G36" s="198"/>
      <c r="H36" s="199"/>
      <c r="I36" s="198"/>
      <c r="J36" s="199"/>
      <c r="K36" s="84"/>
      <c r="L36" s="84"/>
      <c r="M36" s="84"/>
      <c r="N36" s="173"/>
      <c r="O36" s="85">
        <f t="shared" si="0"/>
        <v>0</v>
      </c>
      <c r="P36" s="199"/>
      <c r="Q36" s="199"/>
      <c r="R36" s="199"/>
      <c r="S36" s="248"/>
      <c r="T36" s="248"/>
    </row>
    <row r="37" spans="1:20" s="60" customFormat="1" ht="12.75" customHeight="1">
      <c r="A37" s="194">
        <v>5</v>
      </c>
      <c r="B37" s="195" t="s">
        <v>631</v>
      </c>
      <c r="C37" s="195" t="s">
        <v>632</v>
      </c>
      <c r="D37" s="194" t="s">
        <v>37</v>
      </c>
      <c r="E37" s="197">
        <v>118</v>
      </c>
      <c r="F37" s="197">
        <f>H37+J37+R37</f>
        <v>1.2451628809999999</v>
      </c>
      <c r="G37" s="198">
        <v>0.624</v>
      </c>
      <c r="H37" s="199">
        <f>G37*$P$8/1000</f>
        <v>1.16671152</v>
      </c>
      <c r="I37" s="211">
        <v>3.49E-2</v>
      </c>
      <c r="J37" s="199">
        <f>I37*$P$9/1000</f>
        <v>7.8451360999999997E-2</v>
      </c>
      <c r="K37" s="84"/>
      <c r="L37" s="84"/>
      <c r="M37" s="84"/>
      <c r="N37" s="173"/>
      <c r="O37" s="85">
        <f t="shared" si="0"/>
        <v>0</v>
      </c>
      <c r="P37" s="199">
        <f t="shared" ref="P37" si="7">E37*F37</f>
        <v>146.929219958</v>
      </c>
      <c r="Q37" s="199">
        <f t="shared" ref="Q37" si="8">SUM(O37:O40)</f>
        <v>0</v>
      </c>
      <c r="R37" s="199">
        <f t="shared" ref="R37" si="9">Q37*1.02*1.05*$R$14</f>
        <v>0</v>
      </c>
      <c r="S37" s="248"/>
      <c r="T37" s="248"/>
    </row>
    <row r="38" spans="1:20" s="60" customFormat="1" ht="12.75" customHeight="1">
      <c r="A38" s="194"/>
      <c r="B38" s="195"/>
      <c r="C38" s="195"/>
      <c r="D38" s="194"/>
      <c r="E38" s="197"/>
      <c r="F38" s="197"/>
      <c r="G38" s="198"/>
      <c r="H38" s="199"/>
      <c r="I38" s="211"/>
      <c r="J38" s="199"/>
      <c r="K38" s="84"/>
      <c r="L38" s="84"/>
      <c r="M38" s="84"/>
      <c r="N38" s="173"/>
      <c r="O38" s="85">
        <f t="shared" si="0"/>
        <v>0</v>
      </c>
      <c r="P38" s="199"/>
      <c r="Q38" s="199"/>
      <c r="R38" s="199"/>
      <c r="S38" s="248"/>
      <c r="T38" s="248"/>
    </row>
    <row r="39" spans="1:20" s="60" customFormat="1" ht="12.75" customHeight="1">
      <c r="A39" s="194"/>
      <c r="B39" s="195"/>
      <c r="C39" s="195"/>
      <c r="D39" s="194"/>
      <c r="E39" s="197"/>
      <c r="F39" s="197"/>
      <c r="G39" s="198"/>
      <c r="H39" s="199"/>
      <c r="I39" s="211"/>
      <c r="J39" s="199"/>
      <c r="K39" s="84"/>
      <c r="L39" s="84"/>
      <c r="M39" s="84"/>
      <c r="N39" s="173"/>
      <c r="O39" s="85">
        <f t="shared" si="0"/>
        <v>0</v>
      </c>
      <c r="P39" s="199"/>
      <c r="Q39" s="199"/>
      <c r="R39" s="199"/>
      <c r="S39" s="248"/>
      <c r="T39" s="248"/>
    </row>
    <row r="40" spans="1:20" s="60" customFormat="1" ht="12.75" customHeight="1">
      <c r="A40" s="194"/>
      <c r="B40" s="195"/>
      <c r="C40" s="195"/>
      <c r="D40" s="194"/>
      <c r="E40" s="197"/>
      <c r="F40" s="197"/>
      <c r="G40" s="198"/>
      <c r="H40" s="199"/>
      <c r="I40" s="211"/>
      <c r="J40" s="199"/>
      <c r="K40" s="84"/>
      <c r="L40" s="84"/>
      <c r="M40" s="84"/>
      <c r="N40" s="173"/>
      <c r="O40" s="85">
        <f t="shared" si="0"/>
        <v>0</v>
      </c>
      <c r="P40" s="199"/>
      <c r="Q40" s="199"/>
      <c r="R40" s="199"/>
      <c r="S40" s="248"/>
      <c r="T40" s="248"/>
    </row>
    <row r="41" spans="1:20" s="60" customFormat="1" ht="12.75" customHeight="1">
      <c r="A41" s="194">
        <v>6</v>
      </c>
      <c r="B41" s="195" t="s">
        <v>561</v>
      </c>
      <c r="C41" s="195" t="s">
        <v>562</v>
      </c>
      <c r="D41" s="194" t="s">
        <v>31</v>
      </c>
      <c r="E41" s="194">
        <v>86.4</v>
      </c>
      <c r="F41" s="197">
        <f t="shared" ref="F41:F65" si="10">H41+J41+R41</f>
        <v>2.7709929999999998</v>
      </c>
      <c r="G41" s="206">
        <v>0.4</v>
      </c>
      <c r="H41" s="199">
        <f t="shared" ref="H41:H65" si="11">G41*$P$8/1000</f>
        <v>0.747892</v>
      </c>
      <c r="I41" s="206">
        <v>0.9</v>
      </c>
      <c r="J41" s="199">
        <f t="shared" ref="J41:J65" si="12">I41*$P$9/1000</f>
        <v>2.023101</v>
      </c>
      <c r="K41" s="84"/>
      <c r="L41" s="84"/>
      <c r="M41" s="84"/>
      <c r="N41" s="173"/>
      <c r="O41" s="85">
        <f t="shared" si="0"/>
        <v>0</v>
      </c>
      <c r="P41" s="199">
        <f t="shared" ref="P41" si="13">E41*F41</f>
        <v>239.41379520000001</v>
      </c>
      <c r="Q41" s="199">
        <f t="shared" ref="Q41" si="14">SUM(O41:O44)</f>
        <v>0</v>
      </c>
      <c r="R41" s="199">
        <f t="shared" ref="R41:R65" si="15">Q41*1.02*1.05*$R$14</f>
        <v>0</v>
      </c>
      <c r="S41" s="248"/>
      <c r="T41" s="248"/>
    </row>
    <row r="42" spans="1:20" s="60" customFormat="1" ht="12.75" customHeight="1">
      <c r="A42" s="194"/>
      <c r="B42" s="195"/>
      <c r="C42" s="195"/>
      <c r="D42" s="194"/>
      <c r="E42" s="194"/>
      <c r="F42" s="197"/>
      <c r="G42" s="206"/>
      <c r="H42" s="199"/>
      <c r="I42" s="206"/>
      <c r="J42" s="199"/>
      <c r="K42" s="84"/>
      <c r="L42" s="84"/>
      <c r="M42" s="84"/>
      <c r="N42" s="173"/>
      <c r="O42" s="85">
        <f t="shared" si="0"/>
        <v>0</v>
      </c>
      <c r="P42" s="199"/>
      <c r="Q42" s="199"/>
      <c r="R42" s="199"/>
      <c r="S42" s="248"/>
      <c r="T42" s="248"/>
    </row>
    <row r="43" spans="1:20" s="60" customFormat="1" ht="12.75" customHeight="1">
      <c r="A43" s="194"/>
      <c r="B43" s="195"/>
      <c r="C43" s="195"/>
      <c r="D43" s="194"/>
      <c r="E43" s="194"/>
      <c r="F43" s="197"/>
      <c r="G43" s="206"/>
      <c r="H43" s="199"/>
      <c r="I43" s="206"/>
      <c r="J43" s="199"/>
      <c r="K43" s="84"/>
      <c r="L43" s="84"/>
      <c r="M43" s="84"/>
      <c r="N43" s="173"/>
      <c r="O43" s="85">
        <f t="shared" si="0"/>
        <v>0</v>
      </c>
      <c r="P43" s="199"/>
      <c r="Q43" s="199"/>
      <c r="R43" s="199"/>
      <c r="S43" s="248"/>
      <c r="T43" s="248"/>
    </row>
    <row r="44" spans="1:20" s="60" customFormat="1" ht="12.75" customHeight="1">
      <c r="A44" s="194"/>
      <c r="B44" s="195"/>
      <c r="C44" s="195"/>
      <c r="D44" s="194"/>
      <c r="E44" s="194"/>
      <c r="F44" s="197"/>
      <c r="G44" s="206"/>
      <c r="H44" s="199"/>
      <c r="I44" s="206"/>
      <c r="J44" s="199"/>
      <c r="K44" s="84"/>
      <c r="L44" s="84"/>
      <c r="M44" s="84"/>
      <c r="N44" s="173"/>
      <c r="O44" s="85">
        <f t="shared" si="0"/>
        <v>0</v>
      </c>
      <c r="P44" s="199"/>
      <c r="Q44" s="199"/>
      <c r="R44" s="199"/>
      <c r="S44" s="248"/>
      <c r="T44" s="248"/>
    </row>
    <row r="45" spans="1:20" s="3" customFormat="1" ht="12.75" customHeight="1">
      <c r="A45" s="384"/>
      <c r="B45" s="387"/>
      <c r="C45" s="390" t="s">
        <v>25</v>
      </c>
      <c r="D45" s="387"/>
      <c r="E45" s="393"/>
      <c r="F45" s="346">
        <f>H45+J45+R45</f>
        <v>2.7709929999999998</v>
      </c>
      <c r="G45" s="396">
        <v>0.4</v>
      </c>
      <c r="H45" s="381">
        <f>G45*$P$8/1000</f>
        <v>0.747892</v>
      </c>
      <c r="I45" s="378">
        <v>0.9</v>
      </c>
      <c r="J45" s="381">
        <f>I45*$P$9/1000</f>
        <v>2.023101</v>
      </c>
      <c r="K45" s="185"/>
      <c r="L45" s="185"/>
      <c r="M45" s="185"/>
      <c r="N45" s="186"/>
      <c r="O45" s="58">
        <f t="shared" si="0"/>
        <v>0</v>
      </c>
      <c r="P45" s="381">
        <f>E45*F45</f>
        <v>0</v>
      </c>
      <c r="Q45" s="381">
        <f>SUM(O45:O48)</f>
        <v>0</v>
      </c>
      <c r="R45" s="381">
        <f>Q45*1.02*1.05*$R$14</f>
        <v>0</v>
      </c>
      <c r="S45" s="343"/>
      <c r="T45" s="344"/>
    </row>
    <row r="46" spans="1:20" s="3" customFormat="1" ht="12.75" customHeight="1">
      <c r="A46" s="385"/>
      <c r="B46" s="388"/>
      <c r="C46" s="391"/>
      <c r="D46" s="388"/>
      <c r="E46" s="394"/>
      <c r="F46" s="347"/>
      <c r="G46" s="397"/>
      <c r="H46" s="382"/>
      <c r="I46" s="379"/>
      <c r="J46" s="382"/>
      <c r="K46" s="185"/>
      <c r="L46" s="185"/>
      <c r="M46" s="185"/>
      <c r="N46" s="186"/>
      <c r="O46" s="58">
        <f t="shared" si="0"/>
        <v>0</v>
      </c>
      <c r="P46" s="382"/>
      <c r="Q46" s="382"/>
      <c r="R46" s="382"/>
      <c r="S46" s="343"/>
      <c r="T46" s="344"/>
    </row>
    <row r="47" spans="1:20" s="3" customFormat="1" ht="12.75" customHeight="1">
      <c r="A47" s="385"/>
      <c r="B47" s="388"/>
      <c r="C47" s="391"/>
      <c r="D47" s="388"/>
      <c r="E47" s="394"/>
      <c r="F47" s="347"/>
      <c r="G47" s="397"/>
      <c r="H47" s="382"/>
      <c r="I47" s="379"/>
      <c r="J47" s="382"/>
      <c r="K47" s="185"/>
      <c r="L47" s="185"/>
      <c r="M47" s="185"/>
      <c r="N47" s="186"/>
      <c r="O47" s="58">
        <f t="shared" si="0"/>
        <v>0</v>
      </c>
      <c r="P47" s="382"/>
      <c r="Q47" s="382"/>
      <c r="R47" s="382"/>
      <c r="S47" s="343"/>
      <c r="T47" s="344"/>
    </row>
    <row r="48" spans="1:20" s="3" customFormat="1" ht="12.75" customHeight="1">
      <c r="A48" s="386"/>
      <c r="B48" s="389"/>
      <c r="C48" s="392"/>
      <c r="D48" s="389"/>
      <c r="E48" s="395"/>
      <c r="F48" s="348"/>
      <c r="G48" s="398"/>
      <c r="H48" s="383"/>
      <c r="I48" s="380"/>
      <c r="J48" s="383"/>
      <c r="K48" s="185"/>
      <c r="L48" s="185"/>
      <c r="M48" s="185"/>
      <c r="N48" s="186"/>
      <c r="O48" s="58">
        <f t="shared" si="0"/>
        <v>0</v>
      </c>
      <c r="P48" s="383"/>
      <c r="Q48" s="383"/>
      <c r="R48" s="383"/>
      <c r="S48" s="343"/>
      <c r="T48" s="344"/>
    </row>
    <row r="49" spans="1:20" s="3" customFormat="1" ht="12.75" customHeight="1">
      <c r="A49" s="384"/>
      <c r="B49" s="387"/>
      <c r="C49" s="390" t="s">
        <v>652</v>
      </c>
      <c r="D49" s="387"/>
      <c r="E49" s="393"/>
      <c r="F49" s="346">
        <f>H49+J49+R49</f>
        <v>6.8886130000000003</v>
      </c>
      <c r="G49" s="396">
        <v>1.4</v>
      </c>
      <c r="H49" s="381">
        <f>G49*$P$8/1000</f>
        <v>2.6176219999999999</v>
      </c>
      <c r="I49" s="378">
        <v>1.9</v>
      </c>
      <c r="J49" s="381">
        <f>I49*$P$9/1000</f>
        <v>4.2709910000000004</v>
      </c>
      <c r="K49" s="185"/>
      <c r="L49" s="185"/>
      <c r="M49" s="185"/>
      <c r="N49" s="186"/>
      <c r="O49" s="58">
        <f t="shared" si="0"/>
        <v>0</v>
      </c>
      <c r="P49" s="381">
        <f>E49*F49</f>
        <v>0</v>
      </c>
      <c r="Q49" s="381">
        <f>SUM(O49:O52)</f>
        <v>0</v>
      </c>
      <c r="R49" s="381">
        <f>Q49*1.02*1.05*$R$14</f>
        <v>0</v>
      </c>
      <c r="S49" s="343"/>
      <c r="T49" s="356">
        <v>2.511525705295977E-2</v>
      </c>
    </row>
    <row r="50" spans="1:20" s="3" customFormat="1" ht="12.75" customHeight="1">
      <c r="A50" s="385"/>
      <c r="B50" s="388"/>
      <c r="C50" s="391"/>
      <c r="D50" s="388"/>
      <c r="E50" s="394"/>
      <c r="F50" s="347"/>
      <c r="G50" s="397"/>
      <c r="H50" s="382"/>
      <c r="I50" s="379"/>
      <c r="J50" s="382"/>
      <c r="K50" s="185"/>
      <c r="L50" s="185"/>
      <c r="M50" s="185"/>
      <c r="N50" s="186"/>
      <c r="O50" s="58">
        <f t="shared" si="0"/>
        <v>0</v>
      </c>
      <c r="P50" s="382"/>
      <c r="Q50" s="382"/>
      <c r="R50" s="382"/>
      <c r="S50" s="343"/>
      <c r="T50" s="356"/>
    </row>
    <row r="51" spans="1:20" s="3" customFormat="1" ht="12.75" customHeight="1">
      <c r="A51" s="385"/>
      <c r="B51" s="388"/>
      <c r="C51" s="391"/>
      <c r="D51" s="388"/>
      <c r="E51" s="394"/>
      <c r="F51" s="347"/>
      <c r="G51" s="397"/>
      <c r="H51" s="382"/>
      <c r="I51" s="379"/>
      <c r="J51" s="382"/>
      <c r="K51" s="185"/>
      <c r="L51" s="185"/>
      <c r="M51" s="185"/>
      <c r="N51" s="186"/>
      <c r="O51" s="58">
        <f t="shared" si="0"/>
        <v>0</v>
      </c>
      <c r="P51" s="382"/>
      <c r="Q51" s="382"/>
      <c r="R51" s="382"/>
      <c r="S51" s="343"/>
      <c r="T51" s="356"/>
    </row>
    <row r="52" spans="1:20" s="3" customFormat="1" ht="12.75" customHeight="1">
      <c r="A52" s="386"/>
      <c r="B52" s="389"/>
      <c r="C52" s="392"/>
      <c r="D52" s="389"/>
      <c r="E52" s="395"/>
      <c r="F52" s="348"/>
      <c r="G52" s="398"/>
      <c r="H52" s="383"/>
      <c r="I52" s="380"/>
      <c r="J52" s="383"/>
      <c r="K52" s="185"/>
      <c r="L52" s="185"/>
      <c r="M52" s="185"/>
      <c r="N52" s="186"/>
      <c r="O52" s="58">
        <f t="shared" si="0"/>
        <v>0</v>
      </c>
      <c r="P52" s="383"/>
      <c r="Q52" s="383"/>
      <c r="R52" s="383"/>
      <c r="S52" s="343"/>
      <c r="T52" s="356"/>
    </row>
    <row r="53" spans="1:20" s="60" customFormat="1" ht="12.75" customHeight="1">
      <c r="A53" s="194"/>
      <c r="B53" s="195"/>
      <c r="C53" s="216" t="s">
        <v>633</v>
      </c>
      <c r="D53" s="213"/>
      <c r="E53" s="210"/>
      <c r="F53" s="197">
        <f t="shared" si="10"/>
        <v>0</v>
      </c>
      <c r="G53" s="198"/>
      <c r="H53" s="199">
        <f t="shared" si="11"/>
        <v>0</v>
      </c>
      <c r="I53" s="211"/>
      <c r="J53" s="199">
        <f t="shared" si="12"/>
        <v>0</v>
      </c>
      <c r="K53" s="84"/>
      <c r="L53" s="84"/>
      <c r="M53" s="84"/>
      <c r="N53" s="173"/>
      <c r="O53" s="85">
        <f t="shared" si="0"/>
        <v>0</v>
      </c>
      <c r="P53" s="199">
        <f t="shared" ref="P53" si="16">E53*F53</f>
        <v>0</v>
      </c>
      <c r="Q53" s="199">
        <f t="shared" ref="Q53" si="17">SUM(O53:O56)</f>
        <v>0</v>
      </c>
      <c r="R53" s="199">
        <f t="shared" si="15"/>
        <v>0</v>
      </c>
      <c r="S53" s="248">
        <v>0</v>
      </c>
      <c r="T53" s="248">
        <v>0</v>
      </c>
    </row>
    <row r="54" spans="1:20" s="60" customFormat="1" ht="12.75" customHeight="1">
      <c r="A54" s="194"/>
      <c r="B54" s="195"/>
      <c r="C54" s="216"/>
      <c r="D54" s="214"/>
      <c r="E54" s="210"/>
      <c r="F54" s="197"/>
      <c r="G54" s="198"/>
      <c r="H54" s="199"/>
      <c r="I54" s="211"/>
      <c r="J54" s="199"/>
      <c r="K54" s="84"/>
      <c r="L54" s="84"/>
      <c r="M54" s="84"/>
      <c r="N54" s="173"/>
      <c r="O54" s="85">
        <f t="shared" si="0"/>
        <v>0</v>
      </c>
      <c r="P54" s="199"/>
      <c r="Q54" s="199"/>
      <c r="R54" s="199"/>
      <c r="S54" s="248"/>
      <c r="T54" s="248"/>
    </row>
    <row r="55" spans="1:20" s="60" customFormat="1" ht="12.75" customHeight="1">
      <c r="A55" s="194"/>
      <c r="B55" s="195"/>
      <c r="C55" s="216"/>
      <c r="D55" s="214"/>
      <c r="E55" s="210"/>
      <c r="F55" s="197"/>
      <c r="G55" s="198"/>
      <c r="H55" s="199"/>
      <c r="I55" s="211"/>
      <c r="J55" s="199"/>
      <c r="K55" s="84"/>
      <c r="L55" s="84"/>
      <c r="M55" s="84"/>
      <c r="N55" s="173"/>
      <c r="O55" s="85">
        <f t="shared" si="0"/>
        <v>0</v>
      </c>
      <c r="P55" s="199"/>
      <c r="Q55" s="199"/>
      <c r="R55" s="199"/>
      <c r="S55" s="248"/>
      <c r="T55" s="248"/>
    </row>
    <row r="56" spans="1:20" s="60" customFormat="1" ht="12.75" customHeight="1">
      <c r="A56" s="194"/>
      <c r="B56" s="195"/>
      <c r="C56" s="216"/>
      <c r="D56" s="215"/>
      <c r="E56" s="210"/>
      <c r="F56" s="197"/>
      <c r="G56" s="198"/>
      <c r="H56" s="199"/>
      <c r="I56" s="211"/>
      <c r="J56" s="199"/>
      <c r="K56" s="84"/>
      <c r="L56" s="84"/>
      <c r="M56" s="84"/>
      <c r="N56" s="173"/>
      <c r="O56" s="85">
        <f t="shared" si="0"/>
        <v>0</v>
      </c>
      <c r="P56" s="199"/>
      <c r="Q56" s="199"/>
      <c r="R56" s="199"/>
      <c r="S56" s="248"/>
      <c r="T56" s="248"/>
    </row>
    <row r="57" spans="1:20" s="60" customFormat="1" ht="12.75" customHeight="1">
      <c r="A57" s="194"/>
      <c r="B57" s="195"/>
      <c r="C57" s="230" t="s">
        <v>637</v>
      </c>
      <c r="D57" s="194"/>
      <c r="E57" s="229"/>
      <c r="F57" s="197">
        <f t="shared" si="10"/>
        <v>0</v>
      </c>
      <c r="G57" s="198"/>
      <c r="H57" s="199">
        <f t="shared" si="11"/>
        <v>0</v>
      </c>
      <c r="I57" s="198"/>
      <c r="J57" s="199">
        <f t="shared" si="12"/>
        <v>0</v>
      </c>
      <c r="K57" s="84"/>
      <c r="L57" s="84"/>
      <c r="M57" s="84"/>
      <c r="N57" s="88"/>
      <c r="O57" s="85">
        <f t="shared" si="0"/>
        <v>0</v>
      </c>
      <c r="P57" s="199">
        <f t="shared" ref="P57" si="18">E57*F57</f>
        <v>0</v>
      </c>
      <c r="Q57" s="199">
        <f t="shared" ref="Q57" si="19">SUM(O57:O60)</f>
        <v>0</v>
      </c>
      <c r="R57" s="199">
        <f t="shared" si="15"/>
        <v>0</v>
      </c>
      <c r="S57" s="248">
        <v>0</v>
      </c>
      <c r="T57" s="248">
        <v>0</v>
      </c>
    </row>
    <row r="58" spans="1:20" s="60" customFormat="1" ht="12.75" customHeight="1">
      <c r="A58" s="194"/>
      <c r="B58" s="195"/>
      <c r="C58" s="231"/>
      <c r="D58" s="194"/>
      <c r="E58" s="229"/>
      <c r="F58" s="197"/>
      <c r="G58" s="198"/>
      <c r="H58" s="199"/>
      <c r="I58" s="198"/>
      <c r="J58" s="199"/>
      <c r="K58" s="84"/>
      <c r="L58" s="84"/>
      <c r="M58" s="84"/>
      <c r="N58" s="173"/>
      <c r="O58" s="85">
        <f t="shared" si="0"/>
        <v>0</v>
      </c>
      <c r="P58" s="199"/>
      <c r="Q58" s="199"/>
      <c r="R58" s="199"/>
      <c r="S58" s="248"/>
      <c r="T58" s="248"/>
    </row>
    <row r="59" spans="1:20" s="60" customFormat="1" ht="12.75" customHeight="1">
      <c r="A59" s="194"/>
      <c r="B59" s="195"/>
      <c r="C59" s="231"/>
      <c r="D59" s="194"/>
      <c r="E59" s="229"/>
      <c r="F59" s="197"/>
      <c r="G59" s="198"/>
      <c r="H59" s="199"/>
      <c r="I59" s="198"/>
      <c r="J59" s="199"/>
      <c r="K59" s="84"/>
      <c r="L59" s="84"/>
      <c r="M59" s="89"/>
      <c r="N59" s="173"/>
      <c r="O59" s="85">
        <f t="shared" si="0"/>
        <v>0</v>
      </c>
      <c r="P59" s="199"/>
      <c r="Q59" s="199"/>
      <c r="R59" s="199"/>
      <c r="S59" s="248"/>
      <c r="T59" s="248"/>
    </row>
    <row r="60" spans="1:20" s="60" customFormat="1" ht="12.75" customHeight="1">
      <c r="A60" s="194"/>
      <c r="B60" s="195"/>
      <c r="C60" s="232"/>
      <c r="D60" s="194"/>
      <c r="E60" s="229"/>
      <c r="F60" s="197"/>
      <c r="G60" s="198"/>
      <c r="H60" s="199"/>
      <c r="I60" s="198"/>
      <c r="J60" s="199"/>
      <c r="K60" s="84"/>
      <c r="L60" s="84"/>
      <c r="M60" s="84"/>
      <c r="N60" s="173"/>
      <c r="O60" s="85">
        <f t="shared" si="0"/>
        <v>0</v>
      </c>
      <c r="P60" s="199"/>
      <c r="Q60" s="199"/>
      <c r="R60" s="199"/>
      <c r="S60" s="248"/>
      <c r="T60" s="248"/>
    </row>
    <row r="61" spans="1:20" s="60" customFormat="1" ht="12.75" customHeight="1">
      <c r="A61" s="194">
        <v>1</v>
      </c>
      <c r="B61" s="201" t="s">
        <v>44</v>
      </c>
      <c r="C61" s="201" t="s">
        <v>645</v>
      </c>
      <c r="D61" s="207" t="s">
        <v>37</v>
      </c>
      <c r="E61" s="197">
        <v>6.59</v>
      </c>
      <c r="F61" s="197">
        <f t="shared" si="10"/>
        <v>8.8599456766239992</v>
      </c>
      <c r="G61" s="198">
        <v>0.11</v>
      </c>
      <c r="H61" s="199">
        <f t="shared" si="11"/>
        <v>0.2056703</v>
      </c>
      <c r="I61" s="211">
        <v>0.76</v>
      </c>
      <c r="J61" s="199">
        <f t="shared" si="12"/>
        <v>1.7083963999999998</v>
      </c>
      <c r="K61" s="84" t="s">
        <v>54</v>
      </c>
      <c r="L61" s="84" t="s">
        <v>42</v>
      </c>
      <c r="M61" s="84">
        <v>7.0000000000000007E-2</v>
      </c>
      <c r="N61" s="173">
        <v>0.156</v>
      </c>
      <c r="O61" s="85">
        <f t="shared" si="0"/>
        <v>1.0920000000000001E-2</v>
      </c>
      <c r="P61" s="199">
        <f t="shared" ref="P61" si="20">E61*F61</f>
        <v>58.38704200895215</v>
      </c>
      <c r="Q61" s="199">
        <f t="shared" ref="Q61" si="21">SUM(O61:O64)</f>
        <v>6.1345200000000002</v>
      </c>
      <c r="R61" s="199">
        <f t="shared" si="15"/>
        <v>6.9458789766239999</v>
      </c>
      <c r="S61" s="248"/>
      <c r="T61" s="248"/>
    </row>
    <row r="62" spans="1:20" s="60" customFormat="1" ht="12.75" customHeight="1">
      <c r="A62" s="194"/>
      <c r="B62" s="202"/>
      <c r="C62" s="202"/>
      <c r="D62" s="208"/>
      <c r="E62" s="197"/>
      <c r="F62" s="197"/>
      <c r="G62" s="198"/>
      <c r="H62" s="199"/>
      <c r="I62" s="211"/>
      <c r="J62" s="199"/>
      <c r="K62" s="84" t="s">
        <v>47</v>
      </c>
      <c r="L62" s="84" t="s">
        <v>42</v>
      </c>
      <c r="M62" s="84">
        <v>1.26</v>
      </c>
      <c r="N62" s="173">
        <v>4.8600000000000003</v>
      </c>
      <c r="O62" s="85">
        <f t="shared" si="0"/>
        <v>6.1236000000000006</v>
      </c>
      <c r="P62" s="199"/>
      <c r="Q62" s="199"/>
      <c r="R62" s="199"/>
      <c r="S62" s="248"/>
      <c r="T62" s="248"/>
    </row>
    <row r="63" spans="1:20" s="60" customFormat="1" ht="12.75" customHeight="1">
      <c r="A63" s="194"/>
      <c r="B63" s="202"/>
      <c r="C63" s="202"/>
      <c r="D63" s="208"/>
      <c r="E63" s="197"/>
      <c r="F63" s="197"/>
      <c r="G63" s="198"/>
      <c r="H63" s="199"/>
      <c r="I63" s="211"/>
      <c r="J63" s="199"/>
      <c r="K63" s="84"/>
      <c r="L63" s="84"/>
      <c r="M63" s="84"/>
      <c r="N63" s="173"/>
      <c r="O63" s="85">
        <f t="shared" si="0"/>
        <v>0</v>
      </c>
      <c r="P63" s="199"/>
      <c r="Q63" s="199"/>
      <c r="R63" s="199"/>
      <c r="S63" s="248"/>
      <c r="T63" s="248"/>
    </row>
    <row r="64" spans="1:20" s="60" customFormat="1" ht="12.75" customHeight="1">
      <c r="A64" s="194"/>
      <c r="B64" s="203"/>
      <c r="C64" s="203"/>
      <c r="D64" s="209"/>
      <c r="E64" s="197"/>
      <c r="F64" s="197"/>
      <c r="G64" s="198"/>
      <c r="H64" s="199"/>
      <c r="I64" s="211"/>
      <c r="J64" s="199"/>
      <c r="K64" s="84"/>
      <c r="L64" s="84"/>
      <c r="M64" s="84"/>
      <c r="N64" s="173"/>
      <c r="O64" s="85">
        <f t="shared" si="0"/>
        <v>0</v>
      </c>
      <c r="P64" s="199"/>
      <c r="Q64" s="199"/>
      <c r="R64" s="199"/>
      <c r="S64" s="248"/>
      <c r="T64" s="248"/>
    </row>
    <row r="65" spans="1:25" s="60" customFormat="1" ht="12.75" customHeight="1">
      <c r="A65" s="194">
        <v>2</v>
      </c>
      <c r="B65" s="201" t="s">
        <v>649</v>
      </c>
      <c r="C65" s="201" t="s">
        <v>638</v>
      </c>
      <c r="D65" s="213" t="s">
        <v>38</v>
      </c>
      <c r="E65" s="210">
        <v>527.20000000000005</v>
      </c>
      <c r="F65" s="197">
        <f t="shared" si="10"/>
        <v>8.9034356993984005</v>
      </c>
      <c r="G65" s="198">
        <v>0.59199999999999997</v>
      </c>
      <c r="H65" s="199">
        <f t="shared" si="11"/>
        <v>1.10688016</v>
      </c>
      <c r="I65" s="211">
        <v>7.1000000000000004E-3</v>
      </c>
      <c r="J65" s="199">
        <f t="shared" si="12"/>
        <v>1.5960019000000002E-2</v>
      </c>
      <c r="K65" s="84" t="s">
        <v>639</v>
      </c>
      <c r="L65" s="84" t="s">
        <v>38</v>
      </c>
      <c r="M65" s="84">
        <v>1</v>
      </c>
      <c r="N65" s="173">
        <v>5.8330000000000002</v>
      </c>
      <c r="O65" s="85">
        <f t="shared" si="0"/>
        <v>5.8330000000000002</v>
      </c>
      <c r="P65" s="199">
        <f t="shared" ref="P65" si="22">E65*F65</f>
        <v>4693.8913007228375</v>
      </c>
      <c r="Q65" s="199">
        <f t="shared" ref="Q65" si="23">SUM(O65:O68)</f>
        <v>6.8717320000000006</v>
      </c>
      <c r="R65" s="199">
        <f t="shared" si="15"/>
        <v>7.7805955203984007</v>
      </c>
      <c r="S65" s="248"/>
      <c r="T65" s="248"/>
    </row>
    <row r="66" spans="1:25" s="60" customFormat="1" ht="12.75" customHeight="1">
      <c r="A66" s="194"/>
      <c r="B66" s="202"/>
      <c r="C66" s="202"/>
      <c r="D66" s="214"/>
      <c r="E66" s="210"/>
      <c r="F66" s="197"/>
      <c r="G66" s="198"/>
      <c r="H66" s="199"/>
      <c r="I66" s="211"/>
      <c r="J66" s="199"/>
      <c r="K66" s="84" t="s">
        <v>640</v>
      </c>
      <c r="L66" s="84" t="s">
        <v>42</v>
      </c>
      <c r="M66" s="84">
        <v>3.9E-2</v>
      </c>
      <c r="N66" s="173">
        <v>26.228000000000002</v>
      </c>
      <c r="O66" s="85">
        <f t="shared" si="0"/>
        <v>1.0228920000000001</v>
      </c>
      <c r="P66" s="199"/>
      <c r="Q66" s="199"/>
      <c r="R66" s="199"/>
      <c r="S66" s="248"/>
      <c r="T66" s="248"/>
    </row>
    <row r="67" spans="1:25" s="60" customFormat="1" ht="12.75" customHeight="1">
      <c r="A67" s="194"/>
      <c r="B67" s="202"/>
      <c r="C67" s="202"/>
      <c r="D67" s="214"/>
      <c r="E67" s="210"/>
      <c r="F67" s="197"/>
      <c r="G67" s="198"/>
      <c r="H67" s="199"/>
      <c r="I67" s="211"/>
      <c r="J67" s="199"/>
      <c r="K67" s="84" t="s">
        <v>43</v>
      </c>
      <c r="L67" s="84" t="s">
        <v>42</v>
      </c>
      <c r="M67" s="84">
        <v>5.9999999999999995E-4</v>
      </c>
      <c r="N67" s="173">
        <v>26.4</v>
      </c>
      <c r="O67" s="85">
        <f t="shared" si="0"/>
        <v>1.5839999999999996E-2</v>
      </c>
      <c r="P67" s="199"/>
      <c r="Q67" s="199"/>
      <c r="R67" s="199"/>
      <c r="S67" s="248"/>
      <c r="T67" s="248"/>
    </row>
    <row r="68" spans="1:25" s="60" customFormat="1" ht="12.75" customHeight="1">
      <c r="A68" s="194"/>
      <c r="B68" s="203"/>
      <c r="C68" s="203"/>
      <c r="D68" s="215"/>
      <c r="E68" s="210"/>
      <c r="F68" s="197"/>
      <c r="G68" s="198"/>
      <c r="H68" s="199"/>
      <c r="I68" s="211"/>
      <c r="J68" s="199"/>
      <c r="K68" s="84"/>
      <c r="L68" s="84"/>
      <c r="M68" s="84"/>
      <c r="N68" s="173"/>
      <c r="O68" s="85">
        <f t="shared" si="0"/>
        <v>0</v>
      </c>
      <c r="P68" s="199"/>
      <c r="Q68" s="199"/>
      <c r="R68" s="199"/>
      <c r="S68" s="248"/>
      <c r="T68" s="248"/>
    </row>
    <row r="69" spans="1:25" s="60" customFormat="1" ht="11.25" customHeight="1">
      <c r="A69" s="194">
        <v>3</v>
      </c>
      <c r="B69" s="195" t="s">
        <v>641</v>
      </c>
      <c r="C69" s="195" t="s">
        <v>642</v>
      </c>
      <c r="D69" s="194" t="s">
        <v>643</v>
      </c>
      <c r="E69" s="197">
        <v>47.3</v>
      </c>
      <c r="F69" s="197">
        <f t="shared" ref="F69" si="24">H69+J69+R69</f>
        <v>2.0567030000000002</v>
      </c>
      <c r="G69" s="234">
        <v>1.1000000000000001</v>
      </c>
      <c r="H69" s="233">
        <f t="shared" ref="H69" si="25">G69*$P$8/1000</f>
        <v>2.0567030000000002</v>
      </c>
      <c r="I69" s="198"/>
      <c r="J69" s="233">
        <f t="shared" ref="J69" si="26">I69*$P$9/1000</f>
        <v>0</v>
      </c>
      <c r="K69" s="84"/>
      <c r="L69" s="84"/>
      <c r="M69" s="84"/>
      <c r="N69" s="173"/>
      <c r="O69" s="85">
        <f t="shared" si="0"/>
        <v>0</v>
      </c>
      <c r="P69" s="199">
        <f t="shared" ref="P69" si="27">E69*F69</f>
        <v>97.282051899999999</v>
      </c>
      <c r="Q69" s="199">
        <f t="shared" ref="Q69" si="28">SUM(O69:O72)</f>
        <v>0</v>
      </c>
      <c r="R69" s="199">
        <f>Q69*1.02*1.05*$R$14</f>
        <v>0</v>
      </c>
      <c r="S69" s="248"/>
      <c r="T69" s="248"/>
      <c r="V69" s="172"/>
      <c r="Y69" s="172"/>
    </row>
    <row r="70" spans="1:25" s="60" customFormat="1" ht="11.25" customHeight="1">
      <c r="A70" s="194"/>
      <c r="B70" s="195"/>
      <c r="C70" s="195"/>
      <c r="D70" s="194"/>
      <c r="E70" s="197"/>
      <c r="F70" s="197"/>
      <c r="G70" s="234"/>
      <c r="H70" s="233"/>
      <c r="I70" s="198"/>
      <c r="J70" s="233"/>
      <c r="K70" s="84"/>
      <c r="L70" s="84"/>
      <c r="M70" s="84"/>
      <c r="N70" s="173"/>
      <c r="O70" s="85">
        <f t="shared" si="0"/>
        <v>0</v>
      </c>
      <c r="P70" s="199"/>
      <c r="Q70" s="199"/>
      <c r="R70" s="199"/>
      <c r="S70" s="248"/>
      <c r="T70" s="248"/>
      <c r="V70" s="172"/>
      <c r="Y70" s="172"/>
    </row>
    <row r="71" spans="1:25" s="60" customFormat="1" ht="11.25" customHeight="1">
      <c r="A71" s="194"/>
      <c r="B71" s="195"/>
      <c r="C71" s="195"/>
      <c r="D71" s="194"/>
      <c r="E71" s="197"/>
      <c r="F71" s="197"/>
      <c r="G71" s="234"/>
      <c r="H71" s="233"/>
      <c r="I71" s="198"/>
      <c r="J71" s="233"/>
      <c r="K71" s="84"/>
      <c r="L71" s="84"/>
      <c r="M71" s="84"/>
      <c r="N71" s="173"/>
      <c r="O71" s="85">
        <f t="shared" si="0"/>
        <v>0</v>
      </c>
      <c r="P71" s="199"/>
      <c r="Q71" s="199"/>
      <c r="R71" s="199"/>
      <c r="S71" s="248"/>
      <c r="T71" s="248"/>
      <c r="V71" s="172"/>
      <c r="Y71" s="172"/>
    </row>
    <row r="72" spans="1:25" s="60" customFormat="1" ht="11.25" customHeight="1">
      <c r="A72" s="194"/>
      <c r="B72" s="195"/>
      <c r="C72" s="195"/>
      <c r="D72" s="194"/>
      <c r="E72" s="197"/>
      <c r="F72" s="197"/>
      <c r="G72" s="234"/>
      <c r="H72" s="233"/>
      <c r="I72" s="198"/>
      <c r="J72" s="233"/>
      <c r="K72" s="84"/>
      <c r="L72" s="84"/>
      <c r="M72" s="84"/>
      <c r="N72" s="173"/>
      <c r="O72" s="85">
        <f t="shared" si="0"/>
        <v>0</v>
      </c>
      <c r="P72" s="199"/>
      <c r="Q72" s="199"/>
      <c r="R72" s="199"/>
      <c r="S72" s="248"/>
      <c r="T72" s="248"/>
      <c r="V72" s="172"/>
      <c r="Y72" s="172"/>
    </row>
    <row r="73" spans="1:25" s="3" customFormat="1" ht="12.75" customHeight="1">
      <c r="A73" s="384"/>
      <c r="B73" s="387"/>
      <c r="C73" s="390" t="s">
        <v>25</v>
      </c>
      <c r="D73" s="387"/>
      <c r="E73" s="393"/>
      <c r="F73" s="346">
        <f>H73+J73+R73</f>
        <v>2.7709929999999998</v>
      </c>
      <c r="G73" s="396">
        <v>0.4</v>
      </c>
      <c r="H73" s="381">
        <f>G73*$P$8/1000</f>
        <v>0.747892</v>
      </c>
      <c r="I73" s="378">
        <v>0.9</v>
      </c>
      <c r="J73" s="381">
        <f>I73*$P$9/1000</f>
        <v>2.023101</v>
      </c>
      <c r="K73" s="185"/>
      <c r="L73" s="185"/>
      <c r="M73" s="185"/>
      <c r="N73" s="186"/>
      <c r="O73" s="58">
        <f t="shared" si="0"/>
        <v>0</v>
      </c>
      <c r="P73" s="381">
        <f>E73*F73</f>
        <v>0</v>
      </c>
      <c r="Q73" s="381">
        <f>SUM(O73:O76)</f>
        <v>0</v>
      </c>
      <c r="R73" s="381">
        <f>Q73*1.02*1.05*$R$14</f>
        <v>0</v>
      </c>
      <c r="S73" s="343"/>
      <c r="T73" s="344"/>
    </row>
    <row r="74" spans="1:25" s="3" customFormat="1" ht="12.75" customHeight="1">
      <c r="A74" s="385"/>
      <c r="B74" s="388"/>
      <c r="C74" s="391"/>
      <c r="D74" s="388"/>
      <c r="E74" s="394"/>
      <c r="F74" s="347"/>
      <c r="G74" s="397"/>
      <c r="H74" s="382"/>
      <c r="I74" s="379"/>
      <c r="J74" s="382"/>
      <c r="K74" s="185"/>
      <c r="L74" s="185"/>
      <c r="M74" s="185"/>
      <c r="N74" s="186"/>
      <c r="O74" s="58">
        <f t="shared" si="0"/>
        <v>0</v>
      </c>
      <c r="P74" s="382"/>
      <c r="Q74" s="382"/>
      <c r="R74" s="382"/>
      <c r="S74" s="343"/>
      <c r="T74" s="344"/>
    </row>
    <row r="75" spans="1:25" s="3" customFormat="1" ht="12.75" customHeight="1">
      <c r="A75" s="385"/>
      <c r="B75" s="388"/>
      <c r="C75" s="391"/>
      <c r="D75" s="388"/>
      <c r="E75" s="394"/>
      <c r="F75" s="347"/>
      <c r="G75" s="397"/>
      <c r="H75" s="382"/>
      <c r="I75" s="379"/>
      <c r="J75" s="382"/>
      <c r="K75" s="185"/>
      <c r="L75" s="185"/>
      <c r="M75" s="185"/>
      <c r="N75" s="186"/>
      <c r="O75" s="58">
        <f t="shared" si="0"/>
        <v>0</v>
      </c>
      <c r="P75" s="382"/>
      <c r="Q75" s="382"/>
      <c r="R75" s="382"/>
      <c r="S75" s="343"/>
      <c r="T75" s="344"/>
    </row>
    <row r="76" spans="1:25" s="3" customFormat="1" ht="12.75" customHeight="1">
      <c r="A76" s="386"/>
      <c r="B76" s="389"/>
      <c r="C76" s="392"/>
      <c r="D76" s="389"/>
      <c r="E76" s="395"/>
      <c r="F76" s="348"/>
      <c r="G76" s="398"/>
      <c r="H76" s="383"/>
      <c r="I76" s="380"/>
      <c r="J76" s="383"/>
      <c r="K76" s="185"/>
      <c r="L76" s="185"/>
      <c r="M76" s="185"/>
      <c r="N76" s="186"/>
      <c r="O76" s="58">
        <f t="shared" si="0"/>
        <v>0</v>
      </c>
      <c r="P76" s="383"/>
      <c r="Q76" s="383"/>
      <c r="R76" s="383"/>
      <c r="S76" s="343"/>
      <c r="T76" s="344"/>
    </row>
    <row r="77" spans="1:25" s="3" customFormat="1" ht="12.75" customHeight="1">
      <c r="A77" s="384"/>
      <c r="B77" s="387"/>
      <c r="C77" s="390" t="s">
        <v>652</v>
      </c>
      <c r="D77" s="387"/>
      <c r="E77" s="393"/>
      <c r="F77" s="346">
        <f>H77+J77+R77</f>
        <v>6.8886130000000003</v>
      </c>
      <c r="G77" s="396">
        <v>1.4</v>
      </c>
      <c r="H77" s="381">
        <f>G77*$P$8/1000</f>
        <v>2.6176219999999999</v>
      </c>
      <c r="I77" s="378">
        <v>1.9</v>
      </c>
      <c r="J77" s="381">
        <f>I77*$P$9/1000</f>
        <v>4.2709910000000004</v>
      </c>
      <c r="K77" s="185"/>
      <c r="L77" s="185"/>
      <c r="M77" s="185"/>
      <c r="N77" s="186"/>
      <c r="O77" s="58">
        <f t="shared" si="0"/>
        <v>0</v>
      </c>
      <c r="P77" s="381">
        <f>E77*F77</f>
        <v>0</v>
      </c>
      <c r="Q77" s="381">
        <f>SUM(O77:O80)</f>
        <v>0</v>
      </c>
      <c r="R77" s="381">
        <f>Q77*1.02*1.05*$R$14</f>
        <v>0</v>
      </c>
      <c r="S77" s="343"/>
      <c r="T77" s="356">
        <v>0.15253723475966777</v>
      </c>
    </row>
    <row r="78" spans="1:25" s="3" customFormat="1" ht="12.75" customHeight="1">
      <c r="A78" s="385"/>
      <c r="B78" s="388"/>
      <c r="C78" s="391"/>
      <c r="D78" s="388"/>
      <c r="E78" s="394"/>
      <c r="F78" s="347"/>
      <c r="G78" s="397"/>
      <c r="H78" s="382"/>
      <c r="I78" s="379"/>
      <c r="J78" s="382"/>
      <c r="K78" s="185"/>
      <c r="L78" s="185"/>
      <c r="M78" s="185"/>
      <c r="N78" s="186"/>
      <c r="O78" s="58">
        <f t="shared" si="0"/>
        <v>0</v>
      </c>
      <c r="P78" s="382"/>
      <c r="Q78" s="382"/>
      <c r="R78" s="382"/>
      <c r="S78" s="343"/>
      <c r="T78" s="356"/>
    </row>
    <row r="79" spans="1:25" s="3" customFormat="1" ht="12.75" customHeight="1">
      <c r="A79" s="385"/>
      <c r="B79" s="388"/>
      <c r="C79" s="391"/>
      <c r="D79" s="388"/>
      <c r="E79" s="394"/>
      <c r="F79" s="347"/>
      <c r="G79" s="397"/>
      <c r="H79" s="382"/>
      <c r="I79" s="379"/>
      <c r="J79" s="382"/>
      <c r="K79" s="185"/>
      <c r="L79" s="185"/>
      <c r="M79" s="185"/>
      <c r="N79" s="186"/>
      <c r="O79" s="58">
        <f t="shared" si="0"/>
        <v>0</v>
      </c>
      <c r="P79" s="382"/>
      <c r="Q79" s="382"/>
      <c r="R79" s="382"/>
      <c r="S79" s="343"/>
      <c r="T79" s="356"/>
    </row>
    <row r="80" spans="1:25" s="3" customFormat="1" ht="12.75" customHeight="1">
      <c r="A80" s="386"/>
      <c r="B80" s="389"/>
      <c r="C80" s="392"/>
      <c r="D80" s="389"/>
      <c r="E80" s="395"/>
      <c r="F80" s="348"/>
      <c r="G80" s="398"/>
      <c r="H80" s="383"/>
      <c r="I80" s="380"/>
      <c r="J80" s="383"/>
      <c r="K80" s="185"/>
      <c r="L80" s="185"/>
      <c r="M80" s="185"/>
      <c r="N80" s="186"/>
      <c r="O80" s="58">
        <f t="shared" si="0"/>
        <v>0</v>
      </c>
      <c r="P80" s="383"/>
      <c r="Q80" s="383"/>
      <c r="R80" s="383"/>
      <c r="S80" s="343"/>
      <c r="T80" s="356"/>
    </row>
    <row r="81" spans="1:20" s="60" customFormat="1" ht="12.75" customHeight="1">
      <c r="A81" s="194"/>
      <c r="B81" s="201"/>
      <c r="C81" s="230" t="s">
        <v>64</v>
      </c>
      <c r="D81" s="207"/>
      <c r="E81" s="210"/>
      <c r="F81" s="197">
        <f t="shared" ref="F81:F85" si="29">H81+J81+R81</f>
        <v>0</v>
      </c>
      <c r="G81" s="198"/>
      <c r="H81" s="199">
        <f t="shared" ref="H81:H85" si="30">G81*$P$8/1000</f>
        <v>0</v>
      </c>
      <c r="I81" s="198"/>
      <c r="J81" s="199">
        <f t="shared" ref="J81:J85" si="31">I81*$P$9/1000</f>
        <v>0</v>
      </c>
      <c r="K81" s="84"/>
      <c r="L81" s="84"/>
      <c r="M81" s="84"/>
      <c r="N81" s="173"/>
      <c r="O81" s="85">
        <f t="shared" si="0"/>
        <v>0</v>
      </c>
      <c r="P81" s="199">
        <f t="shared" ref="P81" si="32">E81*F81</f>
        <v>0</v>
      </c>
      <c r="Q81" s="199">
        <f t="shared" ref="Q81" si="33">SUM(O81:O84)</f>
        <v>0</v>
      </c>
      <c r="R81" s="199">
        <f t="shared" ref="R81:R85" si="34">Q81*1.02*1.05*$R$14</f>
        <v>0</v>
      </c>
      <c r="S81" s="248">
        <v>0</v>
      </c>
      <c r="T81" s="248">
        <v>0</v>
      </c>
    </row>
    <row r="82" spans="1:20" s="60" customFormat="1" ht="12.75" customHeight="1">
      <c r="A82" s="194"/>
      <c r="B82" s="202"/>
      <c r="C82" s="231"/>
      <c r="D82" s="208"/>
      <c r="E82" s="210"/>
      <c r="F82" s="197"/>
      <c r="G82" s="198"/>
      <c r="H82" s="199"/>
      <c r="I82" s="198"/>
      <c r="J82" s="199"/>
      <c r="K82" s="84"/>
      <c r="L82" s="84"/>
      <c r="M82" s="84"/>
      <c r="N82" s="173"/>
      <c r="O82" s="85">
        <f t="shared" si="0"/>
        <v>0</v>
      </c>
      <c r="P82" s="199"/>
      <c r="Q82" s="199"/>
      <c r="R82" s="199"/>
      <c r="S82" s="248"/>
      <c r="T82" s="248"/>
    </row>
    <row r="83" spans="1:20" s="60" customFormat="1" ht="12.75" customHeight="1">
      <c r="A83" s="194"/>
      <c r="B83" s="202"/>
      <c r="C83" s="231"/>
      <c r="D83" s="208"/>
      <c r="E83" s="210"/>
      <c r="F83" s="197"/>
      <c r="G83" s="198"/>
      <c r="H83" s="199"/>
      <c r="I83" s="198"/>
      <c r="J83" s="199"/>
      <c r="K83" s="84"/>
      <c r="L83" s="84"/>
      <c r="M83" s="86"/>
      <c r="N83" s="88"/>
      <c r="O83" s="85">
        <f t="shared" si="0"/>
        <v>0</v>
      </c>
      <c r="P83" s="199"/>
      <c r="Q83" s="199"/>
      <c r="R83" s="199"/>
      <c r="S83" s="248"/>
      <c r="T83" s="248"/>
    </row>
    <row r="84" spans="1:20" s="60" customFormat="1" ht="12.75" customHeight="1">
      <c r="A84" s="194"/>
      <c r="B84" s="203"/>
      <c r="C84" s="232"/>
      <c r="D84" s="209"/>
      <c r="E84" s="210"/>
      <c r="F84" s="197"/>
      <c r="G84" s="198"/>
      <c r="H84" s="199"/>
      <c r="I84" s="198"/>
      <c r="J84" s="199"/>
      <c r="K84" s="84"/>
      <c r="L84" s="84"/>
      <c r="M84" s="84"/>
      <c r="N84" s="173"/>
      <c r="O84" s="85">
        <f t="shared" si="0"/>
        <v>0</v>
      </c>
      <c r="P84" s="199"/>
      <c r="Q84" s="199"/>
      <c r="R84" s="199"/>
      <c r="S84" s="248"/>
      <c r="T84" s="248"/>
    </row>
    <row r="85" spans="1:20" s="60" customFormat="1" ht="12.75" customHeight="1">
      <c r="A85" s="194">
        <v>1</v>
      </c>
      <c r="B85" s="201" t="s">
        <v>44</v>
      </c>
      <c r="C85" s="201" t="s">
        <v>61</v>
      </c>
      <c r="D85" s="207" t="s">
        <v>37</v>
      </c>
      <c r="E85" s="229">
        <v>47.338000000000001</v>
      </c>
      <c r="F85" s="197">
        <f t="shared" si="29"/>
        <v>8.8475813843199997</v>
      </c>
      <c r="G85" s="198">
        <v>0.11</v>
      </c>
      <c r="H85" s="199">
        <f t="shared" si="30"/>
        <v>0.2056703</v>
      </c>
      <c r="I85" s="211">
        <v>0.76</v>
      </c>
      <c r="J85" s="199">
        <f t="shared" si="31"/>
        <v>1.7083963999999998</v>
      </c>
      <c r="K85" s="84" t="s">
        <v>47</v>
      </c>
      <c r="L85" s="84" t="s">
        <v>42</v>
      </c>
      <c r="M85" s="84">
        <v>1.26</v>
      </c>
      <c r="N85" s="173">
        <v>4.8600000000000003</v>
      </c>
      <c r="O85" s="85">
        <f t="shared" si="0"/>
        <v>6.1236000000000006</v>
      </c>
      <c r="P85" s="199">
        <f t="shared" ref="P85" si="35">E85*F85</f>
        <v>418.82680757094016</v>
      </c>
      <c r="Q85" s="199">
        <f t="shared" ref="Q85" si="36">SUM(O85:O88)</f>
        <v>6.1236000000000006</v>
      </c>
      <c r="R85" s="199">
        <f t="shared" si="34"/>
        <v>6.9335146843200004</v>
      </c>
      <c r="S85" s="248"/>
      <c r="T85" s="248"/>
    </row>
    <row r="86" spans="1:20" s="60" customFormat="1" ht="12.75" customHeight="1">
      <c r="A86" s="194"/>
      <c r="B86" s="202"/>
      <c r="C86" s="202"/>
      <c r="D86" s="208"/>
      <c r="E86" s="229"/>
      <c r="F86" s="197"/>
      <c r="G86" s="198"/>
      <c r="H86" s="199"/>
      <c r="I86" s="211"/>
      <c r="J86" s="199"/>
      <c r="K86" s="84"/>
      <c r="L86" s="84"/>
      <c r="M86" s="84"/>
      <c r="N86" s="173"/>
      <c r="O86" s="85">
        <f t="shared" si="0"/>
        <v>0</v>
      </c>
      <c r="P86" s="199"/>
      <c r="Q86" s="199"/>
      <c r="R86" s="199"/>
      <c r="S86" s="248"/>
      <c r="T86" s="248"/>
    </row>
    <row r="87" spans="1:20" s="60" customFormat="1" ht="12.75" customHeight="1">
      <c r="A87" s="194"/>
      <c r="B87" s="202"/>
      <c r="C87" s="202"/>
      <c r="D87" s="208"/>
      <c r="E87" s="229"/>
      <c r="F87" s="197"/>
      <c r="G87" s="198"/>
      <c r="H87" s="199"/>
      <c r="I87" s="211"/>
      <c r="J87" s="199"/>
      <c r="K87" s="84"/>
      <c r="L87" s="84"/>
      <c r="M87" s="86"/>
      <c r="N87" s="173"/>
      <c r="O87" s="85">
        <f t="shared" si="0"/>
        <v>0</v>
      </c>
      <c r="P87" s="199"/>
      <c r="Q87" s="199"/>
      <c r="R87" s="199"/>
      <c r="S87" s="248"/>
      <c r="T87" s="248"/>
    </row>
    <row r="88" spans="1:20" s="60" customFormat="1" ht="12.75" customHeight="1">
      <c r="A88" s="194"/>
      <c r="B88" s="203"/>
      <c r="C88" s="203"/>
      <c r="D88" s="209"/>
      <c r="E88" s="229"/>
      <c r="F88" s="197"/>
      <c r="G88" s="198"/>
      <c r="H88" s="199"/>
      <c r="I88" s="211"/>
      <c r="J88" s="199"/>
      <c r="K88" s="84"/>
      <c r="L88" s="84"/>
      <c r="M88" s="84"/>
      <c r="N88" s="173"/>
      <c r="O88" s="85">
        <f t="shared" si="0"/>
        <v>0</v>
      </c>
      <c r="P88" s="199"/>
      <c r="Q88" s="199"/>
      <c r="R88" s="199"/>
      <c r="S88" s="248"/>
      <c r="T88" s="248"/>
    </row>
    <row r="89" spans="1:20" s="60" customFormat="1" ht="12.75" customHeight="1">
      <c r="A89" s="194">
        <v>2</v>
      </c>
      <c r="B89" s="201" t="s">
        <v>45</v>
      </c>
      <c r="C89" s="201" t="s">
        <v>65</v>
      </c>
      <c r="D89" s="207" t="s">
        <v>37</v>
      </c>
      <c r="E89" s="197">
        <v>37.869999999999997</v>
      </c>
      <c r="F89" s="197">
        <f t="shared" ref="F89:F93" si="37">H89+J89+R89</f>
        <v>14.9917439006524</v>
      </c>
      <c r="G89" s="198">
        <v>7.0000000000000007E-2</v>
      </c>
      <c r="H89" s="199">
        <f t="shared" ref="H89:H93" si="38">G89*$P$8/1000</f>
        <v>0.1308811</v>
      </c>
      <c r="I89" s="198">
        <v>0.21</v>
      </c>
      <c r="J89" s="199">
        <f t="shared" ref="J89:J93" si="39">I89*$P$9/1000</f>
        <v>0.47205689999999995</v>
      </c>
      <c r="K89" s="84" t="s">
        <v>48</v>
      </c>
      <c r="L89" s="84" t="s">
        <v>42</v>
      </c>
      <c r="M89" s="84">
        <v>1.3640000000000001</v>
      </c>
      <c r="N89" s="88">
        <v>1.6830000000000001</v>
      </c>
      <c r="O89" s="85">
        <f t="shared" si="0"/>
        <v>2.2956120000000002</v>
      </c>
      <c r="P89" s="199">
        <f t="shared" ref="P89" si="40">E89*F89</f>
        <v>567.73734151770634</v>
      </c>
      <c r="Q89" s="199">
        <f t="shared" ref="Q89" si="41">SUM(O89:O92)</f>
        <v>12.708027</v>
      </c>
      <c r="R89" s="199">
        <f t="shared" ref="R89:R93" si="42">Q89*1.02*1.05*$R$14</f>
        <v>14.3888059006524</v>
      </c>
      <c r="S89" s="248"/>
      <c r="T89" s="248"/>
    </row>
    <row r="90" spans="1:20" s="60" customFormat="1" ht="12.75" customHeight="1">
      <c r="A90" s="194"/>
      <c r="B90" s="202"/>
      <c r="C90" s="202"/>
      <c r="D90" s="208"/>
      <c r="E90" s="197"/>
      <c r="F90" s="197"/>
      <c r="G90" s="198"/>
      <c r="H90" s="199"/>
      <c r="I90" s="198"/>
      <c r="J90" s="199"/>
      <c r="K90" s="84"/>
      <c r="L90" s="84"/>
      <c r="M90" s="84"/>
      <c r="N90" s="173"/>
      <c r="O90" s="85">
        <f t="shared" si="0"/>
        <v>0</v>
      </c>
      <c r="P90" s="199"/>
      <c r="Q90" s="199"/>
      <c r="R90" s="199"/>
      <c r="S90" s="248"/>
      <c r="T90" s="248"/>
    </row>
    <row r="91" spans="1:20" s="60" customFormat="1" ht="12.75" customHeight="1">
      <c r="A91" s="194"/>
      <c r="B91" s="202"/>
      <c r="C91" s="202"/>
      <c r="D91" s="208"/>
      <c r="E91" s="197"/>
      <c r="F91" s="197"/>
      <c r="G91" s="198"/>
      <c r="H91" s="199"/>
      <c r="I91" s="198"/>
      <c r="J91" s="199"/>
      <c r="K91" s="84" t="s">
        <v>49</v>
      </c>
      <c r="L91" s="84" t="s">
        <v>31</v>
      </c>
      <c r="M91" s="89">
        <v>0.255</v>
      </c>
      <c r="N91" s="173">
        <v>40.832999999999998</v>
      </c>
      <c r="O91" s="85">
        <f t="shared" si="0"/>
        <v>10.412414999999999</v>
      </c>
      <c r="P91" s="199"/>
      <c r="Q91" s="199"/>
      <c r="R91" s="199"/>
      <c r="S91" s="248"/>
      <c r="T91" s="248"/>
    </row>
    <row r="92" spans="1:20" s="60" customFormat="1" ht="12.75" customHeight="1">
      <c r="A92" s="194"/>
      <c r="B92" s="203"/>
      <c r="C92" s="203"/>
      <c r="D92" s="209"/>
      <c r="E92" s="197"/>
      <c r="F92" s="197"/>
      <c r="G92" s="198"/>
      <c r="H92" s="199"/>
      <c r="I92" s="198"/>
      <c r="J92" s="199"/>
      <c r="K92" s="84"/>
      <c r="L92" s="84"/>
      <c r="M92" s="84"/>
      <c r="N92" s="173"/>
      <c r="O92" s="85">
        <f t="shared" si="0"/>
        <v>0</v>
      </c>
      <c r="P92" s="199"/>
      <c r="Q92" s="199"/>
      <c r="R92" s="199"/>
      <c r="S92" s="248"/>
      <c r="T92" s="248"/>
    </row>
    <row r="93" spans="1:20" s="60" customFormat="1" ht="12.75" customHeight="1">
      <c r="A93" s="194">
        <v>3</v>
      </c>
      <c r="B93" s="201" t="s">
        <v>46</v>
      </c>
      <c r="C93" s="201" t="s">
        <v>140</v>
      </c>
      <c r="D93" s="235" t="s">
        <v>26</v>
      </c>
      <c r="E93" s="197">
        <v>946.76</v>
      </c>
      <c r="F93" s="197">
        <f t="shared" si="37"/>
        <v>4.8393151881997998</v>
      </c>
      <c r="G93" s="198">
        <v>0.21199999999999999</v>
      </c>
      <c r="H93" s="199">
        <f t="shared" si="38"/>
        <v>0.39638276</v>
      </c>
      <c r="I93" s="198">
        <v>0.129</v>
      </c>
      <c r="J93" s="199">
        <f t="shared" si="39"/>
        <v>0.28997781</v>
      </c>
      <c r="K93" s="84" t="s">
        <v>50</v>
      </c>
      <c r="L93" s="84" t="s">
        <v>26</v>
      </c>
      <c r="M93" s="84">
        <v>1</v>
      </c>
      <c r="N93" s="173">
        <v>3.6669999999999998</v>
      </c>
      <c r="O93" s="85">
        <f t="shared" si="0"/>
        <v>3.6669999999999998</v>
      </c>
      <c r="P93" s="199">
        <f t="shared" ref="P93" si="43">E93*F93</f>
        <v>4581.6700475800426</v>
      </c>
      <c r="Q93" s="199">
        <f t="shared" ref="Q93" si="44">SUM(O93:O96)</f>
        <v>3.6678414999999998</v>
      </c>
      <c r="R93" s="199">
        <f t="shared" si="42"/>
        <v>4.1529546181998001</v>
      </c>
      <c r="S93" s="248"/>
      <c r="T93" s="248"/>
    </row>
    <row r="94" spans="1:20" s="60" customFormat="1" ht="12.75" customHeight="1">
      <c r="A94" s="194"/>
      <c r="B94" s="202"/>
      <c r="C94" s="202"/>
      <c r="D94" s="236"/>
      <c r="E94" s="197"/>
      <c r="F94" s="197"/>
      <c r="G94" s="198"/>
      <c r="H94" s="199"/>
      <c r="I94" s="198"/>
      <c r="J94" s="199"/>
      <c r="K94" s="84"/>
      <c r="L94" s="84"/>
      <c r="M94" s="84"/>
      <c r="N94" s="173"/>
      <c r="O94" s="85">
        <f t="shared" si="0"/>
        <v>0</v>
      </c>
      <c r="P94" s="199"/>
      <c r="Q94" s="199"/>
      <c r="R94" s="199"/>
      <c r="S94" s="248"/>
      <c r="T94" s="248"/>
    </row>
    <row r="95" spans="1:20" s="60" customFormat="1" ht="12.75" customHeight="1">
      <c r="A95" s="194"/>
      <c r="B95" s="202"/>
      <c r="C95" s="202"/>
      <c r="D95" s="236"/>
      <c r="E95" s="197"/>
      <c r="F95" s="197"/>
      <c r="G95" s="198"/>
      <c r="H95" s="199"/>
      <c r="I95" s="198"/>
      <c r="J95" s="199"/>
      <c r="K95" s="84" t="s">
        <v>48</v>
      </c>
      <c r="L95" s="84" t="s">
        <v>42</v>
      </c>
      <c r="M95" s="86">
        <v>5.0000000000000001E-4</v>
      </c>
      <c r="N95" s="88">
        <v>1.6830000000000001</v>
      </c>
      <c r="O95" s="85">
        <f t="shared" si="0"/>
        <v>8.4150000000000002E-4</v>
      </c>
      <c r="P95" s="199"/>
      <c r="Q95" s="199"/>
      <c r="R95" s="199"/>
      <c r="S95" s="248"/>
      <c r="T95" s="248"/>
    </row>
    <row r="96" spans="1:20" s="60" customFormat="1" ht="12.75" customHeight="1">
      <c r="A96" s="194"/>
      <c r="B96" s="203"/>
      <c r="C96" s="203"/>
      <c r="D96" s="237"/>
      <c r="E96" s="197"/>
      <c r="F96" s="197"/>
      <c r="G96" s="198"/>
      <c r="H96" s="199"/>
      <c r="I96" s="198"/>
      <c r="J96" s="199"/>
      <c r="K96" s="84"/>
      <c r="L96" s="84"/>
      <c r="M96" s="84"/>
      <c r="N96" s="173"/>
      <c r="O96" s="85">
        <f t="shared" si="0"/>
        <v>0</v>
      </c>
      <c r="P96" s="199"/>
      <c r="Q96" s="199"/>
      <c r="R96" s="199"/>
      <c r="S96" s="248"/>
      <c r="T96" s="248"/>
    </row>
    <row r="97" spans="1:20" s="3" customFormat="1" ht="12.75" customHeight="1">
      <c r="A97" s="384"/>
      <c r="B97" s="387"/>
      <c r="C97" s="390" t="s">
        <v>25</v>
      </c>
      <c r="D97" s="387"/>
      <c r="E97" s="393"/>
      <c r="F97" s="346">
        <f>H97+J97+R97</f>
        <v>2.7709929999999998</v>
      </c>
      <c r="G97" s="396">
        <v>0.4</v>
      </c>
      <c r="H97" s="381">
        <f>G97*$P$8/1000</f>
        <v>0.747892</v>
      </c>
      <c r="I97" s="378">
        <v>0.9</v>
      </c>
      <c r="J97" s="381">
        <f>I97*$P$9/1000</f>
        <v>2.023101</v>
      </c>
      <c r="K97" s="185"/>
      <c r="L97" s="185"/>
      <c r="M97" s="185"/>
      <c r="N97" s="186"/>
      <c r="O97" s="58">
        <f t="shared" ref="O97:O104" si="45">M97*N97</f>
        <v>0</v>
      </c>
      <c r="P97" s="381">
        <f>E97*F97</f>
        <v>0</v>
      </c>
      <c r="Q97" s="381">
        <f>SUM(O97:O100)</f>
        <v>0</v>
      </c>
      <c r="R97" s="381">
        <f>Q97*1.02*1.05*$R$14</f>
        <v>0</v>
      </c>
      <c r="S97" s="343"/>
      <c r="T97" s="344"/>
    </row>
    <row r="98" spans="1:20" s="3" customFormat="1" ht="12.75" customHeight="1">
      <c r="A98" s="385"/>
      <c r="B98" s="388"/>
      <c r="C98" s="391"/>
      <c r="D98" s="388"/>
      <c r="E98" s="394"/>
      <c r="F98" s="347"/>
      <c r="G98" s="397"/>
      <c r="H98" s="382"/>
      <c r="I98" s="379"/>
      <c r="J98" s="382"/>
      <c r="K98" s="185"/>
      <c r="L98" s="185"/>
      <c r="M98" s="185"/>
      <c r="N98" s="186"/>
      <c r="O98" s="58">
        <f t="shared" si="45"/>
        <v>0</v>
      </c>
      <c r="P98" s="382"/>
      <c r="Q98" s="382"/>
      <c r="R98" s="382"/>
      <c r="S98" s="343"/>
      <c r="T98" s="344"/>
    </row>
    <row r="99" spans="1:20" s="3" customFormat="1" ht="12.75" customHeight="1">
      <c r="A99" s="385"/>
      <c r="B99" s="388"/>
      <c r="C99" s="391"/>
      <c r="D99" s="388"/>
      <c r="E99" s="394"/>
      <c r="F99" s="347"/>
      <c r="G99" s="397"/>
      <c r="H99" s="382"/>
      <c r="I99" s="379"/>
      <c r="J99" s="382"/>
      <c r="K99" s="185"/>
      <c r="L99" s="185"/>
      <c r="M99" s="185"/>
      <c r="N99" s="186"/>
      <c r="O99" s="58">
        <f t="shared" si="45"/>
        <v>0</v>
      </c>
      <c r="P99" s="382"/>
      <c r="Q99" s="382"/>
      <c r="R99" s="382"/>
      <c r="S99" s="343"/>
      <c r="T99" s="344"/>
    </row>
    <row r="100" spans="1:20" s="3" customFormat="1" ht="12.75" customHeight="1">
      <c r="A100" s="386"/>
      <c r="B100" s="389"/>
      <c r="C100" s="392"/>
      <c r="D100" s="389"/>
      <c r="E100" s="395"/>
      <c r="F100" s="348"/>
      <c r="G100" s="398"/>
      <c r="H100" s="383"/>
      <c r="I100" s="380"/>
      <c r="J100" s="383"/>
      <c r="K100" s="185"/>
      <c r="L100" s="185"/>
      <c r="M100" s="185"/>
      <c r="N100" s="186"/>
      <c r="O100" s="58">
        <f t="shared" si="45"/>
        <v>0</v>
      </c>
      <c r="P100" s="383"/>
      <c r="Q100" s="383"/>
      <c r="R100" s="383"/>
      <c r="S100" s="343"/>
      <c r="T100" s="344"/>
    </row>
    <row r="101" spans="1:20" s="3" customFormat="1" ht="12.75" customHeight="1">
      <c r="A101" s="384"/>
      <c r="B101" s="387"/>
      <c r="C101" s="390" t="s">
        <v>652</v>
      </c>
      <c r="D101" s="387"/>
      <c r="E101" s="393"/>
      <c r="F101" s="346">
        <f>H101+J101+R101</f>
        <v>6.8886130000000003</v>
      </c>
      <c r="G101" s="396">
        <v>1.4</v>
      </c>
      <c r="H101" s="381">
        <f>G101*$P$8/1000</f>
        <v>2.6176219999999999</v>
      </c>
      <c r="I101" s="378">
        <v>1.9</v>
      </c>
      <c r="J101" s="381">
        <f>I101*$P$9/1000</f>
        <v>4.2709910000000004</v>
      </c>
      <c r="K101" s="185"/>
      <c r="L101" s="185"/>
      <c r="M101" s="185"/>
      <c r="N101" s="186"/>
      <c r="O101" s="58">
        <f t="shared" si="45"/>
        <v>0</v>
      </c>
      <c r="P101" s="381">
        <f>E101*F101</f>
        <v>0</v>
      </c>
      <c r="Q101" s="381">
        <f>SUM(O101:O104)</f>
        <v>0</v>
      </c>
      <c r="R101" s="381">
        <f>Q101*1.02*1.05*$R$14</f>
        <v>0</v>
      </c>
      <c r="S101" s="343"/>
      <c r="T101" s="356">
        <v>0.17514227635854629</v>
      </c>
    </row>
    <row r="102" spans="1:20" s="3" customFormat="1" ht="12.75" customHeight="1">
      <c r="A102" s="385"/>
      <c r="B102" s="388"/>
      <c r="C102" s="391"/>
      <c r="D102" s="388"/>
      <c r="E102" s="394"/>
      <c r="F102" s="347"/>
      <c r="G102" s="397"/>
      <c r="H102" s="382"/>
      <c r="I102" s="379"/>
      <c r="J102" s="382"/>
      <c r="K102" s="185"/>
      <c r="L102" s="185"/>
      <c r="M102" s="185"/>
      <c r="N102" s="186"/>
      <c r="O102" s="58">
        <f t="shared" si="45"/>
        <v>0</v>
      </c>
      <c r="P102" s="382"/>
      <c r="Q102" s="382"/>
      <c r="R102" s="382"/>
      <c r="S102" s="343"/>
      <c r="T102" s="356"/>
    </row>
    <row r="103" spans="1:20" s="3" customFormat="1" ht="12.75" customHeight="1">
      <c r="A103" s="385"/>
      <c r="B103" s="388"/>
      <c r="C103" s="391"/>
      <c r="D103" s="388"/>
      <c r="E103" s="394"/>
      <c r="F103" s="347"/>
      <c r="G103" s="397"/>
      <c r="H103" s="382"/>
      <c r="I103" s="379"/>
      <c r="J103" s="382"/>
      <c r="K103" s="185"/>
      <c r="L103" s="185"/>
      <c r="M103" s="185"/>
      <c r="N103" s="186"/>
      <c r="O103" s="58">
        <f t="shared" si="45"/>
        <v>0</v>
      </c>
      <c r="P103" s="382"/>
      <c r="Q103" s="382"/>
      <c r="R103" s="382"/>
      <c r="S103" s="343"/>
      <c r="T103" s="356"/>
    </row>
    <row r="104" spans="1:20" s="3" customFormat="1" ht="12.75" customHeight="1">
      <c r="A104" s="386"/>
      <c r="B104" s="389"/>
      <c r="C104" s="392"/>
      <c r="D104" s="389"/>
      <c r="E104" s="395"/>
      <c r="F104" s="348"/>
      <c r="G104" s="398"/>
      <c r="H104" s="383"/>
      <c r="I104" s="380"/>
      <c r="J104" s="383"/>
      <c r="K104" s="185"/>
      <c r="L104" s="185"/>
      <c r="M104" s="185"/>
      <c r="N104" s="186"/>
      <c r="O104" s="58">
        <f t="shared" si="45"/>
        <v>0</v>
      </c>
      <c r="P104" s="383"/>
      <c r="Q104" s="383"/>
      <c r="R104" s="383"/>
      <c r="S104" s="343"/>
      <c r="T104" s="356"/>
    </row>
    <row r="105" spans="1:20" s="60" customFormat="1" ht="12.75" customHeight="1">
      <c r="A105" s="194"/>
      <c r="B105" s="195"/>
      <c r="C105" s="230" t="s">
        <v>71</v>
      </c>
      <c r="D105" s="205"/>
      <c r="E105" s="194"/>
      <c r="F105" s="197">
        <f t="shared" ref="F105" si="46">H105+J105+R105</f>
        <v>0</v>
      </c>
      <c r="G105" s="206"/>
      <c r="H105" s="199">
        <f t="shared" ref="H105" si="47">G105*$P$8/1000</f>
        <v>0</v>
      </c>
      <c r="I105" s="206"/>
      <c r="J105" s="199">
        <f t="shared" ref="J105" si="48">I105*$P$9/1000</f>
        <v>0</v>
      </c>
      <c r="K105" s="84"/>
      <c r="L105" s="84"/>
      <c r="M105" s="84"/>
      <c r="N105" s="173"/>
      <c r="O105" s="85">
        <f t="shared" ref="O105:O184" si="49">M105*N105</f>
        <v>0</v>
      </c>
      <c r="P105" s="199">
        <f t="shared" ref="P105" si="50">E105*F105</f>
        <v>0</v>
      </c>
      <c r="Q105" s="199">
        <f t="shared" ref="Q105" si="51">SUM(O105:O108)</f>
        <v>0</v>
      </c>
      <c r="R105" s="199">
        <f t="shared" ref="R105" si="52">Q105*1.02*1.05*$R$14</f>
        <v>0</v>
      </c>
      <c r="S105" s="248">
        <v>0</v>
      </c>
      <c r="T105" s="248">
        <v>0</v>
      </c>
    </row>
    <row r="106" spans="1:20" s="60" customFormat="1" ht="12.75" customHeight="1">
      <c r="A106" s="194"/>
      <c r="B106" s="195"/>
      <c r="C106" s="231"/>
      <c r="D106" s="205"/>
      <c r="E106" s="194"/>
      <c r="F106" s="197"/>
      <c r="G106" s="206"/>
      <c r="H106" s="199"/>
      <c r="I106" s="206"/>
      <c r="J106" s="199"/>
      <c r="K106" s="84"/>
      <c r="L106" s="84"/>
      <c r="M106" s="84"/>
      <c r="N106" s="173"/>
      <c r="O106" s="85">
        <f t="shared" si="49"/>
        <v>0</v>
      </c>
      <c r="P106" s="199"/>
      <c r="Q106" s="199"/>
      <c r="R106" s="199"/>
      <c r="S106" s="248"/>
      <c r="T106" s="248"/>
    </row>
    <row r="107" spans="1:20" s="60" customFormat="1" ht="12.75" customHeight="1">
      <c r="A107" s="194"/>
      <c r="B107" s="195"/>
      <c r="C107" s="231"/>
      <c r="D107" s="205"/>
      <c r="E107" s="194"/>
      <c r="F107" s="197"/>
      <c r="G107" s="206"/>
      <c r="H107" s="199"/>
      <c r="I107" s="206"/>
      <c r="J107" s="199"/>
      <c r="K107" s="84"/>
      <c r="L107" s="84"/>
      <c r="M107" s="84"/>
      <c r="N107" s="173"/>
      <c r="O107" s="85">
        <f t="shared" si="49"/>
        <v>0</v>
      </c>
      <c r="P107" s="199"/>
      <c r="Q107" s="199"/>
      <c r="R107" s="199"/>
      <c r="S107" s="248"/>
      <c r="T107" s="248"/>
    </row>
    <row r="108" spans="1:20" s="60" customFormat="1" ht="12.75" customHeight="1">
      <c r="A108" s="194"/>
      <c r="B108" s="195"/>
      <c r="C108" s="232"/>
      <c r="D108" s="205"/>
      <c r="E108" s="194"/>
      <c r="F108" s="197"/>
      <c r="G108" s="206"/>
      <c r="H108" s="199"/>
      <c r="I108" s="206"/>
      <c r="J108" s="199"/>
      <c r="K108" s="84"/>
      <c r="L108" s="84"/>
      <c r="M108" s="84"/>
      <c r="N108" s="173"/>
      <c r="O108" s="85">
        <f t="shared" si="49"/>
        <v>0</v>
      </c>
      <c r="P108" s="199"/>
      <c r="Q108" s="199"/>
      <c r="R108" s="199"/>
      <c r="S108" s="248"/>
      <c r="T108" s="248"/>
    </row>
    <row r="109" spans="1:20" s="60" customFormat="1" ht="12.75" customHeight="1">
      <c r="A109" s="194">
        <v>1</v>
      </c>
      <c r="B109" s="195" t="s">
        <v>73</v>
      </c>
      <c r="C109" s="195" t="s">
        <v>94</v>
      </c>
      <c r="D109" s="200" t="s">
        <v>30</v>
      </c>
      <c r="E109" s="196">
        <v>29</v>
      </c>
      <c r="F109" s="197">
        <f>H109+J109+R109</f>
        <v>14.768325058</v>
      </c>
      <c r="G109" s="198">
        <v>1.08</v>
      </c>
      <c r="H109" s="199">
        <f>G109*$P$8/1000</f>
        <v>2.0193084000000003</v>
      </c>
      <c r="I109" s="198">
        <v>0.28699999999999998</v>
      </c>
      <c r="J109" s="199">
        <f>I109*$P$9/1000</f>
        <v>0.64514442999999999</v>
      </c>
      <c r="K109" s="84" t="s">
        <v>51</v>
      </c>
      <c r="L109" s="84" t="s">
        <v>30</v>
      </c>
      <c r="M109" s="84">
        <v>1</v>
      </c>
      <c r="N109" s="173">
        <v>10.69</v>
      </c>
      <c r="O109" s="85">
        <f t="shared" si="49"/>
        <v>10.69</v>
      </c>
      <c r="P109" s="199">
        <f t="shared" ref="P109" si="53">E109*F109</f>
        <v>428.28142668200002</v>
      </c>
      <c r="Q109" s="199">
        <f t="shared" ref="Q109" si="54">SUM(O109:O112)</f>
        <v>10.69</v>
      </c>
      <c r="R109" s="199">
        <f t="shared" ref="R109" si="55">Q109*1.02*1.05*$R$14</f>
        <v>12.103872228</v>
      </c>
      <c r="S109" s="248"/>
      <c r="T109" s="248"/>
    </row>
    <row r="110" spans="1:20" s="60" customFormat="1" ht="12.75" customHeight="1">
      <c r="A110" s="194"/>
      <c r="B110" s="195"/>
      <c r="C110" s="195"/>
      <c r="D110" s="200"/>
      <c r="E110" s="196"/>
      <c r="F110" s="197"/>
      <c r="G110" s="198"/>
      <c r="H110" s="199"/>
      <c r="I110" s="198"/>
      <c r="J110" s="199"/>
      <c r="K110" s="84"/>
      <c r="L110" s="84"/>
      <c r="M110" s="84"/>
      <c r="N110" s="173"/>
      <c r="O110" s="85">
        <f t="shared" si="49"/>
        <v>0</v>
      </c>
      <c r="P110" s="199"/>
      <c r="Q110" s="199"/>
      <c r="R110" s="199"/>
      <c r="S110" s="248"/>
      <c r="T110" s="248"/>
    </row>
    <row r="111" spans="1:20" s="60" customFormat="1" ht="12.75" customHeight="1">
      <c r="A111" s="194"/>
      <c r="B111" s="195"/>
      <c r="C111" s="195"/>
      <c r="D111" s="200"/>
      <c r="E111" s="196"/>
      <c r="F111" s="197"/>
      <c r="G111" s="198"/>
      <c r="H111" s="199"/>
      <c r="I111" s="198"/>
      <c r="J111" s="199"/>
      <c r="K111" s="84"/>
      <c r="L111" s="84"/>
      <c r="M111" s="86"/>
      <c r="N111" s="173"/>
      <c r="O111" s="85">
        <f t="shared" si="49"/>
        <v>0</v>
      </c>
      <c r="P111" s="199"/>
      <c r="Q111" s="199"/>
      <c r="R111" s="199"/>
      <c r="S111" s="248"/>
      <c r="T111" s="248"/>
    </row>
    <row r="112" spans="1:20" s="60" customFormat="1" ht="12.75" customHeight="1">
      <c r="A112" s="194"/>
      <c r="B112" s="195"/>
      <c r="C112" s="195"/>
      <c r="D112" s="200"/>
      <c r="E112" s="196"/>
      <c r="F112" s="197"/>
      <c r="G112" s="198"/>
      <c r="H112" s="199"/>
      <c r="I112" s="198"/>
      <c r="J112" s="199"/>
      <c r="K112" s="84"/>
      <c r="L112" s="84"/>
      <c r="M112" s="84"/>
      <c r="N112" s="173"/>
      <c r="O112" s="85">
        <f t="shared" si="49"/>
        <v>0</v>
      </c>
      <c r="P112" s="199"/>
      <c r="Q112" s="199"/>
      <c r="R112" s="199"/>
      <c r="S112" s="248"/>
      <c r="T112" s="248"/>
    </row>
    <row r="113" spans="1:20" s="60" customFormat="1" ht="12.75" customHeight="1">
      <c r="A113" s="194">
        <v>2</v>
      </c>
      <c r="B113" s="195" t="s">
        <v>93</v>
      </c>
      <c r="C113" s="195" t="s">
        <v>95</v>
      </c>
      <c r="D113" s="200" t="s">
        <v>30</v>
      </c>
      <c r="E113" s="196">
        <v>27</v>
      </c>
      <c r="F113" s="197">
        <f>H113+J113+R113</f>
        <v>26.240789442000001</v>
      </c>
      <c r="G113" s="198">
        <v>1.63</v>
      </c>
      <c r="H113" s="199">
        <f>G113*$P$8/1000</f>
        <v>3.0476598999999998</v>
      </c>
      <c r="I113" s="198">
        <v>0.41499999999999998</v>
      </c>
      <c r="J113" s="199">
        <f>I113*$P$9/1000</f>
        <v>0.93287434999999996</v>
      </c>
      <c r="K113" s="84" t="s">
        <v>51</v>
      </c>
      <c r="L113" s="84" t="s">
        <v>30</v>
      </c>
      <c r="M113" s="84">
        <v>1</v>
      </c>
      <c r="N113" s="173">
        <v>19.66</v>
      </c>
      <c r="O113" s="85">
        <f t="shared" si="49"/>
        <v>19.66</v>
      </c>
      <c r="P113" s="199">
        <f t="shared" ref="P113" si="56">E113*F113</f>
        <v>708.50131493399999</v>
      </c>
      <c r="Q113" s="199">
        <f t="shared" ref="Q113" si="57">SUM(O113:O116)</f>
        <v>19.66</v>
      </c>
      <c r="R113" s="199">
        <f t="shared" ref="R113" si="58">Q113*1.02*1.05*$R$14</f>
        <v>22.260255192000002</v>
      </c>
      <c r="S113" s="248"/>
      <c r="T113" s="248"/>
    </row>
    <row r="114" spans="1:20" s="60" customFormat="1" ht="12.75" customHeight="1">
      <c r="A114" s="194"/>
      <c r="B114" s="195"/>
      <c r="C114" s="195"/>
      <c r="D114" s="200"/>
      <c r="E114" s="196"/>
      <c r="F114" s="197"/>
      <c r="G114" s="198"/>
      <c r="H114" s="199"/>
      <c r="I114" s="198"/>
      <c r="J114" s="199"/>
      <c r="K114" s="84"/>
      <c r="L114" s="84"/>
      <c r="M114" s="84"/>
      <c r="N114" s="173"/>
      <c r="O114" s="85">
        <f t="shared" si="49"/>
        <v>0</v>
      </c>
      <c r="P114" s="199"/>
      <c r="Q114" s="199"/>
      <c r="R114" s="199"/>
      <c r="S114" s="248"/>
      <c r="T114" s="248"/>
    </row>
    <row r="115" spans="1:20" s="60" customFormat="1" ht="12.75" customHeight="1">
      <c r="A115" s="194"/>
      <c r="B115" s="195"/>
      <c r="C115" s="195"/>
      <c r="D115" s="200"/>
      <c r="E115" s="196"/>
      <c r="F115" s="197"/>
      <c r="G115" s="198"/>
      <c r="H115" s="199"/>
      <c r="I115" s="198"/>
      <c r="J115" s="199"/>
      <c r="K115" s="84"/>
      <c r="L115" s="84"/>
      <c r="M115" s="86"/>
      <c r="N115" s="173"/>
      <c r="O115" s="85">
        <f t="shared" si="49"/>
        <v>0</v>
      </c>
      <c r="P115" s="199"/>
      <c r="Q115" s="199"/>
      <c r="R115" s="199"/>
      <c r="S115" s="248"/>
      <c r="T115" s="248"/>
    </row>
    <row r="116" spans="1:20" s="60" customFormat="1" ht="12.75" customHeight="1">
      <c r="A116" s="194"/>
      <c r="B116" s="195"/>
      <c r="C116" s="195"/>
      <c r="D116" s="200"/>
      <c r="E116" s="196"/>
      <c r="F116" s="197"/>
      <c r="G116" s="198"/>
      <c r="H116" s="199"/>
      <c r="I116" s="198"/>
      <c r="J116" s="199"/>
      <c r="K116" s="84"/>
      <c r="L116" s="84"/>
      <c r="M116" s="84"/>
      <c r="N116" s="173"/>
      <c r="O116" s="85">
        <f t="shared" si="49"/>
        <v>0</v>
      </c>
      <c r="P116" s="199"/>
      <c r="Q116" s="199"/>
      <c r="R116" s="199"/>
      <c r="S116" s="248"/>
      <c r="T116" s="248"/>
    </row>
    <row r="117" spans="1:20" s="60" customFormat="1" ht="12.75" customHeight="1">
      <c r="A117" s="194">
        <v>3</v>
      </c>
      <c r="B117" s="195" t="s">
        <v>72</v>
      </c>
      <c r="C117" s="195" t="s">
        <v>634</v>
      </c>
      <c r="D117" s="195" t="s">
        <v>30</v>
      </c>
      <c r="E117" s="196">
        <v>2</v>
      </c>
      <c r="F117" s="197">
        <f>H117+J117+R117</f>
        <v>579.67735620999997</v>
      </c>
      <c r="G117" s="198">
        <v>26.67</v>
      </c>
      <c r="H117" s="199">
        <f>G117*$P$8/1000</f>
        <v>49.865699100000008</v>
      </c>
      <c r="I117" s="204">
        <v>13.510999999999999</v>
      </c>
      <c r="J117" s="199">
        <f>I117*$P$9/1000</f>
        <v>30.371241789999996</v>
      </c>
      <c r="K117" s="84" t="s">
        <v>51</v>
      </c>
      <c r="L117" s="84" t="s">
        <v>30</v>
      </c>
      <c r="M117" s="84">
        <v>1</v>
      </c>
      <c r="N117" s="173">
        <v>441.1</v>
      </c>
      <c r="O117" s="85">
        <f t="shared" si="49"/>
        <v>441.1</v>
      </c>
      <c r="P117" s="199">
        <f t="shared" ref="P117" si="59">E117*F117</f>
        <v>1159.3547124199999</v>
      </c>
      <c r="Q117" s="199">
        <f t="shared" ref="Q117" si="60">SUM(O117:O120)</f>
        <v>441.1</v>
      </c>
      <c r="R117" s="199">
        <f t="shared" ref="R117" si="61">Q117*1.02*1.05*$R$14</f>
        <v>499.44041532</v>
      </c>
      <c r="S117" s="248"/>
      <c r="T117" s="248"/>
    </row>
    <row r="118" spans="1:20" s="60" customFormat="1" ht="12.75" customHeight="1">
      <c r="A118" s="194"/>
      <c r="B118" s="195"/>
      <c r="C118" s="195"/>
      <c r="D118" s="194"/>
      <c r="E118" s="196"/>
      <c r="F118" s="197"/>
      <c r="G118" s="198"/>
      <c r="H118" s="199"/>
      <c r="I118" s="204"/>
      <c r="J118" s="199"/>
      <c r="K118" s="84"/>
      <c r="L118" s="84"/>
      <c r="M118" s="84"/>
      <c r="N118" s="173"/>
      <c r="O118" s="85">
        <f t="shared" si="49"/>
        <v>0</v>
      </c>
      <c r="P118" s="199"/>
      <c r="Q118" s="199"/>
      <c r="R118" s="199"/>
      <c r="S118" s="248"/>
      <c r="T118" s="248"/>
    </row>
    <row r="119" spans="1:20" s="60" customFormat="1" ht="12.75" customHeight="1">
      <c r="A119" s="194"/>
      <c r="B119" s="195"/>
      <c r="C119" s="195"/>
      <c r="D119" s="194"/>
      <c r="E119" s="196"/>
      <c r="F119" s="197"/>
      <c r="G119" s="198"/>
      <c r="H119" s="199"/>
      <c r="I119" s="204"/>
      <c r="J119" s="199"/>
      <c r="K119" s="84"/>
      <c r="L119" s="84"/>
      <c r="M119" s="86"/>
      <c r="N119" s="173"/>
      <c r="O119" s="85">
        <f t="shared" si="49"/>
        <v>0</v>
      </c>
      <c r="P119" s="199"/>
      <c r="Q119" s="199"/>
      <c r="R119" s="199"/>
      <c r="S119" s="248"/>
      <c r="T119" s="248"/>
    </row>
    <row r="120" spans="1:20" s="60" customFormat="1" ht="12.75" customHeight="1">
      <c r="A120" s="194"/>
      <c r="B120" s="195"/>
      <c r="C120" s="195"/>
      <c r="D120" s="194"/>
      <c r="E120" s="196"/>
      <c r="F120" s="197"/>
      <c r="G120" s="198"/>
      <c r="H120" s="199"/>
      <c r="I120" s="204"/>
      <c r="J120" s="199"/>
      <c r="K120" s="84"/>
      <c r="L120" s="84"/>
      <c r="M120" s="84"/>
      <c r="N120" s="173"/>
      <c r="O120" s="85">
        <f t="shared" si="49"/>
        <v>0</v>
      </c>
      <c r="P120" s="199"/>
      <c r="Q120" s="199"/>
      <c r="R120" s="199"/>
      <c r="S120" s="248"/>
      <c r="T120" s="248"/>
    </row>
    <row r="121" spans="1:20" s="60" customFormat="1" ht="12.75" customHeight="1">
      <c r="A121" s="194">
        <v>5</v>
      </c>
      <c r="B121" s="195" t="s">
        <v>96</v>
      </c>
      <c r="C121" s="195" t="s">
        <v>635</v>
      </c>
      <c r="D121" s="195" t="s">
        <v>30</v>
      </c>
      <c r="E121" s="196">
        <v>1</v>
      </c>
      <c r="F121" s="197">
        <f>H121+J121+R121</f>
        <v>145.07385117600001</v>
      </c>
      <c r="G121" s="198">
        <v>5.38</v>
      </c>
      <c r="H121" s="199">
        <f>G121*$P$8/1000</f>
        <v>10.059147400000001</v>
      </c>
      <c r="I121" s="198">
        <v>2.6259999999999999</v>
      </c>
      <c r="J121" s="199">
        <f>I121*$P$9/1000</f>
        <v>5.9029591399999992</v>
      </c>
      <c r="K121" s="84" t="s">
        <v>51</v>
      </c>
      <c r="L121" s="84" t="s">
        <v>30</v>
      </c>
      <c r="M121" s="84">
        <v>1</v>
      </c>
      <c r="N121" s="173">
        <v>114.03</v>
      </c>
      <c r="O121" s="85">
        <f t="shared" si="49"/>
        <v>114.03</v>
      </c>
      <c r="P121" s="199">
        <f t="shared" ref="P121" si="62">E121*F121</f>
        <v>145.07385117600001</v>
      </c>
      <c r="Q121" s="199">
        <f t="shared" ref="Q121" si="63">SUM(O121:O124)</f>
        <v>114.03</v>
      </c>
      <c r="R121" s="199">
        <f t="shared" ref="R121" si="64">Q121*1.02*1.05*$R$14</f>
        <v>129.111744636</v>
      </c>
      <c r="S121" s="248"/>
      <c r="T121" s="248"/>
    </row>
    <row r="122" spans="1:20" s="60" customFormat="1" ht="12.75" customHeight="1">
      <c r="A122" s="194"/>
      <c r="B122" s="195"/>
      <c r="C122" s="195"/>
      <c r="D122" s="194"/>
      <c r="E122" s="196"/>
      <c r="F122" s="197"/>
      <c r="G122" s="198"/>
      <c r="H122" s="199"/>
      <c r="I122" s="198"/>
      <c r="J122" s="199"/>
      <c r="K122" s="84"/>
      <c r="L122" s="84"/>
      <c r="M122" s="84"/>
      <c r="N122" s="173"/>
      <c r="O122" s="85">
        <f t="shared" si="49"/>
        <v>0</v>
      </c>
      <c r="P122" s="199"/>
      <c r="Q122" s="199"/>
      <c r="R122" s="199"/>
      <c r="S122" s="248"/>
      <c r="T122" s="248"/>
    </row>
    <row r="123" spans="1:20" s="60" customFormat="1" ht="12.75" customHeight="1">
      <c r="A123" s="194"/>
      <c r="B123" s="195"/>
      <c r="C123" s="195"/>
      <c r="D123" s="194"/>
      <c r="E123" s="196"/>
      <c r="F123" s="197"/>
      <c r="G123" s="198"/>
      <c r="H123" s="199"/>
      <c r="I123" s="198"/>
      <c r="J123" s="199"/>
      <c r="K123" s="84"/>
      <c r="L123" s="84"/>
      <c r="M123" s="86"/>
      <c r="N123" s="173"/>
      <c r="O123" s="85">
        <f t="shared" si="49"/>
        <v>0</v>
      </c>
      <c r="P123" s="199"/>
      <c r="Q123" s="199"/>
      <c r="R123" s="199"/>
      <c r="S123" s="248"/>
      <c r="T123" s="248"/>
    </row>
    <row r="124" spans="1:20" s="60" customFormat="1" ht="12.75" customHeight="1">
      <c r="A124" s="194"/>
      <c r="B124" s="195"/>
      <c r="C124" s="195"/>
      <c r="D124" s="194"/>
      <c r="E124" s="196"/>
      <c r="F124" s="197"/>
      <c r="G124" s="198"/>
      <c r="H124" s="199"/>
      <c r="I124" s="198"/>
      <c r="J124" s="199"/>
      <c r="K124" s="84"/>
      <c r="L124" s="84"/>
      <c r="M124" s="84"/>
      <c r="N124" s="173"/>
      <c r="O124" s="85">
        <f t="shared" si="49"/>
        <v>0</v>
      </c>
      <c r="P124" s="199"/>
      <c r="Q124" s="199"/>
      <c r="R124" s="199"/>
      <c r="S124" s="248"/>
      <c r="T124" s="248"/>
    </row>
    <row r="125" spans="1:20" s="60" customFormat="1" ht="12.75" customHeight="1">
      <c r="A125" s="194">
        <v>4</v>
      </c>
      <c r="B125" s="195" t="s">
        <v>97</v>
      </c>
      <c r="C125" s="195" t="s">
        <v>98</v>
      </c>
      <c r="D125" s="195" t="s">
        <v>30</v>
      </c>
      <c r="E125" s="196">
        <v>2</v>
      </c>
      <c r="F125" s="197">
        <f>H125+J125+R125</f>
        <v>331.63409677200002</v>
      </c>
      <c r="G125" s="198">
        <v>12.38</v>
      </c>
      <c r="H125" s="199">
        <f>G125*$P$8/1000</f>
        <v>23.147257400000001</v>
      </c>
      <c r="I125" s="198">
        <v>5.99</v>
      </c>
      <c r="J125" s="199">
        <f>I125*$P$9/1000</f>
        <v>13.4648611</v>
      </c>
      <c r="K125" s="84" t="s">
        <v>51</v>
      </c>
      <c r="L125" s="84" t="s">
        <v>30</v>
      </c>
      <c r="M125" s="84">
        <v>1</v>
      </c>
      <c r="N125" s="173">
        <v>260.56</v>
      </c>
      <c r="O125" s="85">
        <f t="shared" si="49"/>
        <v>260.56</v>
      </c>
      <c r="P125" s="199">
        <f t="shared" ref="P125" si="65">E125*F125</f>
        <v>663.26819354400004</v>
      </c>
      <c r="Q125" s="199">
        <f t="shared" ref="Q125" si="66">SUM(O125:O128)</f>
        <v>260.56</v>
      </c>
      <c r="R125" s="199">
        <f t="shared" ref="R125" si="67">Q125*1.02*1.05*$R$14</f>
        <v>295.02197827200001</v>
      </c>
      <c r="S125" s="248"/>
      <c r="T125" s="248"/>
    </row>
    <row r="126" spans="1:20" s="60" customFormat="1" ht="12.75" customHeight="1">
      <c r="A126" s="194"/>
      <c r="B126" s="195"/>
      <c r="C126" s="195"/>
      <c r="D126" s="194"/>
      <c r="E126" s="196"/>
      <c r="F126" s="197"/>
      <c r="G126" s="198"/>
      <c r="H126" s="199"/>
      <c r="I126" s="198"/>
      <c r="J126" s="199"/>
      <c r="K126" s="84"/>
      <c r="L126" s="84"/>
      <c r="M126" s="84"/>
      <c r="N126" s="173"/>
      <c r="O126" s="85">
        <f t="shared" si="49"/>
        <v>0</v>
      </c>
      <c r="P126" s="199"/>
      <c r="Q126" s="199"/>
      <c r="R126" s="199"/>
      <c r="S126" s="248"/>
      <c r="T126" s="248"/>
    </row>
    <row r="127" spans="1:20" s="60" customFormat="1" ht="12.75" customHeight="1">
      <c r="A127" s="194"/>
      <c r="B127" s="195"/>
      <c r="C127" s="195"/>
      <c r="D127" s="194"/>
      <c r="E127" s="196"/>
      <c r="F127" s="197"/>
      <c r="G127" s="198"/>
      <c r="H127" s="199"/>
      <c r="I127" s="198"/>
      <c r="J127" s="199"/>
      <c r="K127" s="84"/>
      <c r="L127" s="84"/>
      <c r="M127" s="84"/>
      <c r="N127" s="173"/>
      <c r="O127" s="85">
        <f t="shared" si="49"/>
        <v>0</v>
      </c>
      <c r="P127" s="199"/>
      <c r="Q127" s="199"/>
      <c r="R127" s="199"/>
      <c r="S127" s="248"/>
      <c r="T127" s="248"/>
    </row>
    <row r="128" spans="1:20" s="60" customFormat="1" ht="12.75" customHeight="1">
      <c r="A128" s="194"/>
      <c r="B128" s="195"/>
      <c r="C128" s="195"/>
      <c r="D128" s="194"/>
      <c r="E128" s="196"/>
      <c r="F128" s="197"/>
      <c r="G128" s="198"/>
      <c r="H128" s="199"/>
      <c r="I128" s="198"/>
      <c r="J128" s="199"/>
      <c r="K128" s="84"/>
      <c r="L128" s="84"/>
      <c r="M128" s="84"/>
      <c r="N128" s="173"/>
      <c r="O128" s="85">
        <f t="shared" si="49"/>
        <v>0</v>
      </c>
      <c r="P128" s="199"/>
      <c r="Q128" s="199"/>
      <c r="R128" s="199"/>
      <c r="S128" s="248"/>
      <c r="T128" s="248"/>
    </row>
    <row r="129" spans="1:20" s="60" customFormat="1" ht="12.75" customHeight="1">
      <c r="A129" s="194">
        <v>6</v>
      </c>
      <c r="B129" s="201" t="s">
        <v>138</v>
      </c>
      <c r="C129" s="201" t="s">
        <v>100</v>
      </c>
      <c r="D129" s="201" t="s">
        <v>30</v>
      </c>
      <c r="E129" s="196">
        <v>1</v>
      </c>
      <c r="F129" s="197">
        <f>H129+J129+R129</f>
        <v>90.724239783999991</v>
      </c>
      <c r="G129" s="198">
        <v>2.44</v>
      </c>
      <c r="H129" s="199">
        <f>G129*$P$8/1000</f>
        <v>4.5621412000000001</v>
      </c>
      <c r="I129" s="198">
        <v>0.996</v>
      </c>
      <c r="J129" s="199">
        <f>I129*$P$9/1000</f>
        <v>2.2388984399999998</v>
      </c>
      <c r="K129" s="84" t="s">
        <v>51</v>
      </c>
      <c r="L129" s="84" t="s">
        <v>30</v>
      </c>
      <c r="M129" s="84">
        <v>1</v>
      </c>
      <c r="N129" s="173">
        <v>74.12</v>
      </c>
      <c r="O129" s="85">
        <f t="shared" si="49"/>
        <v>74.12</v>
      </c>
      <c r="P129" s="199">
        <f t="shared" ref="P129" si="68">E129*F129</f>
        <v>90.724239783999991</v>
      </c>
      <c r="Q129" s="199">
        <f t="shared" ref="Q129" si="69">SUM(O129:O132)</f>
        <v>74.12</v>
      </c>
      <c r="R129" s="199">
        <f t="shared" ref="R129" si="70">Q129*1.02*1.05*$R$14</f>
        <v>83.923200143999992</v>
      </c>
      <c r="S129" s="248"/>
      <c r="T129" s="248"/>
    </row>
    <row r="130" spans="1:20" s="60" customFormat="1" ht="12.75" customHeight="1">
      <c r="A130" s="194"/>
      <c r="B130" s="202"/>
      <c r="C130" s="202"/>
      <c r="D130" s="202"/>
      <c r="E130" s="196"/>
      <c r="F130" s="197"/>
      <c r="G130" s="198"/>
      <c r="H130" s="199"/>
      <c r="I130" s="198"/>
      <c r="J130" s="199"/>
      <c r="K130" s="84"/>
      <c r="L130" s="84"/>
      <c r="M130" s="84"/>
      <c r="N130" s="88"/>
      <c r="O130" s="85">
        <f t="shared" si="49"/>
        <v>0</v>
      </c>
      <c r="P130" s="199"/>
      <c r="Q130" s="199"/>
      <c r="R130" s="199"/>
      <c r="S130" s="248"/>
      <c r="T130" s="248"/>
    </row>
    <row r="131" spans="1:20" s="60" customFormat="1" ht="12.75" customHeight="1">
      <c r="A131" s="194"/>
      <c r="B131" s="202"/>
      <c r="C131" s="202"/>
      <c r="D131" s="202"/>
      <c r="E131" s="196"/>
      <c r="F131" s="197"/>
      <c r="G131" s="198"/>
      <c r="H131" s="199"/>
      <c r="I131" s="198"/>
      <c r="J131" s="199"/>
      <c r="K131" s="84"/>
      <c r="L131" s="84"/>
      <c r="M131" s="84"/>
      <c r="N131" s="88"/>
      <c r="O131" s="85">
        <f t="shared" si="49"/>
        <v>0</v>
      </c>
      <c r="P131" s="199"/>
      <c r="Q131" s="199"/>
      <c r="R131" s="199"/>
      <c r="S131" s="248"/>
      <c r="T131" s="248"/>
    </row>
    <row r="132" spans="1:20" s="60" customFormat="1" ht="12.75" customHeight="1">
      <c r="A132" s="194"/>
      <c r="B132" s="203"/>
      <c r="C132" s="203"/>
      <c r="D132" s="203"/>
      <c r="E132" s="196"/>
      <c r="F132" s="197"/>
      <c r="G132" s="198"/>
      <c r="H132" s="199"/>
      <c r="I132" s="198"/>
      <c r="J132" s="199"/>
      <c r="K132" s="84"/>
      <c r="L132" s="84"/>
      <c r="M132" s="84"/>
      <c r="N132" s="173"/>
      <c r="O132" s="85">
        <f t="shared" si="49"/>
        <v>0</v>
      </c>
      <c r="P132" s="199"/>
      <c r="Q132" s="199"/>
      <c r="R132" s="199"/>
      <c r="S132" s="248"/>
      <c r="T132" s="248"/>
    </row>
    <row r="133" spans="1:20" s="60" customFormat="1" ht="12.75" customHeight="1">
      <c r="A133" s="194">
        <v>7</v>
      </c>
      <c r="B133" s="195" t="s">
        <v>101</v>
      </c>
      <c r="C133" s="195" t="s">
        <v>102</v>
      </c>
      <c r="D133" s="194" t="s">
        <v>37</v>
      </c>
      <c r="E133" s="197">
        <v>276</v>
      </c>
      <c r="F133" s="197">
        <f>H133+J133+R133</f>
        <v>0.38383658899999995</v>
      </c>
      <c r="G133" s="198">
        <v>8.0000000000000002E-3</v>
      </c>
      <c r="H133" s="199">
        <f>G133*$P$8/1000</f>
        <v>1.4957840000000002E-2</v>
      </c>
      <c r="I133" s="211">
        <v>0.1641</v>
      </c>
      <c r="J133" s="199">
        <f>I133*$P$9/1000</f>
        <v>0.36887874899999995</v>
      </c>
      <c r="K133" s="84"/>
      <c r="L133" s="84"/>
      <c r="M133" s="84"/>
      <c r="N133" s="173"/>
      <c r="O133" s="85">
        <f t="shared" si="49"/>
        <v>0</v>
      </c>
      <c r="P133" s="199">
        <f t="shared" ref="P133" si="71">E133*F133</f>
        <v>105.93889856399998</v>
      </c>
      <c r="Q133" s="199">
        <f t="shared" ref="Q133" si="72">SUM(O133:O136)</f>
        <v>0</v>
      </c>
      <c r="R133" s="199">
        <f t="shared" ref="R133" si="73">Q133*1.02*1.05*$R$14</f>
        <v>0</v>
      </c>
      <c r="S133" s="248"/>
      <c r="T133" s="248"/>
    </row>
    <row r="134" spans="1:20" s="60" customFormat="1" ht="12.75" customHeight="1">
      <c r="A134" s="194"/>
      <c r="B134" s="195"/>
      <c r="C134" s="195"/>
      <c r="D134" s="194"/>
      <c r="E134" s="197"/>
      <c r="F134" s="197"/>
      <c r="G134" s="198"/>
      <c r="H134" s="199"/>
      <c r="I134" s="211"/>
      <c r="J134" s="199"/>
      <c r="K134" s="84"/>
      <c r="L134" s="84"/>
      <c r="M134" s="84"/>
      <c r="N134" s="173"/>
      <c r="O134" s="85">
        <f t="shared" si="49"/>
        <v>0</v>
      </c>
      <c r="P134" s="199"/>
      <c r="Q134" s="199"/>
      <c r="R134" s="199"/>
      <c r="S134" s="248"/>
      <c r="T134" s="248"/>
    </row>
    <row r="135" spans="1:20" s="60" customFormat="1" ht="12.75" customHeight="1">
      <c r="A135" s="194"/>
      <c r="B135" s="195"/>
      <c r="C135" s="195"/>
      <c r="D135" s="194"/>
      <c r="E135" s="197"/>
      <c r="F135" s="197"/>
      <c r="G135" s="198"/>
      <c r="H135" s="199"/>
      <c r="I135" s="211"/>
      <c r="J135" s="199"/>
      <c r="K135" s="84"/>
      <c r="L135" s="84"/>
      <c r="M135" s="84"/>
      <c r="N135" s="173"/>
      <c r="O135" s="85">
        <f t="shared" si="49"/>
        <v>0</v>
      </c>
      <c r="P135" s="199"/>
      <c r="Q135" s="199"/>
      <c r="R135" s="199"/>
      <c r="S135" s="248"/>
      <c r="T135" s="248"/>
    </row>
    <row r="136" spans="1:20" s="60" customFormat="1" ht="12.75" customHeight="1">
      <c r="A136" s="194"/>
      <c r="B136" s="195"/>
      <c r="C136" s="195"/>
      <c r="D136" s="194"/>
      <c r="E136" s="197"/>
      <c r="F136" s="197"/>
      <c r="G136" s="198"/>
      <c r="H136" s="199"/>
      <c r="I136" s="211"/>
      <c r="J136" s="199"/>
      <c r="K136" s="84"/>
      <c r="L136" s="84"/>
      <c r="M136" s="84"/>
      <c r="N136" s="173"/>
      <c r="O136" s="85">
        <f t="shared" si="49"/>
        <v>0</v>
      </c>
      <c r="P136" s="199"/>
      <c r="Q136" s="199"/>
      <c r="R136" s="199"/>
      <c r="S136" s="248"/>
      <c r="T136" s="248"/>
    </row>
    <row r="137" spans="1:20" s="60" customFormat="1" ht="12.75" customHeight="1">
      <c r="A137" s="194">
        <v>8</v>
      </c>
      <c r="B137" s="195" t="s">
        <v>103</v>
      </c>
      <c r="C137" s="195" t="s">
        <v>650</v>
      </c>
      <c r="D137" s="197" t="s">
        <v>31</v>
      </c>
      <c r="E137" s="197">
        <v>331.2</v>
      </c>
      <c r="F137" s="197">
        <f>H137+J137+R137</f>
        <v>3.6415818</v>
      </c>
      <c r="G137" s="198"/>
      <c r="H137" s="199">
        <f>G137*$P$8/1000</f>
        <v>0</v>
      </c>
      <c r="I137" s="198">
        <v>1.62</v>
      </c>
      <c r="J137" s="199">
        <f>I137*$P$9/1000</f>
        <v>3.6415818</v>
      </c>
      <c r="K137" s="84"/>
      <c r="L137" s="84"/>
      <c r="M137" s="84"/>
      <c r="N137" s="173"/>
      <c r="O137" s="85">
        <f t="shared" si="49"/>
        <v>0</v>
      </c>
      <c r="P137" s="199">
        <f t="shared" ref="P137" si="74">E137*F137</f>
        <v>1206.09189216</v>
      </c>
      <c r="Q137" s="199">
        <f t="shared" ref="Q137" si="75">SUM(O137:O140)</f>
        <v>0</v>
      </c>
      <c r="R137" s="199">
        <f t="shared" ref="R137" si="76">Q137*1.02*1.05*$R$14</f>
        <v>0</v>
      </c>
      <c r="S137" s="248"/>
      <c r="T137" s="248"/>
    </row>
    <row r="138" spans="1:20" s="60" customFormat="1" ht="12.75" customHeight="1">
      <c r="A138" s="194"/>
      <c r="B138" s="195"/>
      <c r="C138" s="195"/>
      <c r="D138" s="197"/>
      <c r="E138" s="197"/>
      <c r="F138" s="197"/>
      <c r="G138" s="198"/>
      <c r="H138" s="199"/>
      <c r="I138" s="198"/>
      <c r="J138" s="199"/>
      <c r="K138" s="84"/>
      <c r="L138" s="84"/>
      <c r="M138" s="84"/>
      <c r="N138" s="173"/>
      <c r="O138" s="85">
        <f t="shared" si="49"/>
        <v>0</v>
      </c>
      <c r="P138" s="199"/>
      <c r="Q138" s="199"/>
      <c r="R138" s="199"/>
      <c r="S138" s="248"/>
      <c r="T138" s="248"/>
    </row>
    <row r="139" spans="1:20" s="60" customFormat="1" ht="12.75" customHeight="1">
      <c r="A139" s="194"/>
      <c r="B139" s="195"/>
      <c r="C139" s="195"/>
      <c r="D139" s="197"/>
      <c r="E139" s="197"/>
      <c r="F139" s="197"/>
      <c r="G139" s="198"/>
      <c r="H139" s="199"/>
      <c r="I139" s="198"/>
      <c r="J139" s="199"/>
      <c r="K139" s="84"/>
      <c r="L139" s="84"/>
      <c r="M139" s="84"/>
      <c r="N139" s="173"/>
      <c r="O139" s="85">
        <f t="shared" si="49"/>
        <v>0</v>
      </c>
      <c r="P139" s="199"/>
      <c r="Q139" s="199"/>
      <c r="R139" s="199"/>
      <c r="S139" s="248"/>
      <c r="T139" s="248"/>
    </row>
    <row r="140" spans="1:20" s="60" customFormat="1" ht="12.75" customHeight="1">
      <c r="A140" s="194"/>
      <c r="B140" s="195"/>
      <c r="C140" s="195"/>
      <c r="D140" s="197"/>
      <c r="E140" s="197"/>
      <c r="F140" s="197"/>
      <c r="G140" s="198"/>
      <c r="H140" s="199"/>
      <c r="I140" s="198"/>
      <c r="J140" s="199"/>
      <c r="K140" s="84"/>
      <c r="L140" s="84"/>
      <c r="M140" s="84"/>
      <c r="N140" s="173"/>
      <c r="O140" s="85">
        <f t="shared" si="49"/>
        <v>0</v>
      </c>
      <c r="P140" s="199"/>
      <c r="Q140" s="199"/>
      <c r="R140" s="199"/>
      <c r="S140" s="248"/>
      <c r="T140" s="248"/>
    </row>
    <row r="141" spans="1:20" s="60" customFormat="1" ht="12.75" customHeight="1">
      <c r="A141" s="194">
        <v>9</v>
      </c>
      <c r="B141" s="195" t="s">
        <v>647</v>
      </c>
      <c r="C141" s="195" t="s">
        <v>648</v>
      </c>
      <c r="D141" s="194" t="s">
        <v>26</v>
      </c>
      <c r="E141" s="210">
        <v>2760</v>
      </c>
      <c r="F141" s="197">
        <f>H141+J141+R141</f>
        <v>0.80317527000000011</v>
      </c>
      <c r="G141" s="198">
        <v>0.16200000000000001</v>
      </c>
      <c r="H141" s="199">
        <f>G141*$P$8/1000</f>
        <v>0.30289626000000003</v>
      </c>
      <c r="I141" s="198">
        <v>0.14699999999999999</v>
      </c>
      <c r="J141" s="199">
        <f>I141*$P$9/1000</f>
        <v>0.33043982999999999</v>
      </c>
      <c r="K141" s="84" t="s">
        <v>111</v>
      </c>
      <c r="L141" s="84" t="s">
        <v>42</v>
      </c>
      <c r="M141" s="87">
        <v>0.1</v>
      </c>
      <c r="N141" s="173">
        <v>1.5</v>
      </c>
      <c r="O141" s="85">
        <f t="shared" si="49"/>
        <v>0.15000000000000002</v>
      </c>
      <c r="P141" s="199">
        <f t="shared" ref="P141" si="77">E141*F141</f>
        <v>2216.7637452000004</v>
      </c>
      <c r="Q141" s="199">
        <f t="shared" ref="Q141" si="78">SUM(O141:O144)</f>
        <v>0.15000000000000002</v>
      </c>
      <c r="R141" s="199">
        <f t="shared" ref="R141" si="79">Q141*1.02*1.05*$R$14</f>
        <v>0.16983918000000003</v>
      </c>
      <c r="S141" s="248"/>
      <c r="T141" s="248"/>
    </row>
    <row r="142" spans="1:20" s="60" customFormat="1" ht="12.75" customHeight="1">
      <c r="A142" s="194"/>
      <c r="B142" s="195"/>
      <c r="C142" s="195"/>
      <c r="D142" s="194"/>
      <c r="E142" s="210"/>
      <c r="F142" s="197"/>
      <c r="G142" s="198"/>
      <c r="H142" s="199"/>
      <c r="I142" s="198"/>
      <c r="J142" s="199"/>
      <c r="K142" s="84"/>
      <c r="L142" s="84"/>
      <c r="M142" s="84"/>
      <c r="N142" s="173"/>
      <c r="O142" s="85">
        <f t="shared" si="49"/>
        <v>0</v>
      </c>
      <c r="P142" s="199"/>
      <c r="Q142" s="199"/>
      <c r="R142" s="199"/>
      <c r="S142" s="248"/>
      <c r="T142" s="248"/>
    </row>
    <row r="143" spans="1:20" s="60" customFormat="1" ht="12.75" customHeight="1">
      <c r="A143" s="194"/>
      <c r="B143" s="195"/>
      <c r="C143" s="195"/>
      <c r="D143" s="194"/>
      <c r="E143" s="210"/>
      <c r="F143" s="197"/>
      <c r="G143" s="198"/>
      <c r="H143" s="199"/>
      <c r="I143" s="198"/>
      <c r="J143" s="199"/>
      <c r="K143" s="84"/>
      <c r="L143" s="84"/>
      <c r="M143" s="84"/>
      <c r="N143" s="173"/>
      <c r="O143" s="85">
        <f t="shared" si="49"/>
        <v>0</v>
      </c>
      <c r="P143" s="199"/>
      <c r="Q143" s="199"/>
      <c r="R143" s="199"/>
      <c r="S143" s="248"/>
      <c r="T143" s="248"/>
    </row>
    <row r="144" spans="1:20" s="60" customFormat="1" ht="12.75" customHeight="1">
      <c r="A144" s="194"/>
      <c r="B144" s="195"/>
      <c r="C144" s="195"/>
      <c r="D144" s="194"/>
      <c r="E144" s="210"/>
      <c r="F144" s="197"/>
      <c r="G144" s="198"/>
      <c r="H144" s="199"/>
      <c r="I144" s="198"/>
      <c r="J144" s="199"/>
      <c r="K144" s="84"/>
      <c r="L144" s="84"/>
      <c r="M144" s="84"/>
      <c r="N144" s="173"/>
      <c r="O144" s="85">
        <f t="shared" si="49"/>
        <v>0</v>
      </c>
      <c r="P144" s="199"/>
      <c r="Q144" s="199"/>
      <c r="R144" s="199"/>
      <c r="S144" s="248"/>
      <c r="T144" s="248"/>
    </row>
    <row r="145" spans="1:20" s="60" customFormat="1" ht="12.75" customHeight="1">
      <c r="A145" s="194">
        <v>10</v>
      </c>
      <c r="B145" s="195" t="s">
        <v>45</v>
      </c>
      <c r="C145" s="195" t="s">
        <v>52</v>
      </c>
      <c r="D145" s="200" t="s">
        <v>37</v>
      </c>
      <c r="E145" s="197">
        <v>26.2</v>
      </c>
      <c r="F145" s="197">
        <f t="shared" ref="F145" si="80">H145+J145+R145</f>
        <v>2.3466202479999998</v>
      </c>
      <c r="G145" s="198">
        <v>7.0000000000000007E-2</v>
      </c>
      <c r="H145" s="199">
        <f t="shared" ref="H145" si="81">G145*$P$8/1000</f>
        <v>0.1308811</v>
      </c>
      <c r="I145" s="198">
        <v>0.21</v>
      </c>
      <c r="J145" s="199">
        <f t="shared" ref="J145" si="82">I145*$P$9/1000</f>
        <v>0.47205689999999995</v>
      </c>
      <c r="K145" s="84" t="s">
        <v>651</v>
      </c>
      <c r="L145" s="84" t="s">
        <v>42</v>
      </c>
      <c r="M145" s="84">
        <v>1.1000000000000001</v>
      </c>
      <c r="N145" s="173">
        <v>1.4</v>
      </c>
      <c r="O145" s="85">
        <f t="shared" si="49"/>
        <v>1.54</v>
      </c>
      <c r="P145" s="199">
        <f t="shared" ref="P145" si="83">E145*F145</f>
        <v>61.481450497599994</v>
      </c>
      <c r="Q145" s="199">
        <f t="shared" ref="Q145" si="84">SUM(O145:O148)</f>
        <v>1.54</v>
      </c>
      <c r="R145" s="199">
        <f t="shared" ref="R145" si="85">Q145*1.02*1.05*$R$14</f>
        <v>1.7436822479999998</v>
      </c>
      <c r="S145" s="248"/>
      <c r="T145" s="248"/>
    </row>
    <row r="146" spans="1:20" s="60" customFormat="1" ht="12.75" customHeight="1">
      <c r="A146" s="194"/>
      <c r="B146" s="195"/>
      <c r="C146" s="195"/>
      <c r="D146" s="200"/>
      <c r="E146" s="197"/>
      <c r="F146" s="197"/>
      <c r="G146" s="198"/>
      <c r="H146" s="199"/>
      <c r="I146" s="198"/>
      <c r="J146" s="199"/>
      <c r="K146" s="84"/>
      <c r="L146" s="84"/>
      <c r="M146" s="84"/>
      <c r="N146" s="173"/>
      <c r="O146" s="85">
        <f t="shared" si="49"/>
        <v>0</v>
      </c>
      <c r="P146" s="199"/>
      <c r="Q146" s="199"/>
      <c r="R146" s="199"/>
      <c r="S146" s="248"/>
      <c r="T146" s="248"/>
    </row>
    <row r="147" spans="1:20" s="60" customFormat="1" ht="12.75" customHeight="1">
      <c r="A147" s="194"/>
      <c r="B147" s="195"/>
      <c r="C147" s="195"/>
      <c r="D147" s="200"/>
      <c r="E147" s="197"/>
      <c r="F147" s="197"/>
      <c r="G147" s="198"/>
      <c r="H147" s="199"/>
      <c r="I147" s="198"/>
      <c r="J147" s="199"/>
      <c r="K147" s="84"/>
      <c r="L147" s="84"/>
      <c r="M147" s="84"/>
      <c r="N147" s="173"/>
      <c r="O147" s="85">
        <f t="shared" si="49"/>
        <v>0</v>
      </c>
      <c r="P147" s="199"/>
      <c r="Q147" s="199"/>
      <c r="R147" s="199"/>
      <c r="S147" s="248"/>
      <c r="T147" s="248"/>
    </row>
    <row r="148" spans="1:20" s="60" customFormat="1" ht="12.75" customHeight="1">
      <c r="A148" s="194"/>
      <c r="B148" s="195"/>
      <c r="C148" s="195"/>
      <c r="D148" s="200"/>
      <c r="E148" s="197"/>
      <c r="F148" s="197"/>
      <c r="G148" s="198"/>
      <c r="H148" s="199"/>
      <c r="I148" s="198"/>
      <c r="J148" s="199"/>
      <c r="K148" s="84"/>
      <c r="L148" s="84"/>
      <c r="M148" s="84"/>
      <c r="N148" s="173"/>
      <c r="O148" s="85">
        <f t="shared" si="49"/>
        <v>0</v>
      </c>
      <c r="P148" s="199"/>
      <c r="Q148" s="199"/>
      <c r="R148" s="199"/>
      <c r="S148" s="248"/>
      <c r="T148" s="248"/>
    </row>
    <row r="149" spans="1:20" s="3" customFormat="1" ht="12.75" customHeight="1">
      <c r="A149" s="384"/>
      <c r="B149" s="387"/>
      <c r="C149" s="390" t="s">
        <v>25</v>
      </c>
      <c r="D149" s="387"/>
      <c r="E149" s="393"/>
      <c r="F149" s="346">
        <f>H149+J149+R149</f>
        <v>2.7709929999999998</v>
      </c>
      <c r="G149" s="396">
        <v>0.4</v>
      </c>
      <c r="H149" s="381">
        <f>G149*$P$8/1000</f>
        <v>0.747892</v>
      </c>
      <c r="I149" s="378">
        <v>0.9</v>
      </c>
      <c r="J149" s="381">
        <f>I149*$P$9/1000</f>
        <v>2.023101</v>
      </c>
      <c r="K149" s="185"/>
      <c r="L149" s="185"/>
      <c r="M149" s="185"/>
      <c r="N149" s="186"/>
      <c r="O149" s="58">
        <f t="shared" si="49"/>
        <v>0</v>
      </c>
      <c r="P149" s="381">
        <f>E149*F149</f>
        <v>0</v>
      </c>
      <c r="Q149" s="381">
        <f>SUM(O149:O152)</f>
        <v>0</v>
      </c>
      <c r="R149" s="381">
        <f>Q149*1.02*1.05*$R$14</f>
        <v>0</v>
      </c>
      <c r="S149" s="343"/>
      <c r="T149" s="344"/>
    </row>
    <row r="150" spans="1:20" s="3" customFormat="1" ht="12.75" customHeight="1">
      <c r="A150" s="385"/>
      <c r="B150" s="388"/>
      <c r="C150" s="391"/>
      <c r="D150" s="388"/>
      <c r="E150" s="394"/>
      <c r="F150" s="347"/>
      <c r="G150" s="397"/>
      <c r="H150" s="382"/>
      <c r="I150" s="379"/>
      <c r="J150" s="382"/>
      <c r="K150" s="185"/>
      <c r="L150" s="185"/>
      <c r="M150" s="185"/>
      <c r="N150" s="186"/>
      <c r="O150" s="58">
        <f t="shared" si="49"/>
        <v>0</v>
      </c>
      <c r="P150" s="382"/>
      <c r="Q150" s="382"/>
      <c r="R150" s="382"/>
      <c r="S150" s="343"/>
      <c r="T150" s="344"/>
    </row>
    <row r="151" spans="1:20" s="3" customFormat="1" ht="12.75" customHeight="1">
      <c r="A151" s="385"/>
      <c r="B151" s="388"/>
      <c r="C151" s="391"/>
      <c r="D151" s="388"/>
      <c r="E151" s="394"/>
      <c r="F151" s="347"/>
      <c r="G151" s="397"/>
      <c r="H151" s="382"/>
      <c r="I151" s="379"/>
      <c r="J151" s="382"/>
      <c r="K151" s="185"/>
      <c r="L151" s="185"/>
      <c r="M151" s="185"/>
      <c r="N151" s="186"/>
      <c r="O151" s="58">
        <f t="shared" si="49"/>
        <v>0</v>
      </c>
      <c r="P151" s="382"/>
      <c r="Q151" s="382"/>
      <c r="R151" s="382"/>
      <c r="S151" s="343"/>
      <c r="T151" s="344"/>
    </row>
    <row r="152" spans="1:20" s="3" customFormat="1" ht="12.75" customHeight="1">
      <c r="A152" s="386"/>
      <c r="B152" s="389"/>
      <c r="C152" s="392"/>
      <c r="D152" s="389"/>
      <c r="E152" s="395"/>
      <c r="F152" s="348"/>
      <c r="G152" s="398"/>
      <c r="H152" s="383"/>
      <c r="I152" s="380"/>
      <c r="J152" s="383"/>
      <c r="K152" s="185"/>
      <c r="L152" s="185"/>
      <c r="M152" s="185"/>
      <c r="N152" s="186"/>
      <c r="O152" s="58">
        <f t="shared" si="49"/>
        <v>0</v>
      </c>
      <c r="P152" s="383"/>
      <c r="Q152" s="383"/>
      <c r="R152" s="383"/>
      <c r="S152" s="343"/>
      <c r="T152" s="344"/>
    </row>
    <row r="153" spans="1:20" s="3" customFormat="1" ht="12.75" customHeight="1">
      <c r="A153" s="384"/>
      <c r="B153" s="387"/>
      <c r="C153" s="390" t="s">
        <v>652</v>
      </c>
      <c r="D153" s="387"/>
      <c r="E153" s="393"/>
      <c r="F153" s="346">
        <f>H153+J153+R153</f>
        <v>6.8886130000000003</v>
      </c>
      <c r="G153" s="396">
        <v>1.4</v>
      </c>
      <c r="H153" s="381">
        <f>G153*$P$8/1000</f>
        <v>2.6176219999999999</v>
      </c>
      <c r="I153" s="378">
        <v>1.9</v>
      </c>
      <c r="J153" s="381">
        <f>I153*$P$9/1000</f>
        <v>4.2709910000000004</v>
      </c>
      <c r="K153" s="185"/>
      <c r="L153" s="185"/>
      <c r="M153" s="185"/>
      <c r="N153" s="186"/>
      <c r="O153" s="58">
        <f t="shared" si="49"/>
        <v>0</v>
      </c>
      <c r="P153" s="381">
        <f>E153*F153</f>
        <v>0</v>
      </c>
      <c r="Q153" s="381">
        <f>SUM(O153:O156)</f>
        <v>0</v>
      </c>
      <c r="R153" s="381">
        <f>Q153*1.02*1.05*$R$14</f>
        <v>0</v>
      </c>
      <c r="S153" s="343"/>
      <c r="T153" s="356">
        <v>0.21342930689329428</v>
      </c>
    </row>
    <row r="154" spans="1:20" s="3" customFormat="1" ht="12.75" customHeight="1">
      <c r="A154" s="385"/>
      <c r="B154" s="388"/>
      <c r="C154" s="391"/>
      <c r="D154" s="388"/>
      <c r="E154" s="394"/>
      <c r="F154" s="347"/>
      <c r="G154" s="397"/>
      <c r="H154" s="382"/>
      <c r="I154" s="379"/>
      <c r="J154" s="382"/>
      <c r="K154" s="185"/>
      <c r="L154" s="185"/>
      <c r="M154" s="185"/>
      <c r="N154" s="186"/>
      <c r="O154" s="58">
        <f t="shared" si="49"/>
        <v>0</v>
      </c>
      <c r="P154" s="382"/>
      <c r="Q154" s="382"/>
      <c r="R154" s="382"/>
      <c r="S154" s="343"/>
      <c r="T154" s="356"/>
    </row>
    <row r="155" spans="1:20" s="3" customFormat="1" ht="12.75" customHeight="1">
      <c r="A155" s="385"/>
      <c r="B155" s="388"/>
      <c r="C155" s="391"/>
      <c r="D155" s="388"/>
      <c r="E155" s="394"/>
      <c r="F155" s="347"/>
      <c r="G155" s="397"/>
      <c r="H155" s="382"/>
      <c r="I155" s="379"/>
      <c r="J155" s="382"/>
      <c r="K155" s="185"/>
      <c r="L155" s="185"/>
      <c r="M155" s="185"/>
      <c r="N155" s="186"/>
      <c r="O155" s="58">
        <f t="shared" si="49"/>
        <v>0</v>
      </c>
      <c r="P155" s="382"/>
      <c r="Q155" s="382"/>
      <c r="R155" s="382"/>
      <c r="S155" s="343"/>
      <c r="T155" s="356"/>
    </row>
    <row r="156" spans="1:20" s="3" customFormat="1" ht="12.75" customHeight="1">
      <c r="A156" s="386"/>
      <c r="B156" s="389"/>
      <c r="C156" s="392"/>
      <c r="D156" s="389"/>
      <c r="E156" s="395"/>
      <c r="F156" s="348"/>
      <c r="G156" s="398"/>
      <c r="H156" s="383"/>
      <c r="I156" s="380"/>
      <c r="J156" s="383"/>
      <c r="K156" s="185"/>
      <c r="L156" s="185"/>
      <c r="M156" s="185"/>
      <c r="N156" s="186"/>
      <c r="O156" s="58">
        <f t="shared" si="49"/>
        <v>0</v>
      </c>
      <c r="P156" s="383"/>
      <c r="Q156" s="383"/>
      <c r="R156" s="383"/>
      <c r="S156" s="343"/>
      <c r="T156" s="356"/>
    </row>
    <row r="157" spans="1:20" s="60" customFormat="1" ht="12.75" customHeight="1">
      <c r="A157" s="194"/>
      <c r="B157" s="195"/>
      <c r="C157" s="216" t="s">
        <v>563</v>
      </c>
      <c r="D157" s="194"/>
      <c r="E157" s="210"/>
      <c r="F157" s="197">
        <f t="shared" ref="F157:F185" si="86">H157+J157+R157</f>
        <v>0</v>
      </c>
      <c r="G157" s="198"/>
      <c r="H157" s="199">
        <f t="shared" ref="H157:H185" si="87">G157*$P$8/1000</f>
        <v>0</v>
      </c>
      <c r="I157" s="211"/>
      <c r="J157" s="199">
        <f t="shared" ref="J157:J185" si="88">I157*$P$9/1000</f>
        <v>0</v>
      </c>
      <c r="K157" s="84"/>
      <c r="L157" s="84"/>
      <c r="M157" s="84"/>
      <c r="N157" s="173"/>
      <c r="O157" s="85">
        <f t="shared" si="49"/>
        <v>0</v>
      </c>
      <c r="P157" s="199">
        <f t="shared" ref="P157" si="89">E157*F157</f>
        <v>0</v>
      </c>
      <c r="Q157" s="199">
        <f t="shared" ref="Q157" si="90">SUM(O157:O160)</f>
        <v>0</v>
      </c>
      <c r="R157" s="199">
        <f t="shared" ref="R157:R185" si="91">Q157*1.02*1.05*$R$14</f>
        <v>0</v>
      </c>
      <c r="S157" s="248">
        <v>0</v>
      </c>
      <c r="T157" s="248">
        <v>0</v>
      </c>
    </row>
    <row r="158" spans="1:20" s="60" customFormat="1" ht="12.75" customHeight="1">
      <c r="A158" s="194"/>
      <c r="B158" s="195"/>
      <c r="C158" s="216"/>
      <c r="D158" s="194"/>
      <c r="E158" s="210"/>
      <c r="F158" s="197"/>
      <c r="G158" s="198"/>
      <c r="H158" s="199"/>
      <c r="I158" s="211"/>
      <c r="J158" s="199"/>
      <c r="K158" s="84"/>
      <c r="L158" s="84"/>
      <c r="M158" s="84"/>
      <c r="N158" s="173"/>
      <c r="O158" s="85">
        <f t="shared" si="49"/>
        <v>0</v>
      </c>
      <c r="P158" s="199"/>
      <c r="Q158" s="199"/>
      <c r="R158" s="199"/>
      <c r="S158" s="248"/>
      <c r="T158" s="248"/>
    </row>
    <row r="159" spans="1:20" s="60" customFormat="1" ht="12.75" customHeight="1">
      <c r="A159" s="194"/>
      <c r="B159" s="195"/>
      <c r="C159" s="216"/>
      <c r="D159" s="194"/>
      <c r="E159" s="210"/>
      <c r="F159" s="197"/>
      <c r="G159" s="198"/>
      <c r="H159" s="199"/>
      <c r="I159" s="211"/>
      <c r="J159" s="199"/>
      <c r="K159" s="84"/>
      <c r="L159" s="84"/>
      <c r="M159" s="84"/>
      <c r="N159" s="173"/>
      <c r="O159" s="85">
        <f t="shared" si="49"/>
        <v>0</v>
      </c>
      <c r="P159" s="199"/>
      <c r="Q159" s="199"/>
      <c r="R159" s="199"/>
      <c r="S159" s="248"/>
      <c r="T159" s="248"/>
    </row>
    <row r="160" spans="1:20" s="60" customFormat="1" ht="12.75" customHeight="1">
      <c r="A160" s="194"/>
      <c r="B160" s="195"/>
      <c r="C160" s="216"/>
      <c r="D160" s="194"/>
      <c r="E160" s="210"/>
      <c r="F160" s="197"/>
      <c r="G160" s="198"/>
      <c r="H160" s="199"/>
      <c r="I160" s="211"/>
      <c r="J160" s="199"/>
      <c r="K160" s="84"/>
      <c r="L160" s="84"/>
      <c r="M160" s="84"/>
      <c r="N160" s="173"/>
      <c r="O160" s="85">
        <f t="shared" si="49"/>
        <v>0</v>
      </c>
      <c r="P160" s="199"/>
      <c r="Q160" s="199"/>
      <c r="R160" s="199"/>
      <c r="S160" s="248"/>
      <c r="T160" s="248"/>
    </row>
    <row r="161" spans="1:20" s="60" customFormat="1" ht="12.75" customHeight="1">
      <c r="A161" s="194">
        <v>1</v>
      </c>
      <c r="B161" s="195" t="s">
        <v>564</v>
      </c>
      <c r="C161" s="195" t="s">
        <v>646</v>
      </c>
      <c r="D161" s="194" t="s">
        <v>42</v>
      </c>
      <c r="E161" s="196">
        <v>231</v>
      </c>
      <c r="F161" s="197">
        <f t="shared" si="86"/>
        <v>0.27849755780000002</v>
      </c>
      <c r="G161" s="211">
        <v>4.5599999999999998E-3</v>
      </c>
      <c r="H161" s="199">
        <f t="shared" si="87"/>
        <v>8.5259687999999986E-3</v>
      </c>
      <c r="I161" s="211">
        <v>0.1201</v>
      </c>
      <c r="J161" s="199">
        <f t="shared" si="88"/>
        <v>0.26997158900000001</v>
      </c>
      <c r="K161" s="84"/>
      <c r="L161" s="84"/>
      <c r="M161" s="84"/>
      <c r="N161" s="173"/>
      <c r="O161" s="85">
        <f t="shared" si="49"/>
        <v>0</v>
      </c>
      <c r="P161" s="199">
        <f t="shared" ref="P161" si="92">E161*F161</f>
        <v>64.332935851800002</v>
      </c>
      <c r="Q161" s="199">
        <f t="shared" ref="Q161" si="93">SUM(O161:O164)</f>
        <v>0</v>
      </c>
      <c r="R161" s="199">
        <f t="shared" si="91"/>
        <v>0</v>
      </c>
      <c r="S161" s="248"/>
      <c r="T161" s="248"/>
    </row>
    <row r="162" spans="1:20" s="60" customFormat="1" ht="12.75" customHeight="1">
      <c r="A162" s="194"/>
      <c r="B162" s="195"/>
      <c r="C162" s="195"/>
      <c r="D162" s="194"/>
      <c r="E162" s="196"/>
      <c r="F162" s="197"/>
      <c r="G162" s="211"/>
      <c r="H162" s="199"/>
      <c r="I162" s="211"/>
      <c r="J162" s="199"/>
      <c r="K162" s="84"/>
      <c r="L162" s="84"/>
      <c r="M162" s="84"/>
      <c r="N162" s="173"/>
      <c r="O162" s="85">
        <f t="shared" si="49"/>
        <v>0</v>
      </c>
      <c r="P162" s="199"/>
      <c r="Q162" s="199"/>
      <c r="R162" s="199"/>
      <c r="S162" s="248"/>
      <c r="T162" s="248"/>
    </row>
    <row r="163" spans="1:20" s="60" customFormat="1" ht="12.75" customHeight="1">
      <c r="A163" s="194"/>
      <c r="B163" s="195"/>
      <c r="C163" s="195"/>
      <c r="D163" s="194"/>
      <c r="E163" s="196"/>
      <c r="F163" s="197"/>
      <c r="G163" s="211"/>
      <c r="H163" s="199"/>
      <c r="I163" s="211"/>
      <c r="J163" s="199"/>
      <c r="K163" s="84"/>
      <c r="L163" s="84"/>
      <c r="M163" s="84"/>
      <c r="N163" s="173"/>
      <c r="O163" s="85">
        <f t="shared" si="49"/>
        <v>0</v>
      </c>
      <c r="P163" s="199"/>
      <c r="Q163" s="199"/>
      <c r="R163" s="199"/>
      <c r="S163" s="248"/>
      <c r="T163" s="248"/>
    </row>
    <row r="164" spans="1:20" s="60" customFormat="1" ht="12.75" customHeight="1">
      <c r="A164" s="194"/>
      <c r="B164" s="195"/>
      <c r="C164" s="195"/>
      <c r="D164" s="194"/>
      <c r="E164" s="196"/>
      <c r="F164" s="197"/>
      <c r="G164" s="211"/>
      <c r="H164" s="199"/>
      <c r="I164" s="211"/>
      <c r="J164" s="199"/>
      <c r="K164" s="84"/>
      <c r="L164" s="84"/>
      <c r="M164" s="84"/>
      <c r="N164" s="173"/>
      <c r="O164" s="85">
        <f t="shared" si="49"/>
        <v>0</v>
      </c>
      <c r="P164" s="199"/>
      <c r="Q164" s="199"/>
      <c r="R164" s="199"/>
      <c r="S164" s="248"/>
      <c r="T164" s="248"/>
    </row>
    <row r="165" spans="1:20" s="60" customFormat="1" ht="12.75" customHeight="1">
      <c r="A165" s="194">
        <v>2</v>
      </c>
      <c r="B165" s="195" t="s">
        <v>561</v>
      </c>
      <c r="C165" s="195" t="s">
        <v>562</v>
      </c>
      <c r="D165" s="194" t="s">
        <v>31</v>
      </c>
      <c r="E165" s="194">
        <v>623</v>
      </c>
      <c r="F165" s="197">
        <f t="shared" si="86"/>
        <v>2.7709929999999998</v>
      </c>
      <c r="G165" s="206">
        <v>0.4</v>
      </c>
      <c r="H165" s="199">
        <f t="shared" si="87"/>
        <v>0.747892</v>
      </c>
      <c r="I165" s="206">
        <v>0.9</v>
      </c>
      <c r="J165" s="199">
        <f t="shared" si="88"/>
        <v>2.023101</v>
      </c>
      <c r="K165" s="84"/>
      <c r="L165" s="84"/>
      <c r="M165" s="84"/>
      <c r="N165" s="173"/>
      <c r="O165" s="85">
        <f t="shared" si="49"/>
        <v>0</v>
      </c>
      <c r="P165" s="199">
        <f t="shared" ref="P165" si="94">E165*F165</f>
        <v>1726.3286389999998</v>
      </c>
      <c r="Q165" s="199">
        <f t="shared" ref="Q165" si="95">SUM(O165:O168)</f>
        <v>0</v>
      </c>
      <c r="R165" s="199">
        <f t="shared" si="91"/>
        <v>0</v>
      </c>
      <c r="S165" s="248"/>
      <c r="T165" s="248"/>
    </row>
    <row r="166" spans="1:20" s="60" customFormat="1" ht="12.75" customHeight="1">
      <c r="A166" s="194"/>
      <c r="B166" s="195"/>
      <c r="C166" s="195"/>
      <c r="D166" s="194"/>
      <c r="E166" s="194"/>
      <c r="F166" s="197"/>
      <c r="G166" s="206"/>
      <c r="H166" s="199"/>
      <c r="I166" s="206"/>
      <c r="J166" s="199"/>
      <c r="K166" s="84"/>
      <c r="L166" s="84"/>
      <c r="M166" s="84"/>
      <c r="N166" s="173"/>
      <c r="O166" s="85">
        <f t="shared" si="49"/>
        <v>0</v>
      </c>
      <c r="P166" s="199"/>
      <c r="Q166" s="199"/>
      <c r="R166" s="199"/>
      <c r="S166" s="248"/>
      <c r="T166" s="248"/>
    </row>
    <row r="167" spans="1:20" s="60" customFormat="1" ht="12.75" customHeight="1">
      <c r="A167" s="194"/>
      <c r="B167" s="195"/>
      <c r="C167" s="195"/>
      <c r="D167" s="194"/>
      <c r="E167" s="194"/>
      <c r="F167" s="197"/>
      <c r="G167" s="206"/>
      <c r="H167" s="199"/>
      <c r="I167" s="206"/>
      <c r="J167" s="199"/>
      <c r="K167" s="84"/>
      <c r="L167" s="84"/>
      <c r="M167" s="84"/>
      <c r="N167" s="173"/>
      <c r="O167" s="85">
        <f t="shared" si="49"/>
        <v>0</v>
      </c>
      <c r="P167" s="199"/>
      <c r="Q167" s="199"/>
      <c r="R167" s="199"/>
      <c r="S167" s="248"/>
      <c r="T167" s="248"/>
    </row>
    <row r="168" spans="1:20" s="60" customFormat="1" ht="12.75" customHeight="1">
      <c r="A168" s="194"/>
      <c r="B168" s="195"/>
      <c r="C168" s="195"/>
      <c r="D168" s="194"/>
      <c r="E168" s="194"/>
      <c r="F168" s="197"/>
      <c r="G168" s="206"/>
      <c r="H168" s="199"/>
      <c r="I168" s="206"/>
      <c r="J168" s="199"/>
      <c r="K168" s="84"/>
      <c r="L168" s="84"/>
      <c r="M168" s="84"/>
      <c r="N168" s="173"/>
      <c r="O168" s="85">
        <f t="shared" si="49"/>
        <v>0</v>
      </c>
      <c r="P168" s="199"/>
      <c r="Q168" s="199"/>
      <c r="R168" s="199"/>
      <c r="S168" s="248"/>
      <c r="T168" s="248"/>
    </row>
    <row r="169" spans="1:20" s="3" customFormat="1" ht="12.75" customHeight="1">
      <c r="A169" s="384"/>
      <c r="B169" s="387"/>
      <c r="C169" s="390" t="s">
        <v>25</v>
      </c>
      <c r="D169" s="387"/>
      <c r="E169" s="393"/>
      <c r="F169" s="346">
        <f>H169+J169+R169</f>
        <v>2.7709929999999998</v>
      </c>
      <c r="G169" s="396">
        <v>0.4</v>
      </c>
      <c r="H169" s="381">
        <f>G169*$P$8/1000</f>
        <v>0.747892</v>
      </c>
      <c r="I169" s="378">
        <v>0.9</v>
      </c>
      <c r="J169" s="381">
        <f>I169*$P$9/1000</f>
        <v>2.023101</v>
      </c>
      <c r="K169" s="185"/>
      <c r="L169" s="185"/>
      <c r="M169" s="185"/>
      <c r="N169" s="186"/>
      <c r="O169" s="58">
        <f t="shared" si="49"/>
        <v>0</v>
      </c>
      <c r="P169" s="381">
        <f>E169*F169</f>
        <v>0</v>
      </c>
      <c r="Q169" s="381">
        <f>SUM(O169:O172)</f>
        <v>0</v>
      </c>
      <c r="R169" s="381">
        <f>Q169*1.02*1.05*$R$14</f>
        <v>0</v>
      </c>
      <c r="S169" s="343"/>
      <c r="T169" s="344"/>
    </row>
    <row r="170" spans="1:20" s="3" customFormat="1" ht="12.75" customHeight="1">
      <c r="A170" s="385"/>
      <c r="B170" s="388"/>
      <c r="C170" s="391"/>
      <c r="D170" s="388"/>
      <c r="E170" s="394"/>
      <c r="F170" s="347"/>
      <c r="G170" s="397"/>
      <c r="H170" s="382"/>
      <c r="I170" s="379"/>
      <c r="J170" s="382"/>
      <c r="K170" s="185"/>
      <c r="L170" s="185"/>
      <c r="M170" s="185"/>
      <c r="N170" s="186"/>
      <c r="O170" s="58">
        <f t="shared" si="49"/>
        <v>0</v>
      </c>
      <c r="P170" s="382"/>
      <c r="Q170" s="382"/>
      <c r="R170" s="382"/>
      <c r="S170" s="343"/>
      <c r="T170" s="344"/>
    </row>
    <row r="171" spans="1:20" s="3" customFormat="1" ht="12.75" customHeight="1">
      <c r="A171" s="385"/>
      <c r="B171" s="388"/>
      <c r="C171" s="391"/>
      <c r="D171" s="388"/>
      <c r="E171" s="394"/>
      <c r="F171" s="347"/>
      <c r="G171" s="397"/>
      <c r="H171" s="382"/>
      <c r="I171" s="379"/>
      <c r="J171" s="382"/>
      <c r="K171" s="185"/>
      <c r="L171" s="185"/>
      <c r="M171" s="185"/>
      <c r="N171" s="186"/>
      <c r="O171" s="58">
        <f t="shared" si="49"/>
        <v>0</v>
      </c>
      <c r="P171" s="382"/>
      <c r="Q171" s="382"/>
      <c r="R171" s="382"/>
      <c r="S171" s="343"/>
      <c r="T171" s="344"/>
    </row>
    <row r="172" spans="1:20" s="3" customFormat="1" ht="12.75" customHeight="1">
      <c r="A172" s="386"/>
      <c r="B172" s="389"/>
      <c r="C172" s="392"/>
      <c r="D172" s="389"/>
      <c r="E172" s="395"/>
      <c r="F172" s="348"/>
      <c r="G172" s="398"/>
      <c r="H172" s="383"/>
      <c r="I172" s="380"/>
      <c r="J172" s="383"/>
      <c r="K172" s="185"/>
      <c r="L172" s="185"/>
      <c r="M172" s="185"/>
      <c r="N172" s="186"/>
      <c r="O172" s="58">
        <f t="shared" si="49"/>
        <v>0</v>
      </c>
      <c r="P172" s="383"/>
      <c r="Q172" s="383"/>
      <c r="R172" s="383"/>
      <c r="S172" s="343"/>
      <c r="T172" s="344"/>
    </row>
    <row r="173" spans="1:20" s="3" customFormat="1" ht="12.75" customHeight="1">
      <c r="A173" s="384"/>
      <c r="B173" s="387"/>
      <c r="C173" s="390" t="s">
        <v>652</v>
      </c>
      <c r="D173" s="387"/>
      <c r="E173" s="393"/>
      <c r="F173" s="346">
        <f>H173+J173+R173</f>
        <v>6.8886130000000003</v>
      </c>
      <c r="G173" s="396">
        <v>1.4</v>
      </c>
      <c r="H173" s="381">
        <f>G173*$P$8/1000</f>
        <v>2.6176219999999999</v>
      </c>
      <c r="I173" s="378">
        <v>1.9</v>
      </c>
      <c r="J173" s="381">
        <f>I173*$P$9/1000</f>
        <v>4.2709910000000004</v>
      </c>
      <c r="K173" s="185"/>
      <c r="L173" s="185"/>
      <c r="M173" s="185"/>
      <c r="N173" s="186"/>
      <c r="O173" s="58">
        <f t="shared" si="49"/>
        <v>0</v>
      </c>
      <c r="P173" s="381">
        <f>E173*F173</f>
        <v>0</v>
      </c>
      <c r="Q173" s="381">
        <f>SUM(O173:O176)</f>
        <v>0</v>
      </c>
      <c r="R173" s="381">
        <f>Q173*1.02*1.05*$R$14</f>
        <v>0</v>
      </c>
      <c r="S173" s="343"/>
      <c r="T173" s="356">
        <v>5.6323159790037866E-2</v>
      </c>
    </row>
    <row r="174" spans="1:20" s="3" customFormat="1" ht="12.75" customHeight="1">
      <c r="A174" s="385"/>
      <c r="B174" s="388"/>
      <c r="C174" s="391"/>
      <c r="D174" s="388"/>
      <c r="E174" s="394"/>
      <c r="F174" s="347"/>
      <c r="G174" s="397"/>
      <c r="H174" s="382"/>
      <c r="I174" s="379"/>
      <c r="J174" s="382"/>
      <c r="K174" s="185"/>
      <c r="L174" s="185"/>
      <c r="M174" s="185"/>
      <c r="N174" s="186"/>
      <c r="O174" s="58">
        <f t="shared" si="49"/>
        <v>0</v>
      </c>
      <c r="P174" s="382"/>
      <c r="Q174" s="382"/>
      <c r="R174" s="382"/>
      <c r="S174" s="343"/>
      <c r="T174" s="356"/>
    </row>
    <row r="175" spans="1:20" s="3" customFormat="1" ht="12.75" customHeight="1">
      <c r="A175" s="385"/>
      <c r="B175" s="388"/>
      <c r="C175" s="391"/>
      <c r="D175" s="388"/>
      <c r="E175" s="394"/>
      <c r="F175" s="347"/>
      <c r="G175" s="397"/>
      <c r="H175" s="382"/>
      <c r="I175" s="379"/>
      <c r="J175" s="382"/>
      <c r="K175" s="185"/>
      <c r="L175" s="185"/>
      <c r="M175" s="185"/>
      <c r="N175" s="186"/>
      <c r="O175" s="58">
        <f t="shared" si="49"/>
        <v>0</v>
      </c>
      <c r="P175" s="382"/>
      <c r="Q175" s="382"/>
      <c r="R175" s="382"/>
      <c r="S175" s="343"/>
      <c r="T175" s="356"/>
    </row>
    <row r="176" spans="1:20" s="3" customFormat="1" ht="12.75" customHeight="1">
      <c r="A176" s="386"/>
      <c r="B176" s="389"/>
      <c r="C176" s="392"/>
      <c r="D176" s="389"/>
      <c r="E176" s="395"/>
      <c r="F176" s="348"/>
      <c r="G176" s="398"/>
      <c r="H176" s="383"/>
      <c r="I176" s="380"/>
      <c r="J176" s="383"/>
      <c r="K176" s="185"/>
      <c r="L176" s="185"/>
      <c r="M176" s="185"/>
      <c r="N176" s="186"/>
      <c r="O176" s="58">
        <f t="shared" si="49"/>
        <v>0</v>
      </c>
      <c r="P176" s="383"/>
      <c r="Q176" s="383"/>
      <c r="R176" s="383"/>
      <c r="S176" s="343"/>
      <c r="T176" s="356"/>
    </row>
    <row r="177" spans="1:20" s="60" customFormat="1" ht="12.75" customHeight="1">
      <c r="A177" s="194"/>
      <c r="B177" s="195"/>
      <c r="C177" s="216" t="s">
        <v>633</v>
      </c>
      <c r="D177" s="213"/>
      <c r="E177" s="210"/>
      <c r="F177" s="197">
        <f t="shared" si="86"/>
        <v>0</v>
      </c>
      <c r="G177" s="198"/>
      <c r="H177" s="199">
        <f t="shared" si="87"/>
        <v>0</v>
      </c>
      <c r="I177" s="211"/>
      <c r="J177" s="199">
        <f t="shared" si="88"/>
        <v>0</v>
      </c>
      <c r="K177" s="84"/>
      <c r="L177" s="84"/>
      <c r="M177" s="84"/>
      <c r="N177" s="173"/>
      <c r="O177" s="85">
        <f t="shared" si="49"/>
        <v>0</v>
      </c>
      <c r="P177" s="199">
        <f t="shared" ref="P177" si="96">E177*F177</f>
        <v>0</v>
      </c>
      <c r="Q177" s="199">
        <f t="shared" ref="Q177" si="97">SUM(O177:O180)</f>
        <v>0</v>
      </c>
      <c r="R177" s="199">
        <f t="shared" si="91"/>
        <v>0</v>
      </c>
      <c r="S177" s="248"/>
      <c r="T177" s="248"/>
    </row>
    <row r="178" spans="1:20" s="60" customFormat="1" ht="12.75" customHeight="1">
      <c r="A178" s="194"/>
      <c r="B178" s="195"/>
      <c r="C178" s="216"/>
      <c r="D178" s="214"/>
      <c r="E178" s="210"/>
      <c r="F178" s="197"/>
      <c r="G178" s="198"/>
      <c r="H178" s="199"/>
      <c r="I178" s="211"/>
      <c r="J178" s="199"/>
      <c r="K178" s="84"/>
      <c r="L178" s="84"/>
      <c r="M178" s="84"/>
      <c r="N178" s="173"/>
      <c r="O178" s="85">
        <f t="shared" si="49"/>
        <v>0</v>
      </c>
      <c r="P178" s="199"/>
      <c r="Q178" s="199"/>
      <c r="R178" s="199"/>
      <c r="S178" s="248"/>
      <c r="T178" s="248"/>
    </row>
    <row r="179" spans="1:20" s="60" customFormat="1" ht="12.75" customHeight="1">
      <c r="A179" s="194"/>
      <c r="B179" s="195"/>
      <c r="C179" s="216"/>
      <c r="D179" s="214"/>
      <c r="E179" s="210"/>
      <c r="F179" s="197"/>
      <c r="G179" s="198"/>
      <c r="H179" s="199"/>
      <c r="I179" s="211"/>
      <c r="J179" s="199"/>
      <c r="K179" s="84"/>
      <c r="L179" s="84"/>
      <c r="M179" s="84"/>
      <c r="N179" s="173"/>
      <c r="O179" s="85">
        <f t="shared" si="49"/>
        <v>0</v>
      </c>
      <c r="P179" s="199"/>
      <c r="Q179" s="199"/>
      <c r="R179" s="199"/>
      <c r="S179" s="248"/>
      <c r="T179" s="248"/>
    </row>
    <row r="180" spans="1:20" s="60" customFormat="1" ht="12.75" customHeight="1">
      <c r="A180" s="194"/>
      <c r="B180" s="195"/>
      <c r="C180" s="216"/>
      <c r="D180" s="215"/>
      <c r="E180" s="210"/>
      <c r="F180" s="197"/>
      <c r="G180" s="198"/>
      <c r="H180" s="199"/>
      <c r="I180" s="211"/>
      <c r="J180" s="199"/>
      <c r="K180" s="84"/>
      <c r="L180" s="84"/>
      <c r="M180" s="84"/>
      <c r="N180" s="173"/>
      <c r="O180" s="85">
        <f t="shared" si="49"/>
        <v>0</v>
      </c>
      <c r="P180" s="199"/>
      <c r="Q180" s="199"/>
      <c r="R180" s="199"/>
      <c r="S180" s="248"/>
      <c r="T180" s="248"/>
    </row>
    <row r="181" spans="1:20" s="60" customFormat="1" ht="12.75" customHeight="1">
      <c r="A181" s="194">
        <v>1</v>
      </c>
      <c r="B181" s="201" t="s">
        <v>44</v>
      </c>
      <c r="C181" s="201" t="s">
        <v>61</v>
      </c>
      <c r="D181" s="207" t="s">
        <v>37</v>
      </c>
      <c r="E181" s="197">
        <v>2.3250000000000002</v>
      </c>
      <c r="F181" s="197">
        <f t="shared" si="86"/>
        <v>8.8599456766239992</v>
      </c>
      <c r="G181" s="198">
        <v>0.11</v>
      </c>
      <c r="H181" s="199">
        <f t="shared" si="87"/>
        <v>0.2056703</v>
      </c>
      <c r="I181" s="211">
        <v>0.76</v>
      </c>
      <c r="J181" s="199">
        <f t="shared" si="88"/>
        <v>1.7083963999999998</v>
      </c>
      <c r="K181" s="84" t="s">
        <v>54</v>
      </c>
      <c r="L181" s="84" t="s">
        <v>42</v>
      </c>
      <c r="M181" s="84">
        <v>7.0000000000000007E-2</v>
      </c>
      <c r="N181" s="173">
        <v>0.156</v>
      </c>
      <c r="O181" s="85">
        <f t="shared" si="49"/>
        <v>1.0920000000000001E-2</v>
      </c>
      <c r="P181" s="199">
        <f t="shared" ref="P181" si="98">E181*F181</f>
        <v>20.599373698150799</v>
      </c>
      <c r="Q181" s="199">
        <f t="shared" ref="Q181" si="99">SUM(O181:O184)</f>
        <v>6.1345200000000002</v>
      </c>
      <c r="R181" s="199">
        <f t="shared" si="91"/>
        <v>6.9458789766239999</v>
      </c>
      <c r="S181" s="248"/>
      <c r="T181" s="248"/>
    </row>
    <row r="182" spans="1:20" s="60" customFormat="1" ht="12.75" customHeight="1">
      <c r="A182" s="194"/>
      <c r="B182" s="202"/>
      <c r="C182" s="202"/>
      <c r="D182" s="208"/>
      <c r="E182" s="197"/>
      <c r="F182" s="197"/>
      <c r="G182" s="198"/>
      <c r="H182" s="199"/>
      <c r="I182" s="211"/>
      <c r="J182" s="199"/>
      <c r="K182" s="84" t="s">
        <v>47</v>
      </c>
      <c r="L182" s="84" t="s">
        <v>42</v>
      </c>
      <c r="M182" s="84">
        <v>1.26</v>
      </c>
      <c r="N182" s="173">
        <v>4.8600000000000003</v>
      </c>
      <c r="O182" s="85">
        <f t="shared" si="49"/>
        <v>6.1236000000000006</v>
      </c>
      <c r="P182" s="199"/>
      <c r="Q182" s="199"/>
      <c r="R182" s="199"/>
      <c r="S182" s="248"/>
      <c r="T182" s="248"/>
    </row>
    <row r="183" spans="1:20" s="60" customFormat="1" ht="12.75" customHeight="1">
      <c r="A183" s="194"/>
      <c r="B183" s="202"/>
      <c r="C183" s="202"/>
      <c r="D183" s="208"/>
      <c r="E183" s="197"/>
      <c r="F183" s="197"/>
      <c r="G183" s="198"/>
      <c r="H183" s="199"/>
      <c r="I183" s="211"/>
      <c r="J183" s="199"/>
      <c r="K183" s="84"/>
      <c r="L183" s="84"/>
      <c r="M183" s="84"/>
      <c r="N183" s="173"/>
      <c r="O183" s="85">
        <f t="shared" si="49"/>
        <v>0</v>
      </c>
      <c r="P183" s="199"/>
      <c r="Q183" s="199"/>
      <c r="R183" s="199"/>
      <c r="S183" s="248"/>
      <c r="T183" s="248"/>
    </row>
    <row r="184" spans="1:20" s="60" customFormat="1" ht="12.75" customHeight="1">
      <c r="A184" s="194"/>
      <c r="B184" s="203"/>
      <c r="C184" s="203"/>
      <c r="D184" s="209"/>
      <c r="E184" s="197"/>
      <c r="F184" s="197"/>
      <c r="G184" s="198"/>
      <c r="H184" s="199"/>
      <c r="I184" s="211"/>
      <c r="J184" s="199"/>
      <c r="K184" s="84"/>
      <c r="L184" s="84"/>
      <c r="M184" s="84"/>
      <c r="N184" s="173"/>
      <c r="O184" s="85">
        <f t="shared" si="49"/>
        <v>0</v>
      </c>
      <c r="P184" s="199"/>
      <c r="Q184" s="199"/>
      <c r="R184" s="199"/>
      <c r="S184" s="248"/>
      <c r="T184" s="248"/>
    </row>
    <row r="185" spans="1:20" s="60" customFormat="1" ht="12.75" customHeight="1">
      <c r="A185" s="194">
        <v>2</v>
      </c>
      <c r="B185" s="201" t="s">
        <v>649</v>
      </c>
      <c r="C185" s="201" t="s">
        <v>638</v>
      </c>
      <c r="D185" s="213" t="s">
        <v>38</v>
      </c>
      <c r="E185" s="210">
        <v>133</v>
      </c>
      <c r="F185" s="197">
        <f t="shared" si="86"/>
        <v>8.9600487593983988</v>
      </c>
      <c r="G185" s="198">
        <v>0.59199999999999997</v>
      </c>
      <c r="H185" s="199">
        <f t="shared" si="87"/>
        <v>1.10688016</v>
      </c>
      <c r="I185" s="211">
        <v>7.1000000000000004E-3</v>
      </c>
      <c r="J185" s="199">
        <f t="shared" si="88"/>
        <v>1.5960019000000002E-2</v>
      </c>
      <c r="K185" s="84" t="s">
        <v>644</v>
      </c>
      <c r="L185" s="84" t="s">
        <v>38</v>
      </c>
      <c r="M185" s="84">
        <v>1</v>
      </c>
      <c r="N185" s="173">
        <v>5.883</v>
      </c>
      <c r="O185" s="85">
        <f t="shared" ref="O185:O264" si="100">M185*N185</f>
        <v>5.883</v>
      </c>
      <c r="P185" s="199">
        <f t="shared" ref="P185" si="101">E185*F185</f>
        <v>1191.686484999987</v>
      </c>
      <c r="Q185" s="199">
        <f t="shared" ref="Q185" si="102">SUM(O185:O188)</f>
        <v>6.9217319999999996</v>
      </c>
      <c r="R185" s="199">
        <f t="shared" si="91"/>
        <v>7.8372085803983991</v>
      </c>
      <c r="S185" s="248"/>
      <c r="T185" s="248"/>
    </row>
    <row r="186" spans="1:20" s="60" customFormat="1" ht="12.75" customHeight="1">
      <c r="A186" s="194"/>
      <c r="B186" s="202"/>
      <c r="C186" s="202"/>
      <c r="D186" s="214"/>
      <c r="E186" s="210"/>
      <c r="F186" s="197"/>
      <c r="G186" s="198"/>
      <c r="H186" s="199"/>
      <c r="I186" s="211"/>
      <c r="J186" s="199"/>
      <c r="K186" s="84" t="s">
        <v>640</v>
      </c>
      <c r="L186" s="84" t="s">
        <v>42</v>
      </c>
      <c r="M186" s="84">
        <v>3.9E-2</v>
      </c>
      <c r="N186" s="173">
        <v>26.228000000000002</v>
      </c>
      <c r="O186" s="85">
        <f t="shared" si="100"/>
        <v>1.0228920000000001</v>
      </c>
      <c r="P186" s="199"/>
      <c r="Q186" s="199"/>
      <c r="R186" s="199"/>
      <c r="S186" s="248"/>
      <c r="T186" s="248"/>
    </row>
    <row r="187" spans="1:20" s="60" customFormat="1" ht="12.75" customHeight="1">
      <c r="A187" s="194"/>
      <c r="B187" s="202"/>
      <c r="C187" s="202"/>
      <c r="D187" s="214"/>
      <c r="E187" s="210"/>
      <c r="F187" s="197"/>
      <c r="G187" s="198"/>
      <c r="H187" s="199"/>
      <c r="I187" s="211"/>
      <c r="J187" s="199"/>
      <c r="K187" s="84" t="s">
        <v>43</v>
      </c>
      <c r="L187" s="84" t="s">
        <v>42</v>
      </c>
      <c r="M187" s="84">
        <v>5.9999999999999995E-4</v>
      </c>
      <c r="N187" s="173">
        <v>26.4</v>
      </c>
      <c r="O187" s="85">
        <f t="shared" si="100"/>
        <v>1.5839999999999996E-2</v>
      </c>
      <c r="P187" s="199"/>
      <c r="Q187" s="199"/>
      <c r="R187" s="199"/>
      <c r="S187" s="248"/>
      <c r="T187" s="248"/>
    </row>
    <row r="188" spans="1:20" s="60" customFormat="1" ht="12.75" customHeight="1">
      <c r="A188" s="194"/>
      <c r="B188" s="203"/>
      <c r="C188" s="203"/>
      <c r="D188" s="215"/>
      <c r="E188" s="210"/>
      <c r="F188" s="197"/>
      <c r="G188" s="198"/>
      <c r="H188" s="199"/>
      <c r="I188" s="211"/>
      <c r="J188" s="199"/>
      <c r="K188" s="84"/>
      <c r="L188" s="84"/>
      <c r="M188" s="84"/>
      <c r="N188" s="173"/>
      <c r="O188" s="85">
        <f t="shared" si="100"/>
        <v>0</v>
      </c>
      <c r="P188" s="199"/>
      <c r="Q188" s="199"/>
      <c r="R188" s="199"/>
      <c r="S188" s="248"/>
      <c r="T188" s="248"/>
    </row>
    <row r="189" spans="1:20" s="3" customFormat="1" ht="12.75" customHeight="1">
      <c r="A189" s="384"/>
      <c r="B189" s="387"/>
      <c r="C189" s="390" t="s">
        <v>25</v>
      </c>
      <c r="D189" s="387"/>
      <c r="E189" s="393"/>
      <c r="F189" s="346">
        <f>H189+J189+R189</f>
        <v>2.7709929999999998</v>
      </c>
      <c r="G189" s="396">
        <v>0.4</v>
      </c>
      <c r="H189" s="381">
        <f>G189*$P$8/1000</f>
        <v>0.747892</v>
      </c>
      <c r="I189" s="378">
        <v>0.9</v>
      </c>
      <c r="J189" s="381">
        <f>I189*$P$9/1000</f>
        <v>2.023101</v>
      </c>
      <c r="K189" s="185"/>
      <c r="L189" s="185"/>
      <c r="M189" s="185"/>
      <c r="N189" s="186"/>
      <c r="O189" s="58">
        <f t="shared" si="100"/>
        <v>0</v>
      </c>
      <c r="P189" s="381">
        <f>E189*F189</f>
        <v>0</v>
      </c>
      <c r="Q189" s="381">
        <f>SUM(O189:O192)</f>
        <v>0</v>
      </c>
      <c r="R189" s="381">
        <f>Q189*1.02*1.05*$R$14</f>
        <v>0</v>
      </c>
      <c r="S189" s="343"/>
      <c r="T189" s="344"/>
    </row>
    <row r="190" spans="1:20" s="3" customFormat="1" ht="12.75" customHeight="1">
      <c r="A190" s="385"/>
      <c r="B190" s="388"/>
      <c r="C190" s="391"/>
      <c r="D190" s="388"/>
      <c r="E190" s="394"/>
      <c r="F190" s="347"/>
      <c r="G190" s="397"/>
      <c r="H190" s="382"/>
      <c r="I190" s="379"/>
      <c r="J190" s="382"/>
      <c r="K190" s="185"/>
      <c r="L190" s="185"/>
      <c r="M190" s="185"/>
      <c r="N190" s="186"/>
      <c r="O190" s="58">
        <f t="shared" si="100"/>
        <v>0</v>
      </c>
      <c r="P190" s="382"/>
      <c r="Q190" s="382"/>
      <c r="R190" s="382"/>
      <c r="S190" s="343"/>
      <c r="T190" s="344"/>
    </row>
    <row r="191" spans="1:20" s="3" customFormat="1" ht="12.75" customHeight="1">
      <c r="A191" s="385"/>
      <c r="B191" s="388"/>
      <c r="C191" s="391"/>
      <c r="D191" s="388"/>
      <c r="E191" s="394"/>
      <c r="F191" s="347"/>
      <c r="G191" s="397"/>
      <c r="H191" s="382"/>
      <c r="I191" s="379"/>
      <c r="J191" s="382"/>
      <c r="K191" s="185"/>
      <c r="L191" s="185"/>
      <c r="M191" s="185"/>
      <c r="N191" s="186"/>
      <c r="O191" s="58">
        <f t="shared" si="100"/>
        <v>0</v>
      </c>
      <c r="P191" s="382"/>
      <c r="Q191" s="382"/>
      <c r="R191" s="382"/>
      <c r="S191" s="343"/>
      <c r="T191" s="344"/>
    </row>
    <row r="192" spans="1:20" s="3" customFormat="1" ht="12.75" customHeight="1">
      <c r="A192" s="386"/>
      <c r="B192" s="389"/>
      <c r="C192" s="392"/>
      <c r="D192" s="389"/>
      <c r="E192" s="395"/>
      <c r="F192" s="348"/>
      <c r="G192" s="398"/>
      <c r="H192" s="383"/>
      <c r="I192" s="380"/>
      <c r="J192" s="383"/>
      <c r="K192" s="185"/>
      <c r="L192" s="185"/>
      <c r="M192" s="185"/>
      <c r="N192" s="186"/>
      <c r="O192" s="58">
        <f t="shared" si="100"/>
        <v>0</v>
      </c>
      <c r="P192" s="383"/>
      <c r="Q192" s="383"/>
      <c r="R192" s="383"/>
      <c r="S192" s="343"/>
      <c r="T192" s="344"/>
    </row>
    <row r="193" spans="1:20" s="3" customFormat="1" ht="12.75" customHeight="1">
      <c r="A193" s="384"/>
      <c r="B193" s="387"/>
      <c r="C193" s="390" t="s">
        <v>652</v>
      </c>
      <c r="D193" s="387"/>
      <c r="E193" s="393"/>
      <c r="F193" s="346">
        <f>H193+J193+R193</f>
        <v>6.8886130000000003</v>
      </c>
      <c r="G193" s="396">
        <v>1.4</v>
      </c>
      <c r="H193" s="381">
        <f>G193*$P$8/1000</f>
        <v>2.6176219999999999</v>
      </c>
      <c r="I193" s="378">
        <v>1.9</v>
      </c>
      <c r="J193" s="381">
        <f>I193*$P$9/1000</f>
        <v>4.2709910000000004</v>
      </c>
      <c r="K193" s="185"/>
      <c r="L193" s="185"/>
      <c r="M193" s="185"/>
      <c r="N193" s="186"/>
      <c r="O193" s="58">
        <f t="shared" si="100"/>
        <v>0</v>
      </c>
      <c r="P193" s="381">
        <f>E193*F193</f>
        <v>0</v>
      </c>
      <c r="Q193" s="381">
        <f>SUM(O193:O196)</f>
        <v>0</v>
      </c>
      <c r="R193" s="381">
        <f>Q193*1.02*1.05*$R$14</f>
        <v>0</v>
      </c>
      <c r="S193" s="343"/>
      <c r="T193" s="356">
        <v>3.813102994423137E-2</v>
      </c>
    </row>
    <row r="194" spans="1:20" s="3" customFormat="1" ht="12.75" customHeight="1">
      <c r="A194" s="385"/>
      <c r="B194" s="388"/>
      <c r="C194" s="391"/>
      <c r="D194" s="388"/>
      <c r="E194" s="394"/>
      <c r="F194" s="347"/>
      <c r="G194" s="397"/>
      <c r="H194" s="382"/>
      <c r="I194" s="379"/>
      <c r="J194" s="382"/>
      <c r="K194" s="185"/>
      <c r="L194" s="185"/>
      <c r="M194" s="185"/>
      <c r="N194" s="186"/>
      <c r="O194" s="58">
        <f t="shared" si="100"/>
        <v>0</v>
      </c>
      <c r="P194" s="382"/>
      <c r="Q194" s="382"/>
      <c r="R194" s="382"/>
      <c r="S194" s="343"/>
      <c r="T194" s="356"/>
    </row>
    <row r="195" spans="1:20" s="3" customFormat="1" ht="12.75" customHeight="1">
      <c r="A195" s="385"/>
      <c r="B195" s="388"/>
      <c r="C195" s="391"/>
      <c r="D195" s="388"/>
      <c r="E195" s="394"/>
      <c r="F195" s="347"/>
      <c r="G195" s="397"/>
      <c r="H195" s="382"/>
      <c r="I195" s="379"/>
      <c r="J195" s="382"/>
      <c r="K195" s="185"/>
      <c r="L195" s="185"/>
      <c r="M195" s="185"/>
      <c r="N195" s="186"/>
      <c r="O195" s="58">
        <f t="shared" si="100"/>
        <v>0</v>
      </c>
      <c r="P195" s="382"/>
      <c r="Q195" s="382"/>
      <c r="R195" s="382"/>
      <c r="S195" s="343"/>
      <c r="T195" s="356"/>
    </row>
    <row r="196" spans="1:20" s="3" customFormat="1" ht="12.75" customHeight="1">
      <c r="A196" s="386"/>
      <c r="B196" s="389"/>
      <c r="C196" s="392"/>
      <c r="D196" s="389"/>
      <c r="E196" s="395"/>
      <c r="F196" s="348"/>
      <c r="G196" s="398"/>
      <c r="H196" s="383"/>
      <c r="I196" s="380"/>
      <c r="J196" s="383"/>
      <c r="K196" s="185"/>
      <c r="L196" s="185"/>
      <c r="M196" s="185"/>
      <c r="N196" s="186"/>
      <c r="O196" s="58">
        <f t="shared" si="100"/>
        <v>0</v>
      </c>
      <c r="P196" s="383"/>
      <c r="Q196" s="383"/>
      <c r="R196" s="383"/>
      <c r="S196" s="343"/>
      <c r="T196" s="356"/>
    </row>
    <row r="197" spans="1:20" s="60" customFormat="1" ht="12.75" customHeight="1">
      <c r="A197" s="194"/>
      <c r="B197" s="195"/>
      <c r="C197" s="216" t="s">
        <v>588</v>
      </c>
      <c r="D197" s="194"/>
      <c r="E197" s="194"/>
      <c r="F197" s="197">
        <f t="shared" ref="F197" si="103">H197+J197+R197</f>
        <v>0</v>
      </c>
      <c r="G197" s="206"/>
      <c r="H197" s="199">
        <f t="shared" ref="H197" si="104">G197*$P$8/1000</f>
        <v>0</v>
      </c>
      <c r="I197" s="206"/>
      <c r="J197" s="199">
        <f t="shared" ref="J197:J265" si="105">I197*$P$9/1000</f>
        <v>0</v>
      </c>
      <c r="K197" s="84"/>
      <c r="L197" s="84"/>
      <c r="M197" s="84"/>
      <c r="N197" s="173"/>
      <c r="O197" s="85">
        <f t="shared" si="100"/>
        <v>0</v>
      </c>
      <c r="P197" s="199">
        <f t="shared" ref="P197" si="106">E197*F197</f>
        <v>0</v>
      </c>
      <c r="Q197" s="199">
        <f t="shared" ref="Q197" si="107">SUM(O197:O200)</f>
        <v>0</v>
      </c>
      <c r="R197" s="199">
        <f t="shared" ref="R197" si="108">Q197*1.02*1.05*$R$14</f>
        <v>0</v>
      </c>
      <c r="S197" s="248">
        <v>0</v>
      </c>
      <c r="T197" s="248">
        <v>0</v>
      </c>
    </row>
    <row r="198" spans="1:20" s="60" customFormat="1" ht="12.75" customHeight="1">
      <c r="A198" s="194"/>
      <c r="B198" s="195"/>
      <c r="C198" s="216"/>
      <c r="D198" s="194"/>
      <c r="E198" s="194"/>
      <c r="F198" s="197"/>
      <c r="G198" s="206"/>
      <c r="H198" s="199"/>
      <c r="I198" s="206"/>
      <c r="J198" s="199"/>
      <c r="K198" s="84"/>
      <c r="L198" s="84"/>
      <c r="M198" s="84"/>
      <c r="N198" s="173"/>
      <c r="O198" s="85">
        <f t="shared" si="100"/>
        <v>0</v>
      </c>
      <c r="P198" s="199"/>
      <c r="Q198" s="199"/>
      <c r="R198" s="199"/>
      <c r="S198" s="248"/>
      <c r="T198" s="248"/>
    </row>
    <row r="199" spans="1:20" s="60" customFormat="1" ht="12.75" customHeight="1">
      <c r="A199" s="194"/>
      <c r="B199" s="195"/>
      <c r="C199" s="216"/>
      <c r="D199" s="194"/>
      <c r="E199" s="194"/>
      <c r="F199" s="197"/>
      <c r="G199" s="206"/>
      <c r="H199" s="199"/>
      <c r="I199" s="206"/>
      <c r="J199" s="199"/>
      <c r="K199" s="84"/>
      <c r="L199" s="84"/>
      <c r="M199" s="84"/>
      <c r="N199" s="173"/>
      <c r="O199" s="85">
        <f t="shared" si="100"/>
        <v>0</v>
      </c>
      <c r="P199" s="199"/>
      <c r="Q199" s="199"/>
      <c r="R199" s="199"/>
      <c r="S199" s="248"/>
      <c r="T199" s="248"/>
    </row>
    <row r="200" spans="1:20" s="60" customFormat="1" ht="12.75" customHeight="1">
      <c r="A200" s="194"/>
      <c r="B200" s="195"/>
      <c r="C200" s="216"/>
      <c r="D200" s="194"/>
      <c r="E200" s="194"/>
      <c r="F200" s="197"/>
      <c r="G200" s="206"/>
      <c r="H200" s="199"/>
      <c r="I200" s="206"/>
      <c r="J200" s="199"/>
      <c r="K200" s="84"/>
      <c r="L200" s="84"/>
      <c r="M200" s="84"/>
      <c r="N200" s="173"/>
      <c r="O200" s="85">
        <f t="shared" si="100"/>
        <v>0</v>
      </c>
      <c r="P200" s="199"/>
      <c r="Q200" s="199"/>
      <c r="R200" s="199"/>
      <c r="S200" s="248"/>
      <c r="T200" s="248"/>
    </row>
    <row r="201" spans="1:20" s="60" customFormat="1" ht="12.75" customHeight="1">
      <c r="A201" s="194">
        <v>1</v>
      </c>
      <c r="B201" s="195" t="s">
        <v>626</v>
      </c>
      <c r="C201" s="195" t="s">
        <v>565</v>
      </c>
      <c r="D201" s="205" t="s">
        <v>26</v>
      </c>
      <c r="E201" s="194">
        <v>924</v>
      </c>
      <c r="F201" s="197">
        <f t="shared" ref="F201:F269" si="109">H201+J201+R201</f>
        <v>1.0115504999999999E-2</v>
      </c>
      <c r="G201" s="204">
        <v>0</v>
      </c>
      <c r="H201" s="199">
        <f t="shared" ref="H201:H269" si="110">G201*$P$8/1000</f>
        <v>0</v>
      </c>
      <c r="I201" s="211">
        <v>4.4999999999999997E-3</v>
      </c>
      <c r="J201" s="199">
        <f t="shared" si="105"/>
        <v>1.0115504999999999E-2</v>
      </c>
      <c r="K201" s="84"/>
      <c r="L201" s="84"/>
      <c r="M201" s="84"/>
      <c r="N201" s="173"/>
      <c r="O201" s="85">
        <f t="shared" si="100"/>
        <v>0</v>
      </c>
      <c r="P201" s="199">
        <f t="shared" ref="P201" si="111">E201*F201</f>
        <v>9.3467266199999983</v>
      </c>
      <c r="Q201" s="199">
        <f t="shared" ref="Q201" si="112">SUM(O201:O204)</f>
        <v>0</v>
      </c>
      <c r="R201" s="199">
        <f t="shared" ref="R201:R269" si="113">Q201*1.02*1.05*$R$14</f>
        <v>0</v>
      </c>
      <c r="S201" s="248"/>
      <c r="T201" s="248"/>
    </row>
    <row r="202" spans="1:20" s="60" customFormat="1" ht="12.75" customHeight="1">
      <c r="A202" s="194"/>
      <c r="B202" s="195"/>
      <c r="C202" s="195"/>
      <c r="D202" s="205"/>
      <c r="E202" s="194"/>
      <c r="F202" s="197"/>
      <c r="G202" s="204"/>
      <c r="H202" s="199"/>
      <c r="I202" s="211"/>
      <c r="J202" s="199"/>
      <c r="K202" s="84"/>
      <c r="L202" s="84"/>
      <c r="M202" s="84"/>
      <c r="N202" s="173"/>
      <c r="O202" s="85">
        <f t="shared" si="100"/>
        <v>0</v>
      </c>
      <c r="P202" s="199"/>
      <c r="Q202" s="199"/>
      <c r="R202" s="199"/>
      <c r="S202" s="248"/>
      <c r="T202" s="248"/>
    </row>
    <row r="203" spans="1:20" s="60" customFormat="1" ht="12.75" customHeight="1">
      <c r="A203" s="194"/>
      <c r="B203" s="195"/>
      <c r="C203" s="195"/>
      <c r="D203" s="205"/>
      <c r="E203" s="194"/>
      <c r="F203" s="197"/>
      <c r="G203" s="204"/>
      <c r="H203" s="199"/>
      <c r="I203" s="211"/>
      <c r="J203" s="199"/>
      <c r="K203" s="84"/>
      <c r="L203" s="84"/>
      <c r="M203" s="84"/>
      <c r="N203" s="173"/>
      <c r="O203" s="85">
        <f t="shared" si="100"/>
        <v>0</v>
      </c>
      <c r="P203" s="199"/>
      <c r="Q203" s="199"/>
      <c r="R203" s="199"/>
      <c r="S203" s="248"/>
      <c r="T203" s="248"/>
    </row>
    <row r="204" spans="1:20" s="60" customFormat="1" ht="12.75" customHeight="1">
      <c r="A204" s="194"/>
      <c r="B204" s="195"/>
      <c r="C204" s="195"/>
      <c r="D204" s="205"/>
      <c r="E204" s="194"/>
      <c r="F204" s="197"/>
      <c r="G204" s="204"/>
      <c r="H204" s="199"/>
      <c r="I204" s="211"/>
      <c r="J204" s="199"/>
      <c r="K204" s="84"/>
      <c r="L204" s="84"/>
      <c r="M204" s="84"/>
      <c r="N204" s="173"/>
      <c r="O204" s="85">
        <f t="shared" si="100"/>
        <v>0</v>
      </c>
      <c r="P204" s="199"/>
      <c r="Q204" s="199"/>
      <c r="R204" s="199"/>
      <c r="S204" s="248"/>
      <c r="T204" s="248"/>
    </row>
    <row r="205" spans="1:20" s="60" customFormat="1" ht="12.75" customHeight="1">
      <c r="A205" s="194">
        <v>2</v>
      </c>
      <c r="B205" s="195" t="s">
        <v>566</v>
      </c>
      <c r="C205" s="195" t="s">
        <v>568</v>
      </c>
      <c r="D205" s="205" t="s">
        <v>26</v>
      </c>
      <c r="E205" s="194">
        <v>231</v>
      </c>
      <c r="F205" s="197">
        <f t="shared" si="109"/>
        <v>0.186973</v>
      </c>
      <c r="G205" s="212">
        <v>0.1</v>
      </c>
      <c r="H205" s="199">
        <f t="shared" si="110"/>
        <v>0.186973</v>
      </c>
      <c r="I205" s="206"/>
      <c r="J205" s="199">
        <f t="shared" si="105"/>
        <v>0</v>
      </c>
      <c r="K205" s="84"/>
      <c r="L205" s="84"/>
      <c r="M205" s="84"/>
      <c r="N205" s="173"/>
      <c r="O205" s="85">
        <f t="shared" si="100"/>
        <v>0</v>
      </c>
      <c r="P205" s="199">
        <f t="shared" ref="P205" si="114">E205*F205</f>
        <v>43.190762999999997</v>
      </c>
      <c r="Q205" s="199">
        <f t="shared" ref="Q205" si="115">SUM(O205:O208)</f>
        <v>0</v>
      </c>
      <c r="R205" s="199">
        <f t="shared" si="113"/>
        <v>0</v>
      </c>
      <c r="S205" s="248"/>
      <c r="T205" s="248"/>
    </row>
    <row r="206" spans="1:20" s="60" customFormat="1" ht="12.75" customHeight="1">
      <c r="A206" s="194"/>
      <c r="B206" s="195"/>
      <c r="C206" s="195"/>
      <c r="D206" s="205"/>
      <c r="E206" s="194"/>
      <c r="F206" s="197"/>
      <c r="G206" s="212"/>
      <c r="H206" s="199"/>
      <c r="I206" s="206"/>
      <c r="J206" s="199"/>
      <c r="K206" s="84"/>
      <c r="L206" s="84"/>
      <c r="M206" s="84"/>
      <c r="N206" s="173"/>
      <c r="O206" s="85">
        <f t="shared" si="100"/>
        <v>0</v>
      </c>
      <c r="P206" s="199"/>
      <c r="Q206" s="199"/>
      <c r="R206" s="199"/>
      <c r="S206" s="248"/>
      <c r="T206" s="248"/>
    </row>
    <row r="207" spans="1:20" s="60" customFormat="1" ht="12.75" customHeight="1">
      <c r="A207" s="194"/>
      <c r="B207" s="195"/>
      <c r="C207" s="195"/>
      <c r="D207" s="205"/>
      <c r="E207" s="194"/>
      <c r="F207" s="197"/>
      <c r="G207" s="212"/>
      <c r="H207" s="199"/>
      <c r="I207" s="206"/>
      <c r="J207" s="199"/>
      <c r="K207" s="84"/>
      <c r="L207" s="84"/>
      <c r="M207" s="84"/>
      <c r="N207" s="173"/>
      <c r="O207" s="85">
        <f t="shared" si="100"/>
        <v>0</v>
      </c>
      <c r="P207" s="199"/>
      <c r="Q207" s="199"/>
      <c r="R207" s="199"/>
      <c r="S207" s="248"/>
      <c r="T207" s="248"/>
    </row>
    <row r="208" spans="1:20" s="60" customFormat="1" ht="12.75" customHeight="1">
      <c r="A208" s="194"/>
      <c r="B208" s="195"/>
      <c r="C208" s="195"/>
      <c r="D208" s="205"/>
      <c r="E208" s="194"/>
      <c r="F208" s="197"/>
      <c r="G208" s="212"/>
      <c r="H208" s="199"/>
      <c r="I208" s="206"/>
      <c r="J208" s="199"/>
      <c r="K208" s="84"/>
      <c r="L208" s="84"/>
      <c r="M208" s="84"/>
      <c r="N208" s="173"/>
      <c r="O208" s="85">
        <f t="shared" si="100"/>
        <v>0</v>
      </c>
      <c r="P208" s="199"/>
      <c r="Q208" s="199"/>
      <c r="R208" s="199"/>
      <c r="S208" s="248"/>
      <c r="T208" s="248"/>
    </row>
    <row r="209" spans="1:20" s="60" customFormat="1" ht="12.75" customHeight="1">
      <c r="A209" s="194">
        <v>3</v>
      </c>
      <c r="B209" s="195" t="s">
        <v>45</v>
      </c>
      <c r="C209" s="195" t="s">
        <v>569</v>
      </c>
      <c r="D209" s="207" t="s">
        <v>37</v>
      </c>
      <c r="E209" s="194">
        <v>46.2</v>
      </c>
      <c r="F209" s="197">
        <f t="shared" si="109"/>
        <v>4.3482315973599999</v>
      </c>
      <c r="G209" s="212">
        <v>7.0000000000000007E-2</v>
      </c>
      <c r="H209" s="199">
        <f t="shared" si="110"/>
        <v>0.1308811</v>
      </c>
      <c r="I209" s="212">
        <v>0.21</v>
      </c>
      <c r="J209" s="199">
        <f t="shared" si="105"/>
        <v>0.47205689999999995</v>
      </c>
      <c r="K209" s="84" t="s">
        <v>571</v>
      </c>
      <c r="L209" s="84" t="s">
        <v>42</v>
      </c>
      <c r="M209" s="84">
        <v>1.1000000000000001</v>
      </c>
      <c r="N209" s="173">
        <v>3</v>
      </c>
      <c r="O209" s="85">
        <f t="shared" si="100"/>
        <v>3.3000000000000003</v>
      </c>
      <c r="P209" s="199">
        <f t="shared" ref="P209" si="116">E209*F209</f>
        <v>200.88829979803199</v>
      </c>
      <c r="Q209" s="199">
        <f t="shared" ref="Q209" si="117">SUM(O209:O212)</f>
        <v>3.3078000000000003</v>
      </c>
      <c r="R209" s="199">
        <f t="shared" si="113"/>
        <v>3.7452935973600003</v>
      </c>
      <c r="S209" s="248"/>
      <c r="T209" s="248"/>
    </row>
    <row r="210" spans="1:20" s="60" customFormat="1" ht="12.75" customHeight="1">
      <c r="A210" s="194"/>
      <c r="B210" s="195"/>
      <c r="C210" s="195"/>
      <c r="D210" s="208"/>
      <c r="E210" s="194"/>
      <c r="F210" s="197"/>
      <c r="G210" s="212"/>
      <c r="H210" s="199"/>
      <c r="I210" s="212"/>
      <c r="J210" s="199"/>
      <c r="K210" s="84" t="s">
        <v>54</v>
      </c>
      <c r="L210" s="84" t="s">
        <v>42</v>
      </c>
      <c r="M210" s="84">
        <v>0.05</v>
      </c>
      <c r="N210" s="173">
        <v>0.156</v>
      </c>
      <c r="O210" s="85">
        <f t="shared" si="100"/>
        <v>7.8000000000000005E-3</v>
      </c>
      <c r="P210" s="199"/>
      <c r="Q210" s="199"/>
      <c r="R210" s="199"/>
      <c r="S210" s="248"/>
      <c r="T210" s="248"/>
    </row>
    <row r="211" spans="1:20" s="60" customFormat="1" ht="12.75" customHeight="1">
      <c r="A211" s="194"/>
      <c r="B211" s="195"/>
      <c r="C211" s="195"/>
      <c r="D211" s="208"/>
      <c r="E211" s="194"/>
      <c r="F211" s="197"/>
      <c r="G211" s="212"/>
      <c r="H211" s="199"/>
      <c r="I211" s="212"/>
      <c r="J211" s="199"/>
      <c r="K211" s="84"/>
      <c r="L211" s="84"/>
      <c r="M211" s="84"/>
      <c r="N211" s="173"/>
      <c r="O211" s="85">
        <f t="shared" si="100"/>
        <v>0</v>
      </c>
      <c r="P211" s="199"/>
      <c r="Q211" s="199"/>
      <c r="R211" s="199"/>
      <c r="S211" s="248"/>
      <c r="T211" s="248"/>
    </row>
    <row r="212" spans="1:20" s="60" customFormat="1" ht="12.75" customHeight="1">
      <c r="A212" s="194"/>
      <c r="B212" s="195"/>
      <c r="C212" s="195"/>
      <c r="D212" s="209"/>
      <c r="E212" s="194"/>
      <c r="F212" s="197"/>
      <c r="G212" s="212"/>
      <c r="H212" s="199"/>
      <c r="I212" s="212"/>
      <c r="J212" s="199"/>
      <c r="K212" s="84"/>
      <c r="L212" s="84"/>
      <c r="M212" s="84"/>
      <c r="N212" s="173"/>
      <c r="O212" s="85">
        <f t="shared" si="100"/>
        <v>0</v>
      </c>
      <c r="P212" s="199"/>
      <c r="Q212" s="199"/>
      <c r="R212" s="199"/>
      <c r="S212" s="248"/>
      <c r="T212" s="248"/>
    </row>
    <row r="213" spans="1:20" s="60" customFormat="1" ht="12.75" customHeight="1">
      <c r="A213" s="194">
        <v>4</v>
      </c>
      <c r="B213" s="195" t="s">
        <v>567</v>
      </c>
      <c r="C213" s="195" t="s">
        <v>570</v>
      </c>
      <c r="D213" s="207" t="s">
        <v>37</v>
      </c>
      <c r="E213" s="194">
        <v>46.2</v>
      </c>
      <c r="F213" s="197">
        <f t="shared" si="109"/>
        <v>0.21560778872</v>
      </c>
      <c r="G213" s="206">
        <v>5.5999999999999999E-3</v>
      </c>
      <c r="H213" s="199">
        <f t="shared" si="110"/>
        <v>1.0470488E-2</v>
      </c>
      <c r="I213" s="211">
        <v>8.3400000000000002E-2</v>
      </c>
      <c r="J213" s="199">
        <f t="shared" si="105"/>
        <v>0.18747402599999999</v>
      </c>
      <c r="K213" s="84" t="s">
        <v>54</v>
      </c>
      <c r="L213" s="84" t="s">
        <v>42</v>
      </c>
      <c r="M213" s="84">
        <v>0.1</v>
      </c>
      <c r="N213" s="173">
        <v>0.156</v>
      </c>
      <c r="O213" s="85">
        <f t="shared" si="100"/>
        <v>1.5600000000000001E-2</v>
      </c>
      <c r="P213" s="199">
        <f t="shared" ref="P213" si="118">E213*F213</f>
        <v>9.9610798388640003</v>
      </c>
      <c r="Q213" s="199">
        <f t="shared" ref="Q213" si="119">SUM(O213:O216)</f>
        <v>1.5600000000000001E-2</v>
      </c>
      <c r="R213" s="199">
        <f t="shared" si="113"/>
        <v>1.766327472E-2</v>
      </c>
      <c r="S213" s="248"/>
      <c r="T213" s="248"/>
    </row>
    <row r="214" spans="1:20" s="60" customFormat="1" ht="12.75" customHeight="1">
      <c r="A214" s="194"/>
      <c r="B214" s="195"/>
      <c r="C214" s="195"/>
      <c r="D214" s="208"/>
      <c r="E214" s="194"/>
      <c r="F214" s="197"/>
      <c r="G214" s="206"/>
      <c r="H214" s="199"/>
      <c r="I214" s="211"/>
      <c r="J214" s="199"/>
      <c r="K214" s="84"/>
      <c r="L214" s="84"/>
      <c r="M214" s="84"/>
      <c r="N214" s="173"/>
      <c r="O214" s="85">
        <f t="shared" si="100"/>
        <v>0</v>
      </c>
      <c r="P214" s="199"/>
      <c r="Q214" s="199"/>
      <c r="R214" s="199"/>
      <c r="S214" s="248"/>
      <c r="T214" s="248"/>
    </row>
    <row r="215" spans="1:20" s="60" customFormat="1" ht="12.75" customHeight="1">
      <c r="A215" s="194"/>
      <c r="B215" s="195"/>
      <c r="C215" s="195"/>
      <c r="D215" s="208"/>
      <c r="E215" s="194"/>
      <c r="F215" s="197"/>
      <c r="G215" s="206"/>
      <c r="H215" s="199"/>
      <c r="I215" s="211"/>
      <c r="J215" s="199"/>
      <c r="K215" s="84"/>
      <c r="L215" s="84"/>
      <c r="M215" s="84"/>
      <c r="N215" s="173"/>
      <c r="O215" s="85">
        <f t="shared" si="100"/>
        <v>0</v>
      </c>
      <c r="P215" s="199"/>
      <c r="Q215" s="199"/>
      <c r="R215" s="199"/>
      <c r="S215" s="248"/>
      <c r="T215" s="248"/>
    </row>
    <row r="216" spans="1:20" s="60" customFormat="1" ht="12.75" customHeight="1">
      <c r="A216" s="194"/>
      <c r="B216" s="195"/>
      <c r="C216" s="195"/>
      <c r="D216" s="209"/>
      <c r="E216" s="194"/>
      <c r="F216" s="197"/>
      <c r="G216" s="206"/>
      <c r="H216" s="199"/>
      <c r="I216" s="211"/>
      <c r="J216" s="199"/>
      <c r="K216" s="84"/>
      <c r="L216" s="84"/>
      <c r="M216" s="84"/>
      <c r="N216" s="173"/>
      <c r="O216" s="85">
        <f t="shared" si="100"/>
        <v>0</v>
      </c>
      <c r="P216" s="199"/>
      <c r="Q216" s="199"/>
      <c r="R216" s="199"/>
      <c r="S216" s="248"/>
      <c r="T216" s="248"/>
    </row>
    <row r="217" spans="1:20" s="60" customFormat="1" ht="12.75" customHeight="1">
      <c r="A217" s="194">
        <v>5</v>
      </c>
      <c r="B217" s="195" t="s">
        <v>572</v>
      </c>
      <c r="C217" s="195" t="s">
        <v>573</v>
      </c>
      <c r="D217" s="205" t="s">
        <v>26</v>
      </c>
      <c r="E217" s="194">
        <v>924</v>
      </c>
      <c r="F217" s="197">
        <f t="shared" si="109"/>
        <v>1.2631943570959998</v>
      </c>
      <c r="G217" s="211">
        <v>1.7399999999999999E-2</v>
      </c>
      <c r="H217" s="199">
        <f t="shared" si="110"/>
        <v>3.2533302E-2</v>
      </c>
      <c r="I217" s="211">
        <v>0.12759999999999999</v>
      </c>
      <c r="J217" s="199">
        <f t="shared" si="105"/>
        <v>0.28683076399999996</v>
      </c>
      <c r="K217" s="84" t="s">
        <v>579</v>
      </c>
      <c r="L217" s="84" t="s">
        <v>42</v>
      </c>
      <c r="M217" s="84">
        <v>0.189</v>
      </c>
      <c r="N217" s="173">
        <v>4</v>
      </c>
      <c r="O217" s="85">
        <f t="shared" si="100"/>
        <v>0.75600000000000001</v>
      </c>
      <c r="P217" s="199">
        <f t="shared" ref="P217" si="120">E217*F217</f>
        <v>1167.1915859567039</v>
      </c>
      <c r="Q217" s="199">
        <f t="shared" ref="Q217" si="121">SUM(O217:O220)</f>
        <v>0.83357999999999999</v>
      </c>
      <c r="R217" s="199">
        <f t="shared" si="113"/>
        <v>0.94383029109599992</v>
      </c>
      <c r="S217" s="248"/>
      <c r="T217" s="248"/>
    </row>
    <row r="218" spans="1:20" s="60" customFormat="1" ht="12.75" customHeight="1">
      <c r="A218" s="194"/>
      <c r="B218" s="195"/>
      <c r="C218" s="195"/>
      <c r="D218" s="205"/>
      <c r="E218" s="194"/>
      <c r="F218" s="197"/>
      <c r="G218" s="211"/>
      <c r="H218" s="199"/>
      <c r="I218" s="211"/>
      <c r="J218" s="199"/>
      <c r="K218" s="84" t="s">
        <v>580</v>
      </c>
      <c r="L218" s="84" t="s">
        <v>42</v>
      </c>
      <c r="M218" s="84">
        <v>1.4999999999999999E-2</v>
      </c>
      <c r="N218" s="173">
        <v>4.8600000000000003</v>
      </c>
      <c r="O218" s="85">
        <f t="shared" si="100"/>
        <v>7.2900000000000006E-2</v>
      </c>
      <c r="P218" s="199"/>
      <c r="Q218" s="199"/>
      <c r="R218" s="199"/>
      <c r="S218" s="248"/>
      <c r="T218" s="248"/>
    </row>
    <row r="219" spans="1:20" s="60" customFormat="1" ht="12.75" customHeight="1">
      <c r="A219" s="194"/>
      <c r="B219" s="195"/>
      <c r="C219" s="195"/>
      <c r="D219" s="205"/>
      <c r="E219" s="194"/>
      <c r="F219" s="197"/>
      <c r="G219" s="211"/>
      <c r="H219" s="199"/>
      <c r="I219" s="211"/>
      <c r="J219" s="199"/>
      <c r="K219" s="84" t="s">
        <v>578</v>
      </c>
      <c r="L219" s="84" t="s">
        <v>42</v>
      </c>
      <c r="M219" s="84">
        <v>0.03</v>
      </c>
      <c r="N219" s="173">
        <v>0.156</v>
      </c>
      <c r="O219" s="85">
        <f t="shared" si="100"/>
        <v>4.6800000000000001E-3</v>
      </c>
      <c r="P219" s="199"/>
      <c r="Q219" s="199"/>
      <c r="R219" s="199"/>
      <c r="S219" s="248"/>
      <c r="T219" s="248"/>
    </row>
    <row r="220" spans="1:20" s="60" customFormat="1" ht="12.75" customHeight="1">
      <c r="A220" s="194"/>
      <c r="B220" s="195"/>
      <c r="C220" s="195"/>
      <c r="D220" s="205"/>
      <c r="E220" s="194"/>
      <c r="F220" s="197"/>
      <c r="G220" s="211"/>
      <c r="H220" s="199"/>
      <c r="I220" s="211"/>
      <c r="J220" s="199"/>
      <c r="K220" s="84"/>
      <c r="L220" s="84"/>
      <c r="M220" s="84"/>
      <c r="N220" s="173"/>
      <c r="O220" s="85">
        <f t="shared" si="100"/>
        <v>0</v>
      </c>
      <c r="P220" s="199"/>
      <c r="Q220" s="199"/>
      <c r="R220" s="199"/>
      <c r="S220" s="248"/>
      <c r="T220" s="248"/>
    </row>
    <row r="221" spans="1:20" s="60" customFormat="1" ht="12.75" customHeight="1">
      <c r="A221" s="194">
        <v>6</v>
      </c>
      <c r="B221" s="195" t="s">
        <v>567</v>
      </c>
      <c r="C221" s="195" t="s">
        <v>582</v>
      </c>
      <c r="D221" s="207" t="s">
        <v>37</v>
      </c>
      <c r="E221" s="194">
        <v>138.6</v>
      </c>
      <c r="F221" s="197">
        <f t="shared" si="109"/>
        <v>0.21560778872</v>
      </c>
      <c r="G221" s="206">
        <v>5.5999999999999999E-3</v>
      </c>
      <c r="H221" s="199">
        <f t="shared" si="110"/>
        <v>1.0470488E-2</v>
      </c>
      <c r="I221" s="211">
        <v>8.3400000000000002E-2</v>
      </c>
      <c r="J221" s="199">
        <f t="shared" si="105"/>
        <v>0.18747402599999999</v>
      </c>
      <c r="K221" s="84" t="s">
        <v>54</v>
      </c>
      <c r="L221" s="84" t="s">
        <v>42</v>
      </c>
      <c r="M221" s="84">
        <v>0.1</v>
      </c>
      <c r="N221" s="173">
        <v>0.156</v>
      </c>
      <c r="O221" s="85">
        <f t="shared" si="100"/>
        <v>1.5600000000000001E-2</v>
      </c>
      <c r="P221" s="199">
        <f t="shared" ref="P221" si="122">E221*F221</f>
        <v>29.883239516591999</v>
      </c>
      <c r="Q221" s="199">
        <f t="shared" ref="Q221" si="123">SUM(O221:O224)</f>
        <v>1.5600000000000001E-2</v>
      </c>
      <c r="R221" s="199">
        <f t="shared" si="113"/>
        <v>1.766327472E-2</v>
      </c>
      <c r="S221" s="248"/>
      <c r="T221" s="248"/>
    </row>
    <row r="222" spans="1:20" s="60" customFormat="1" ht="12.75" customHeight="1">
      <c r="A222" s="194"/>
      <c r="B222" s="195"/>
      <c r="C222" s="195"/>
      <c r="D222" s="208"/>
      <c r="E222" s="194"/>
      <c r="F222" s="197"/>
      <c r="G222" s="206"/>
      <c r="H222" s="199"/>
      <c r="I222" s="211"/>
      <c r="J222" s="199"/>
      <c r="K222" s="84"/>
      <c r="L222" s="84"/>
      <c r="M222" s="84"/>
      <c r="N222" s="173"/>
      <c r="O222" s="85">
        <f t="shared" si="100"/>
        <v>0</v>
      </c>
      <c r="P222" s="199"/>
      <c r="Q222" s="199"/>
      <c r="R222" s="199"/>
      <c r="S222" s="248"/>
      <c r="T222" s="248"/>
    </row>
    <row r="223" spans="1:20" s="60" customFormat="1" ht="12.75" customHeight="1">
      <c r="A223" s="194"/>
      <c r="B223" s="195"/>
      <c r="C223" s="195"/>
      <c r="D223" s="208"/>
      <c r="E223" s="194"/>
      <c r="F223" s="197"/>
      <c r="G223" s="206"/>
      <c r="H223" s="199"/>
      <c r="I223" s="211"/>
      <c r="J223" s="199"/>
      <c r="K223" s="84"/>
      <c r="L223" s="84"/>
      <c r="M223" s="84"/>
      <c r="N223" s="173"/>
      <c r="O223" s="85">
        <f t="shared" si="100"/>
        <v>0</v>
      </c>
      <c r="P223" s="199"/>
      <c r="Q223" s="199"/>
      <c r="R223" s="199"/>
      <c r="S223" s="248"/>
      <c r="T223" s="248"/>
    </row>
    <row r="224" spans="1:20" s="60" customFormat="1" ht="12.75" customHeight="1">
      <c r="A224" s="194"/>
      <c r="B224" s="195"/>
      <c r="C224" s="195"/>
      <c r="D224" s="209"/>
      <c r="E224" s="194"/>
      <c r="F224" s="197"/>
      <c r="G224" s="206"/>
      <c r="H224" s="199"/>
      <c r="I224" s="211"/>
      <c r="J224" s="199"/>
      <c r="K224" s="84"/>
      <c r="L224" s="84"/>
      <c r="M224" s="84"/>
      <c r="N224" s="173"/>
      <c r="O224" s="85">
        <f t="shared" si="100"/>
        <v>0</v>
      </c>
      <c r="P224" s="199"/>
      <c r="Q224" s="199"/>
      <c r="R224" s="199"/>
      <c r="S224" s="248"/>
      <c r="T224" s="248"/>
    </row>
    <row r="225" spans="1:20" s="60" customFormat="1" ht="12.75" customHeight="1">
      <c r="A225" s="194">
        <v>7</v>
      </c>
      <c r="B225" s="195" t="s">
        <v>576</v>
      </c>
      <c r="C225" s="195" t="s">
        <v>574</v>
      </c>
      <c r="D225" s="207" t="s">
        <v>37</v>
      </c>
      <c r="E225" s="194">
        <v>138.6</v>
      </c>
      <c r="F225" s="197">
        <f t="shared" si="109"/>
        <v>1.2026211499999999</v>
      </c>
      <c r="G225" s="206"/>
      <c r="H225" s="199">
        <f t="shared" si="110"/>
        <v>0</v>
      </c>
      <c r="I225" s="204">
        <f>0.0535*10</f>
        <v>0.53500000000000003</v>
      </c>
      <c r="J225" s="199">
        <f t="shared" si="105"/>
        <v>1.2026211499999999</v>
      </c>
      <c r="K225" s="84"/>
      <c r="L225" s="84"/>
      <c r="M225" s="84"/>
      <c r="N225" s="173"/>
      <c r="O225" s="85">
        <f t="shared" si="100"/>
        <v>0</v>
      </c>
      <c r="P225" s="199">
        <f t="shared" ref="P225" si="124">E225*F225</f>
        <v>166.68329138999999</v>
      </c>
      <c r="Q225" s="199">
        <f t="shared" ref="Q225" si="125">SUM(O225:O228)</f>
        <v>0</v>
      </c>
      <c r="R225" s="199">
        <f t="shared" si="113"/>
        <v>0</v>
      </c>
      <c r="S225" s="248"/>
      <c r="T225" s="248"/>
    </row>
    <row r="226" spans="1:20" s="60" customFormat="1" ht="12.75" customHeight="1">
      <c r="A226" s="194"/>
      <c r="B226" s="195"/>
      <c r="C226" s="195"/>
      <c r="D226" s="208"/>
      <c r="E226" s="194"/>
      <c r="F226" s="197"/>
      <c r="G226" s="206"/>
      <c r="H226" s="199"/>
      <c r="I226" s="204"/>
      <c r="J226" s="199"/>
      <c r="K226" s="84"/>
      <c r="L226" s="84"/>
      <c r="M226" s="84"/>
      <c r="N226" s="173"/>
      <c r="O226" s="85">
        <f t="shared" si="100"/>
        <v>0</v>
      </c>
      <c r="P226" s="199"/>
      <c r="Q226" s="199"/>
      <c r="R226" s="199"/>
      <c r="S226" s="248"/>
      <c r="T226" s="248"/>
    </row>
    <row r="227" spans="1:20" s="60" customFormat="1" ht="12.75" customHeight="1">
      <c r="A227" s="194"/>
      <c r="B227" s="195"/>
      <c r="C227" s="195"/>
      <c r="D227" s="208"/>
      <c r="E227" s="194"/>
      <c r="F227" s="197"/>
      <c r="G227" s="206"/>
      <c r="H227" s="199"/>
      <c r="I227" s="204"/>
      <c r="J227" s="199"/>
      <c r="K227" s="84"/>
      <c r="L227" s="84"/>
      <c r="M227" s="84"/>
      <c r="N227" s="173"/>
      <c r="O227" s="85">
        <f t="shared" si="100"/>
        <v>0</v>
      </c>
      <c r="P227" s="199"/>
      <c r="Q227" s="199"/>
      <c r="R227" s="199"/>
      <c r="S227" s="248"/>
      <c r="T227" s="248"/>
    </row>
    <row r="228" spans="1:20" s="60" customFormat="1" ht="12.75" customHeight="1">
      <c r="A228" s="194"/>
      <c r="B228" s="195"/>
      <c r="C228" s="195"/>
      <c r="D228" s="209"/>
      <c r="E228" s="194"/>
      <c r="F228" s="197"/>
      <c r="G228" s="206"/>
      <c r="H228" s="199"/>
      <c r="I228" s="204"/>
      <c r="J228" s="199"/>
      <c r="K228" s="84"/>
      <c r="L228" s="84"/>
      <c r="M228" s="84"/>
      <c r="N228" s="173"/>
      <c r="O228" s="85">
        <f t="shared" si="100"/>
        <v>0</v>
      </c>
      <c r="P228" s="199"/>
      <c r="Q228" s="199"/>
      <c r="R228" s="199"/>
      <c r="S228" s="248"/>
      <c r="T228" s="248"/>
    </row>
    <row r="229" spans="1:20" s="60" customFormat="1" ht="12.75" customHeight="1">
      <c r="A229" s="194">
        <v>8</v>
      </c>
      <c r="B229" s="195" t="s">
        <v>577</v>
      </c>
      <c r="C229" s="195" t="s">
        <v>575</v>
      </c>
      <c r="D229" s="205" t="s">
        <v>26</v>
      </c>
      <c r="E229" s="194">
        <v>924</v>
      </c>
      <c r="F229" s="197">
        <f t="shared" si="109"/>
        <v>0.69253471229599994</v>
      </c>
      <c r="G229" s="211">
        <v>1.7399999999999999E-2</v>
      </c>
      <c r="H229" s="199">
        <f t="shared" si="110"/>
        <v>3.2533302E-2</v>
      </c>
      <c r="I229" s="211">
        <v>0.12759999999999999</v>
      </c>
      <c r="J229" s="199">
        <f t="shared" si="105"/>
        <v>0.28683076399999996</v>
      </c>
      <c r="K229" s="84" t="s">
        <v>579</v>
      </c>
      <c r="L229" s="84" t="s">
        <v>42</v>
      </c>
      <c r="M229" s="84">
        <v>6.3E-2</v>
      </c>
      <c r="N229" s="173">
        <v>4</v>
      </c>
      <c r="O229" s="85">
        <f t="shared" si="100"/>
        <v>0.252</v>
      </c>
      <c r="P229" s="199">
        <f t="shared" ref="P229" si="126">E229*F229</f>
        <v>639.90207416150395</v>
      </c>
      <c r="Q229" s="199">
        <f t="shared" ref="Q229" si="127">SUM(O229:O232)</f>
        <v>0.32958000000000004</v>
      </c>
      <c r="R229" s="199">
        <f t="shared" si="113"/>
        <v>0.37317064629600005</v>
      </c>
      <c r="S229" s="248"/>
      <c r="T229" s="248"/>
    </row>
    <row r="230" spans="1:20" s="60" customFormat="1" ht="12.75" customHeight="1">
      <c r="A230" s="194"/>
      <c r="B230" s="195"/>
      <c r="C230" s="195"/>
      <c r="D230" s="205"/>
      <c r="E230" s="194"/>
      <c r="F230" s="197"/>
      <c r="G230" s="211"/>
      <c r="H230" s="199"/>
      <c r="I230" s="211"/>
      <c r="J230" s="199"/>
      <c r="K230" s="84" t="s">
        <v>580</v>
      </c>
      <c r="L230" s="84" t="s">
        <v>42</v>
      </c>
      <c r="M230" s="84">
        <v>1.4999999999999999E-2</v>
      </c>
      <c r="N230" s="173">
        <v>4.8600000000000003</v>
      </c>
      <c r="O230" s="85">
        <f t="shared" si="100"/>
        <v>7.2900000000000006E-2</v>
      </c>
      <c r="P230" s="199"/>
      <c r="Q230" s="199"/>
      <c r="R230" s="199"/>
      <c r="S230" s="248"/>
      <c r="T230" s="248"/>
    </row>
    <row r="231" spans="1:20" s="60" customFormat="1" ht="12.75" customHeight="1">
      <c r="A231" s="194"/>
      <c r="B231" s="195"/>
      <c r="C231" s="195"/>
      <c r="D231" s="205"/>
      <c r="E231" s="194"/>
      <c r="F231" s="197"/>
      <c r="G231" s="211"/>
      <c r="H231" s="199"/>
      <c r="I231" s="211"/>
      <c r="J231" s="199"/>
      <c r="K231" s="84" t="s">
        <v>578</v>
      </c>
      <c r="L231" s="84" t="s">
        <v>42</v>
      </c>
      <c r="M231" s="84">
        <v>0.03</v>
      </c>
      <c r="N231" s="173">
        <v>0.156</v>
      </c>
      <c r="O231" s="85">
        <f t="shared" si="100"/>
        <v>4.6800000000000001E-3</v>
      </c>
      <c r="P231" s="199"/>
      <c r="Q231" s="199"/>
      <c r="R231" s="199"/>
      <c r="S231" s="248"/>
      <c r="T231" s="248"/>
    </row>
    <row r="232" spans="1:20" s="60" customFormat="1" ht="12.75" customHeight="1">
      <c r="A232" s="194"/>
      <c r="B232" s="195"/>
      <c r="C232" s="195"/>
      <c r="D232" s="205"/>
      <c r="E232" s="194"/>
      <c r="F232" s="197"/>
      <c r="G232" s="211"/>
      <c r="H232" s="199"/>
      <c r="I232" s="211"/>
      <c r="J232" s="199"/>
      <c r="K232" s="84"/>
      <c r="L232" s="84"/>
      <c r="M232" s="84"/>
      <c r="N232" s="173"/>
      <c r="O232" s="85">
        <f t="shared" si="100"/>
        <v>0</v>
      </c>
      <c r="P232" s="199"/>
      <c r="Q232" s="199"/>
      <c r="R232" s="199"/>
      <c r="S232" s="248"/>
      <c r="T232" s="248"/>
    </row>
    <row r="233" spans="1:20" s="60" customFormat="1" ht="12.75" customHeight="1">
      <c r="A233" s="194">
        <v>9</v>
      </c>
      <c r="B233" s="195" t="s">
        <v>567</v>
      </c>
      <c r="C233" s="195" t="s">
        <v>583</v>
      </c>
      <c r="D233" s="207" t="s">
        <v>37</v>
      </c>
      <c r="E233" s="194">
        <v>138.6</v>
      </c>
      <c r="F233" s="197">
        <f t="shared" si="109"/>
        <v>0.21560778872</v>
      </c>
      <c r="G233" s="206">
        <v>5.5999999999999999E-3</v>
      </c>
      <c r="H233" s="199">
        <f t="shared" si="110"/>
        <v>1.0470488E-2</v>
      </c>
      <c r="I233" s="211">
        <v>8.3400000000000002E-2</v>
      </c>
      <c r="J233" s="199">
        <f t="shared" si="105"/>
        <v>0.18747402599999999</v>
      </c>
      <c r="K233" s="84" t="s">
        <v>54</v>
      </c>
      <c r="L233" s="84" t="s">
        <v>42</v>
      </c>
      <c r="M233" s="84">
        <v>0.1</v>
      </c>
      <c r="N233" s="173">
        <v>0.156</v>
      </c>
      <c r="O233" s="85">
        <f t="shared" si="100"/>
        <v>1.5600000000000001E-2</v>
      </c>
      <c r="P233" s="199">
        <f t="shared" ref="P233" si="128">E233*F233</f>
        <v>29.883239516591999</v>
      </c>
      <c r="Q233" s="199">
        <f t="shared" ref="Q233" si="129">SUM(O233:O236)</f>
        <v>1.5600000000000001E-2</v>
      </c>
      <c r="R233" s="199">
        <f t="shared" si="113"/>
        <v>1.766327472E-2</v>
      </c>
      <c r="S233" s="248"/>
      <c r="T233" s="248"/>
    </row>
    <row r="234" spans="1:20" s="60" customFormat="1" ht="12.75" customHeight="1">
      <c r="A234" s="194"/>
      <c r="B234" s="195"/>
      <c r="C234" s="195"/>
      <c r="D234" s="208"/>
      <c r="E234" s="194"/>
      <c r="F234" s="197"/>
      <c r="G234" s="206"/>
      <c r="H234" s="199"/>
      <c r="I234" s="211"/>
      <c r="J234" s="199"/>
      <c r="K234" s="84"/>
      <c r="L234" s="84"/>
      <c r="M234" s="84"/>
      <c r="N234" s="173"/>
      <c r="O234" s="85">
        <f t="shared" si="100"/>
        <v>0</v>
      </c>
      <c r="P234" s="199"/>
      <c r="Q234" s="199"/>
      <c r="R234" s="199"/>
      <c r="S234" s="248"/>
      <c r="T234" s="248"/>
    </row>
    <row r="235" spans="1:20" s="60" customFormat="1" ht="12.75" customHeight="1">
      <c r="A235" s="194"/>
      <c r="B235" s="195"/>
      <c r="C235" s="195"/>
      <c r="D235" s="208"/>
      <c r="E235" s="194"/>
      <c r="F235" s="197"/>
      <c r="G235" s="206"/>
      <c r="H235" s="199"/>
      <c r="I235" s="211"/>
      <c r="J235" s="199"/>
      <c r="K235" s="84"/>
      <c r="L235" s="84"/>
      <c r="M235" s="84"/>
      <c r="N235" s="173"/>
      <c r="O235" s="85">
        <f t="shared" si="100"/>
        <v>0</v>
      </c>
      <c r="P235" s="199"/>
      <c r="Q235" s="199"/>
      <c r="R235" s="199"/>
      <c r="S235" s="248"/>
      <c r="T235" s="248"/>
    </row>
    <row r="236" spans="1:20" s="60" customFormat="1" ht="12.75" customHeight="1">
      <c r="A236" s="194"/>
      <c r="B236" s="195"/>
      <c r="C236" s="195"/>
      <c r="D236" s="209"/>
      <c r="E236" s="194"/>
      <c r="F236" s="197"/>
      <c r="G236" s="206"/>
      <c r="H236" s="199"/>
      <c r="I236" s="211"/>
      <c r="J236" s="199"/>
      <c r="K236" s="84"/>
      <c r="L236" s="84"/>
      <c r="M236" s="84"/>
      <c r="N236" s="173"/>
      <c r="O236" s="85">
        <f t="shared" si="100"/>
        <v>0</v>
      </c>
      <c r="P236" s="199"/>
      <c r="Q236" s="199"/>
      <c r="R236" s="199"/>
      <c r="S236" s="248"/>
      <c r="T236" s="248"/>
    </row>
    <row r="237" spans="1:20" s="60" customFormat="1" ht="12.75" customHeight="1">
      <c r="A237" s="194">
        <v>10</v>
      </c>
      <c r="B237" s="195" t="s">
        <v>576</v>
      </c>
      <c r="C237" s="195" t="s">
        <v>584</v>
      </c>
      <c r="D237" s="207" t="s">
        <v>37</v>
      </c>
      <c r="E237" s="194">
        <v>138.6</v>
      </c>
      <c r="F237" s="197">
        <f t="shared" si="109"/>
        <v>1.2026211499999999</v>
      </c>
      <c r="G237" s="206"/>
      <c r="H237" s="199">
        <f t="shared" si="110"/>
        <v>0</v>
      </c>
      <c r="I237" s="204">
        <f>0.0535*10</f>
        <v>0.53500000000000003</v>
      </c>
      <c r="J237" s="199">
        <f t="shared" si="105"/>
        <v>1.2026211499999999</v>
      </c>
      <c r="K237" s="84"/>
      <c r="L237" s="84"/>
      <c r="M237" s="84"/>
      <c r="N237" s="173"/>
      <c r="O237" s="85">
        <f t="shared" si="100"/>
        <v>0</v>
      </c>
      <c r="P237" s="199">
        <f t="shared" ref="P237" si="130">E237*F237</f>
        <v>166.68329138999999</v>
      </c>
      <c r="Q237" s="199">
        <f t="shared" ref="Q237" si="131">SUM(O237:O240)</f>
        <v>0</v>
      </c>
      <c r="R237" s="199">
        <f t="shared" si="113"/>
        <v>0</v>
      </c>
      <c r="S237" s="248"/>
      <c r="T237" s="248"/>
    </row>
    <row r="238" spans="1:20" s="60" customFormat="1" ht="12.75" customHeight="1">
      <c r="A238" s="194"/>
      <c r="B238" s="195"/>
      <c r="C238" s="195"/>
      <c r="D238" s="208"/>
      <c r="E238" s="194"/>
      <c r="F238" s="197"/>
      <c r="G238" s="206"/>
      <c r="H238" s="199"/>
      <c r="I238" s="204"/>
      <c r="J238" s="199"/>
      <c r="K238" s="84"/>
      <c r="L238" s="84"/>
      <c r="M238" s="84"/>
      <c r="N238" s="173"/>
      <c r="O238" s="85">
        <f t="shared" si="100"/>
        <v>0</v>
      </c>
      <c r="P238" s="199"/>
      <c r="Q238" s="199"/>
      <c r="R238" s="199"/>
      <c r="S238" s="248"/>
      <c r="T238" s="248"/>
    </row>
    <row r="239" spans="1:20" s="60" customFormat="1" ht="12.75" customHeight="1">
      <c r="A239" s="194"/>
      <c r="B239" s="195"/>
      <c r="C239" s="195"/>
      <c r="D239" s="208"/>
      <c r="E239" s="194"/>
      <c r="F239" s="197"/>
      <c r="G239" s="206"/>
      <c r="H239" s="199"/>
      <c r="I239" s="204"/>
      <c r="J239" s="199"/>
      <c r="K239" s="84"/>
      <c r="L239" s="84"/>
      <c r="M239" s="84"/>
      <c r="N239" s="173"/>
      <c r="O239" s="85">
        <f t="shared" si="100"/>
        <v>0</v>
      </c>
      <c r="P239" s="199"/>
      <c r="Q239" s="199"/>
      <c r="R239" s="199"/>
      <c r="S239" s="248"/>
      <c r="T239" s="248"/>
    </row>
    <row r="240" spans="1:20" s="60" customFormat="1" ht="12.75" customHeight="1">
      <c r="A240" s="194"/>
      <c r="B240" s="195"/>
      <c r="C240" s="195"/>
      <c r="D240" s="209"/>
      <c r="E240" s="194"/>
      <c r="F240" s="197"/>
      <c r="G240" s="206"/>
      <c r="H240" s="199"/>
      <c r="I240" s="204"/>
      <c r="J240" s="199"/>
      <c r="K240" s="84"/>
      <c r="L240" s="84"/>
      <c r="M240" s="84"/>
      <c r="N240" s="173"/>
      <c r="O240" s="85">
        <f t="shared" si="100"/>
        <v>0</v>
      </c>
      <c r="P240" s="199"/>
      <c r="Q240" s="199"/>
      <c r="R240" s="199"/>
      <c r="S240" s="248"/>
      <c r="T240" s="248"/>
    </row>
    <row r="241" spans="1:20" s="60" customFormat="1" ht="12.75" customHeight="1">
      <c r="A241" s="194">
        <v>11</v>
      </c>
      <c r="B241" s="195" t="s">
        <v>45</v>
      </c>
      <c r="C241" s="195" t="s">
        <v>585</v>
      </c>
      <c r="D241" s="207" t="s">
        <v>37</v>
      </c>
      <c r="E241" s="194">
        <v>27.72</v>
      </c>
      <c r="F241" s="197">
        <f t="shared" si="109"/>
        <v>4.3482315973599999</v>
      </c>
      <c r="G241" s="212">
        <v>7.0000000000000007E-2</v>
      </c>
      <c r="H241" s="199">
        <f t="shared" si="110"/>
        <v>0.1308811</v>
      </c>
      <c r="I241" s="212">
        <v>0.21</v>
      </c>
      <c r="J241" s="199">
        <f t="shared" si="105"/>
        <v>0.47205689999999995</v>
      </c>
      <c r="K241" s="84" t="s">
        <v>587</v>
      </c>
      <c r="L241" s="84" t="s">
        <v>42</v>
      </c>
      <c r="M241" s="84">
        <v>1.1000000000000001</v>
      </c>
      <c r="N241" s="173">
        <v>3</v>
      </c>
      <c r="O241" s="85">
        <f t="shared" si="100"/>
        <v>3.3000000000000003</v>
      </c>
      <c r="P241" s="199">
        <f t="shared" ref="P241" si="132">E241*F241</f>
        <v>120.53297987881919</v>
      </c>
      <c r="Q241" s="199">
        <f t="shared" ref="Q241" si="133">SUM(O241:O244)</f>
        <v>3.3078000000000003</v>
      </c>
      <c r="R241" s="199">
        <f t="shared" si="113"/>
        <v>3.7452935973600003</v>
      </c>
      <c r="S241" s="248"/>
      <c r="T241" s="248"/>
    </row>
    <row r="242" spans="1:20" s="60" customFormat="1" ht="12.75" customHeight="1">
      <c r="A242" s="194"/>
      <c r="B242" s="195"/>
      <c r="C242" s="195"/>
      <c r="D242" s="208"/>
      <c r="E242" s="194"/>
      <c r="F242" s="197"/>
      <c r="G242" s="212"/>
      <c r="H242" s="199"/>
      <c r="I242" s="212"/>
      <c r="J242" s="199"/>
      <c r="K242" s="84" t="s">
        <v>54</v>
      </c>
      <c r="L242" s="84" t="s">
        <v>42</v>
      </c>
      <c r="M242" s="84">
        <v>0.05</v>
      </c>
      <c r="N242" s="173">
        <v>0.156</v>
      </c>
      <c r="O242" s="85">
        <f t="shared" si="100"/>
        <v>7.8000000000000005E-3</v>
      </c>
      <c r="P242" s="199"/>
      <c r="Q242" s="199"/>
      <c r="R242" s="199"/>
      <c r="S242" s="248"/>
      <c r="T242" s="248"/>
    </row>
    <row r="243" spans="1:20" s="60" customFormat="1" ht="12.75" customHeight="1">
      <c r="A243" s="194"/>
      <c r="B243" s="195"/>
      <c r="C243" s="195"/>
      <c r="D243" s="208"/>
      <c r="E243" s="194"/>
      <c r="F243" s="197"/>
      <c r="G243" s="212"/>
      <c r="H243" s="199"/>
      <c r="I243" s="212"/>
      <c r="J243" s="199"/>
      <c r="K243" s="84"/>
      <c r="L243" s="84"/>
      <c r="M243" s="84"/>
      <c r="N243" s="173"/>
      <c r="O243" s="85">
        <f t="shared" si="100"/>
        <v>0</v>
      </c>
      <c r="P243" s="199"/>
      <c r="Q243" s="199"/>
      <c r="R243" s="199"/>
      <c r="S243" s="248"/>
      <c r="T243" s="248"/>
    </row>
    <row r="244" spans="1:20" s="60" customFormat="1" ht="12.75" customHeight="1">
      <c r="A244" s="194"/>
      <c r="B244" s="195"/>
      <c r="C244" s="195"/>
      <c r="D244" s="209"/>
      <c r="E244" s="194"/>
      <c r="F244" s="197"/>
      <c r="G244" s="212"/>
      <c r="H244" s="199"/>
      <c r="I244" s="212"/>
      <c r="J244" s="199"/>
      <c r="K244" s="84"/>
      <c r="L244" s="84"/>
      <c r="M244" s="84"/>
      <c r="N244" s="173"/>
      <c r="O244" s="85">
        <f t="shared" si="100"/>
        <v>0</v>
      </c>
      <c r="P244" s="199"/>
      <c r="Q244" s="199"/>
      <c r="R244" s="199"/>
      <c r="S244" s="248"/>
      <c r="T244" s="248"/>
    </row>
    <row r="245" spans="1:20" s="60" customFormat="1" ht="12.75" customHeight="1">
      <c r="A245" s="194">
        <v>12</v>
      </c>
      <c r="B245" s="195" t="s">
        <v>581</v>
      </c>
      <c r="C245" s="195" t="s">
        <v>586</v>
      </c>
      <c r="D245" s="207" t="s">
        <v>37</v>
      </c>
      <c r="E245" s="194">
        <v>27.72</v>
      </c>
      <c r="F245" s="197">
        <f t="shared" si="109"/>
        <v>0.10542604099999998</v>
      </c>
      <c r="G245" s="206"/>
      <c r="H245" s="199">
        <f t="shared" si="110"/>
        <v>0</v>
      </c>
      <c r="I245" s="211">
        <v>4.6899999999999997E-2</v>
      </c>
      <c r="J245" s="199">
        <f t="shared" si="105"/>
        <v>0.10542604099999998</v>
      </c>
      <c r="K245" s="84"/>
      <c r="L245" s="84"/>
      <c r="M245" s="84"/>
      <c r="N245" s="173"/>
      <c r="O245" s="85">
        <f t="shared" si="100"/>
        <v>0</v>
      </c>
      <c r="P245" s="199">
        <f t="shared" ref="P245" si="134">E245*F245</f>
        <v>2.9224098565199994</v>
      </c>
      <c r="Q245" s="199">
        <f t="shared" ref="Q245" si="135">SUM(O245:O248)</f>
        <v>0</v>
      </c>
      <c r="R245" s="199">
        <f t="shared" si="113"/>
        <v>0</v>
      </c>
      <c r="S245" s="248"/>
      <c r="T245" s="248"/>
    </row>
    <row r="246" spans="1:20" s="60" customFormat="1" ht="12.75" customHeight="1">
      <c r="A246" s="194"/>
      <c r="B246" s="195"/>
      <c r="C246" s="195"/>
      <c r="D246" s="208"/>
      <c r="E246" s="194"/>
      <c r="F246" s="197"/>
      <c r="G246" s="206"/>
      <c r="H246" s="199"/>
      <c r="I246" s="211"/>
      <c r="J246" s="199"/>
      <c r="K246" s="84"/>
      <c r="L246" s="84"/>
      <c r="M246" s="84"/>
      <c r="N246" s="173"/>
      <c r="O246" s="85">
        <f t="shared" si="100"/>
        <v>0</v>
      </c>
      <c r="P246" s="199"/>
      <c r="Q246" s="199"/>
      <c r="R246" s="199"/>
      <c r="S246" s="248"/>
      <c r="T246" s="248"/>
    </row>
    <row r="247" spans="1:20" s="60" customFormat="1" ht="12.75" customHeight="1">
      <c r="A247" s="194"/>
      <c r="B247" s="195"/>
      <c r="C247" s="195"/>
      <c r="D247" s="208"/>
      <c r="E247" s="194"/>
      <c r="F247" s="197"/>
      <c r="G247" s="206"/>
      <c r="H247" s="199"/>
      <c r="I247" s="211"/>
      <c r="J247" s="199"/>
      <c r="K247" s="84"/>
      <c r="L247" s="84"/>
      <c r="M247" s="84"/>
      <c r="N247" s="173"/>
      <c r="O247" s="85">
        <f t="shared" si="100"/>
        <v>0</v>
      </c>
      <c r="P247" s="199"/>
      <c r="Q247" s="199"/>
      <c r="R247" s="199"/>
      <c r="S247" s="248"/>
      <c r="T247" s="248"/>
    </row>
    <row r="248" spans="1:20" s="60" customFormat="1" ht="12.75" customHeight="1">
      <c r="A248" s="194"/>
      <c r="B248" s="195"/>
      <c r="C248" s="195"/>
      <c r="D248" s="209"/>
      <c r="E248" s="194"/>
      <c r="F248" s="197"/>
      <c r="G248" s="206"/>
      <c r="H248" s="199"/>
      <c r="I248" s="211"/>
      <c r="J248" s="199"/>
      <c r="K248" s="84"/>
      <c r="L248" s="84"/>
      <c r="M248" s="84"/>
      <c r="N248" s="173"/>
      <c r="O248" s="85">
        <f t="shared" si="100"/>
        <v>0</v>
      </c>
      <c r="P248" s="199"/>
      <c r="Q248" s="199"/>
      <c r="R248" s="199"/>
      <c r="S248" s="248"/>
      <c r="T248" s="248"/>
    </row>
    <row r="249" spans="1:20" s="3" customFormat="1" ht="12.75" customHeight="1">
      <c r="A249" s="384"/>
      <c r="B249" s="387"/>
      <c r="C249" s="390" t="s">
        <v>25</v>
      </c>
      <c r="D249" s="387"/>
      <c r="E249" s="393"/>
      <c r="F249" s="346">
        <f>H249+J249+R249</f>
        <v>2.7709929999999998</v>
      </c>
      <c r="G249" s="396">
        <v>0.4</v>
      </c>
      <c r="H249" s="381">
        <f>G249*$P$8/1000</f>
        <v>0.747892</v>
      </c>
      <c r="I249" s="378">
        <v>0.9</v>
      </c>
      <c r="J249" s="381">
        <f>I249*$P$9/1000</f>
        <v>2.023101</v>
      </c>
      <c r="K249" s="185"/>
      <c r="L249" s="185"/>
      <c r="M249" s="185"/>
      <c r="N249" s="186"/>
      <c r="O249" s="58">
        <f t="shared" si="100"/>
        <v>0</v>
      </c>
      <c r="P249" s="381">
        <f>E249*F249</f>
        <v>0</v>
      </c>
      <c r="Q249" s="381">
        <f>SUM(O249:O252)</f>
        <v>0</v>
      </c>
      <c r="R249" s="381">
        <f>Q249*1.02*1.05*$R$14</f>
        <v>0</v>
      </c>
      <c r="S249" s="343"/>
      <c r="T249" s="344"/>
    </row>
    <row r="250" spans="1:20" s="3" customFormat="1" ht="12.75" customHeight="1">
      <c r="A250" s="385"/>
      <c r="B250" s="388"/>
      <c r="C250" s="391"/>
      <c r="D250" s="388"/>
      <c r="E250" s="394"/>
      <c r="F250" s="347"/>
      <c r="G250" s="397"/>
      <c r="H250" s="382"/>
      <c r="I250" s="379"/>
      <c r="J250" s="382"/>
      <c r="K250" s="185"/>
      <c r="L250" s="185"/>
      <c r="M250" s="185"/>
      <c r="N250" s="186"/>
      <c r="O250" s="58">
        <f t="shared" si="100"/>
        <v>0</v>
      </c>
      <c r="P250" s="382"/>
      <c r="Q250" s="382"/>
      <c r="R250" s="382"/>
      <c r="S250" s="343"/>
      <c r="T250" s="344"/>
    </row>
    <row r="251" spans="1:20" s="3" customFormat="1" ht="12.75" customHeight="1">
      <c r="A251" s="385"/>
      <c r="B251" s="388"/>
      <c r="C251" s="391"/>
      <c r="D251" s="388"/>
      <c r="E251" s="394"/>
      <c r="F251" s="347"/>
      <c r="G251" s="397"/>
      <c r="H251" s="382"/>
      <c r="I251" s="379"/>
      <c r="J251" s="382"/>
      <c r="K251" s="185"/>
      <c r="L251" s="185"/>
      <c r="M251" s="185"/>
      <c r="N251" s="186"/>
      <c r="O251" s="58">
        <f t="shared" si="100"/>
        <v>0</v>
      </c>
      <c r="P251" s="382"/>
      <c r="Q251" s="382"/>
      <c r="R251" s="382"/>
      <c r="S251" s="343"/>
      <c r="T251" s="344"/>
    </row>
    <row r="252" spans="1:20" s="3" customFormat="1" ht="12.75" customHeight="1">
      <c r="A252" s="386"/>
      <c r="B252" s="389"/>
      <c r="C252" s="392"/>
      <c r="D252" s="389"/>
      <c r="E252" s="395"/>
      <c r="F252" s="348"/>
      <c r="G252" s="398"/>
      <c r="H252" s="383"/>
      <c r="I252" s="380"/>
      <c r="J252" s="383"/>
      <c r="K252" s="185"/>
      <c r="L252" s="185"/>
      <c r="M252" s="185"/>
      <c r="N252" s="186"/>
      <c r="O252" s="58">
        <f t="shared" si="100"/>
        <v>0</v>
      </c>
      <c r="P252" s="383"/>
      <c r="Q252" s="383"/>
      <c r="R252" s="383"/>
      <c r="S252" s="343"/>
      <c r="T252" s="344"/>
    </row>
    <row r="253" spans="1:20" s="3" customFormat="1" ht="12.75" customHeight="1">
      <c r="A253" s="384"/>
      <c r="B253" s="387"/>
      <c r="C253" s="390" t="s">
        <v>652</v>
      </c>
      <c r="D253" s="387"/>
      <c r="E253" s="393"/>
      <c r="F253" s="346">
        <f>H253+J253+R253</f>
        <v>6.8886130000000003</v>
      </c>
      <c r="G253" s="396">
        <v>1.4</v>
      </c>
      <c r="H253" s="381">
        <f>G253*$P$8/1000</f>
        <v>2.6176219999999999</v>
      </c>
      <c r="I253" s="378">
        <v>1.9</v>
      </c>
      <c r="J253" s="381">
        <f>I253*$P$9/1000</f>
        <v>4.2709910000000004</v>
      </c>
      <c r="K253" s="185"/>
      <c r="L253" s="185"/>
      <c r="M253" s="185"/>
      <c r="N253" s="186"/>
      <c r="O253" s="58">
        <f t="shared" si="100"/>
        <v>0</v>
      </c>
      <c r="P253" s="381">
        <f>E253*F253</f>
        <v>0</v>
      </c>
      <c r="Q253" s="381">
        <f>SUM(O253:O256)</f>
        <v>0</v>
      </c>
      <c r="R253" s="381">
        <f>Q253*1.02*1.05*$R$14</f>
        <v>0</v>
      </c>
      <c r="S253" s="343"/>
      <c r="T253" s="356">
        <v>8.1373220739642774E-2</v>
      </c>
    </row>
    <row r="254" spans="1:20" s="3" customFormat="1" ht="12.75" customHeight="1">
      <c r="A254" s="385"/>
      <c r="B254" s="388"/>
      <c r="C254" s="391"/>
      <c r="D254" s="388"/>
      <c r="E254" s="394"/>
      <c r="F254" s="347"/>
      <c r="G254" s="397"/>
      <c r="H254" s="382"/>
      <c r="I254" s="379"/>
      <c r="J254" s="382"/>
      <c r="K254" s="185"/>
      <c r="L254" s="185"/>
      <c r="M254" s="185"/>
      <c r="N254" s="186"/>
      <c r="O254" s="58">
        <f t="shared" si="100"/>
        <v>0</v>
      </c>
      <c r="P254" s="382"/>
      <c r="Q254" s="382"/>
      <c r="R254" s="382"/>
      <c r="S254" s="343"/>
      <c r="T254" s="356"/>
    </row>
    <row r="255" spans="1:20" s="3" customFormat="1" ht="12.75" customHeight="1">
      <c r="A255" s="385"/>
      <c r="B255" s="388"/>
      <c r="C255" s="391"/>
      <c r="D255" s="388"/>
      <c r="E255" s="394"/>
      <c r="F255" s="347"/>
      <c r="G255" s="397"/>
      <c r="H255" s="382"/>
      <c r="I255" s="379"/>
      <c r="J255" s="382"/>
      <c r="K255" s="185"/>
      <c r="L255" s="185"/>
      <c r="M255" s="185"/>
      <c r="N255" s="186"/>
      <c r="O255" s="58">
        <f t="shared" si="100"/>
        <v>0</v>
      </c>
      <c r="P255" s="382"/>
      <c r="Q255" s="382"/>
      <c r="R255" s="382"/>
      <c r="S255" s="343"/>
      <c r="T255" s="356"/>
    </row>
    <row r="256" spans="1:20" s="3" customFormat="1" ht="12.75" customHeight="1">
      <c r="A256" s="386"/>
      <c r="B256" s="389"/>
      <c r="C256" s="392"/>
      <c r="D256" s="389"/>
      <c r="E256" s="395"/>
      <c r="F256" s="348"/>
      <c r="G256" s="398"/>
      <c r="H256" s="383"/>
      <c r="I256" s="380"/>
      <c r="J256" s="383"/>
      <c r="K256" s="185"/>
      <c r="L256" s="185"/>
      <c r="M256" s="185"/>
      <c r="N256" s="186"/>
      <c r="O256" s="58">
        <f t="shared" si="100"/>
        <v>0</v>
      </c>
      <c r="P256" s="383"/>
      <c r="Q256" s="383"/>
      <c r="R256" s="383"/>
      <c r="S256" s="343"/>
      <c r="T256" s="356"/>
    </row>
    <row r="257" spans="1:20" s="60" customFormat="1" ht="12.75" customHeight="1">
      <c r="A257" s="194"/>
      <c r="B257" s="195"/>
      <c r="C257" s="216" t="s">
        <v>589</v>
      </c>
      <c r="D257" s="194"/>
      <c r="E257" s="194"/>
      <c r="F257" s="197">
        <f t="shared" si="109"/>
        <v>0</v>
      </c>
      <c r="G257" s="206"/>
      <c r="H257" s="199">
        <f t="shared" si="110"/>
        <v>0</v>
      </c>
      <c r="I257" s="206"/>
      <c r="J257" s="199">
        <f t="shared" si="105"/>
        <v>0</v>
      </c>
      <c r="K257" s="84"/>
      <c r="L257" s="84"/>
      <c r="M257" s="84"/>
      <c r="N257" s="173"/>
      <c r="O257" s="85">
        <f t="shared" si="100"/>
        <v>0</v>
      </c>
      <c r="P257" s="199">
        <f t="shared" ref="P257" si="136">E257*F257</f>
        <v>0</v>
      </c>
      <c r="Q257" s="199">
        <f t="shared" ref="Q257" si="137">SUM(O257:O260)</f>
        <v>0</v>
      </c>
      <c r="R257" s="199">
        <f t="shared" si="113"/>
        <v>0</v>
      </c>
      <c r="S257" s="248"/>
      <c r="T257" s="248"/>
    </row>
    <row r="258" spans="1:20" s="60" customFormat="1" ht="12.75" customHeight="1">
      <c r="A258" s="194"/>
      <c r="B258" s="195"/>
      <c r="C258" s="216"/>
      <c r="D258" s="194"/>
      <c r="E258" s="194"/>
      <c r="F258" s="197"/>
      <c r="G258" s="206"/>
      <c r="H258" s="199"/>
      <c r="I258" s="206"/>
      <c r="J258" s="199"/>
      <c r="K258" s="84"/>
      <c r="L258" s="84"/>
      <c r="M258" s="84"/>
      <c r="N258" s="173"/>
      <c r="O258" s="85">
        <f t="shared" si="100"/>
        <v>0</v>
      </c>
      <c r="P258" s="199"/>
      <c r="Q258" s="199"/>
      <c r="R258" s="199"/>
      <c r="S258" s="248"/>
      <c r="T258" s="248"/>
    </row>
    <row r="259" spans="1:20" s="60" customFormat="1" ht="12.75" customHeight="1">
      <c r="A259" s="194"/>
      <c r="B259" s="195"/>
      <c r="C259" s="216"/>
      <c r="D259" s="194"/>
      <c r="E259" s="194"/>
      <c r="F259" s="197"/>
      <c r="G259" s="206"/>
      <c r="H259" s="199"/>
      <c r="I259" s="206"/>
      <c r="J259" s="199"/>
      <c r="K259" s="84"/>
      <c r="L259" s="84"/>
      <c r="M259" s="84"/>
      <c r="N259" s="173"/>
      <c r="O259" s="85">
        <f t="shared" si="100"/>
        <v>0</v>
      </c>
      <c r="P259" s="199"/>
      <c r="Q259" s="199"/>
      <c r="R259" s="199"/>
      <c r="S259" s="248"/>
      <c r="T259" s="248"/>
    </row>
    <row r="260" spans="1:20" s="60" customFormat="1" ht="12.75" customHeight="1">
      <c r="A260" s="194"/>
      <c r="B260" s="195"/>
      <c r="C260" s="216"/>
      <c r="D260" s="194"/>
      <c r="E260" s="194"/>
      <c r="F260" s="197"/>
      <c r="G260" s="206"/>
      <c r="H260" s="199"/>
      <c r="I260" s="206"/>
      <c r="J260" s="199"/>
      <c r="K260" s="84"/>
      <c r="L260" s="84"/>
      <c r="M260" s="84"/>
      <c r="N260" s="173"/>
      <c r="O260" s="85">
        <f t="shared" si="100"/>
        <v>0</v>
      </c>
      <c r="P260" s="199"/>
      <c r="Q260" s="199"/>
      <c r="R260" s="199"/>
      <c r="S260" s="248"/>
      <c r="T260" s="248"/>
    </row>
    <row r="261" spans="1:20" s="60" customFormat="1" ht="12.75" customHeight="1">
      <c r="A261" s="194">
        <v>1</v>
      </c>
      <c r="B261" s="195" t="s">
        <v>33</v>
      </c>
      <c r="C261" s="195" t="s">
        <v>590</v>
      </c>
      <c r="D261" s="205" t="s">
        <v>26</v>
      </c>
      <c r="E261" s="194">
        <v>924</v>
      </c>
      <c r="F261" s="197">
        <f t="shared" si="109"/>
        <v>7.0200194400000004</v>
      </c>
      <c r="G261" s="206"/>
      <c r="H261" s="199">
        <f t="shared" si="110"/>
        <v>0</v>
      </c>
      <c r="I261" s="206"/>
      <c r="J261" s="199">
        <f t="shared" si="105"/>
        <v>0</v>
      </c>
      <c r="K261" s="84" t="s">
        <v>592</v>
      </c>
      <c r="L261" s="84" t="s">
        <v>26</v>
      </c>
      <c r="M261" s="84">
        <v>1</v>
      </c>
      <c r="N261" s="173">
        <v>6.2</v>
      </c>
      <c r="O261" s="85">
        <f t="shared" si="100"/>
        <v>6.2</v>
      </c>
      <c r="P261" s="199">
        <f t="shared" ref="P261" si="138">E261*F261</f>
        <v>6486.4979625600008</v>
      </c>
      <c r="Q261" s="199">
        <f t="shared" ref="Q261" si="139">SUM(O261:O264)</f>
        <v>6.2</v>
      </c>
      <c r="R261" s="199">
        <f t="shared" si="113"/>
        <v>7.0200194400000004</v>
      </c>
      <c r="S261" s="248"/>
      <c r="T261" s="248"/>
    </row>
    <row r="262" spans="1:20" s="60" customFormat="1" ht="12.75" customHeight="1">
      <c r="A262" s="194"/>
      <c r="B262" s="195"/>
      <c r="C262" s="195"/>
      <c r="D262" s="205"/>
      <c r="E262" s="194"/>
      <c r="F262" s="197"/>
      <c r="G262" s="206"/>
      <c r="H262" s="199"/>
      <c r="I262" s="206"/>
      <c r="J262" s="199"/>
      <c r="K262" s="84"/>
      <c r="L262" s="84"/>
      <c r="M262" s="84"/>
      <c r="N262" s="173"/>
      <c r="O262" s="85">
        <f t="shared" si="100"/>
        <v>0</v>
      </c>
      <c r="P262" s="199"/>
      <c r="Q262" s="199"/>
      <c r="R262" s="199"/>
      <c r="S262" s="248"/>
      <c r="T262" s="248"/>
    </row>
    <row r="263" spans="1:20" s="60" customFormat="1" ht="12.75" customHeight="1">
      <c r="A263" s="194"/>
      <c r="B263" s="195"/>
      <c r="C263" s="195"/>
      <c r="D263" s="205"/>
      <c r="E263" s="194"/>
      <c r="F263" s="197"/>
      <c r="G263" s="206"/>
      <c r="H263" s="199"/>
      <c r="I263" s="206"/>
      <c r="J263" s="199"/>
      <c r="K263" s="84"/>
      <c r="L263" s="84"/>
      <c r="M263" s="84"/>
      <c r="N263" s="173"/>
      <c r="O263" s="85">
        <f t="shared" si="100"/>
        <v>0</v>
      </c>
      <c r="P263" s="199"/>
      <c r="Q263" s="199"/>
      <c r="R263" s="199"/>
      <c r="S263" s="248"/>
      <c r="T263" s="248"/>
    </row>
    <row r="264" spans="1:20" s="60" customFormat="1" ht="12.75" customHeight="1">
      <c r="A264" s="194"/>
      <c r="B264" s="195"/>
      <c r="C264" s="195"/>
      <c r="D264" s="205"/>
      <c r="E264" s="194"/>
      <c r="F264" s="197"/>
      <c r="G264" s="206"/>
      <c r="H264" s="199"/>
      <c r="I264" s="206"/>
      <c r="J264" s="199"/>
      <c r="K264" s="84"/>
      <c r="L264" s="84"/>
      <c r="M264" s="84"/>
      <c r="N264" s="173"/>
      <c r="O264" s="85">
        <f t="shared" si="100"/>
        <v>0</v>
      </c>
      <c r="P264" s="199"/>
      <c r="Q264" s="199"/>
      <c r="R264" s="199"/>
      <c r="S264" s="248"/>
      <c r="T264" s="248"/>
    </row>
    <row r="265" spans="1:20" s="60" customFormat="1" ht="12.75" customHeight="1">
      <c r="A265" s="194">
        <v>2</v>
      </c>
      <c r="B265" s="195" t="s">
        <v>597</v>
      </c>
      <c r="C265" s="195" t="s">
        <v>596</v>
      </c>
      <c r="D265" s="207" t="s">
        <v>37</v>
      </c>
      <c r="E265" s="194">
        <v>27.72</v>
      </c>
      <c r="F265" s="197">
        <f t="shared" si="109"/>
        <v>6.8333602320000004</v>
      </c>
      <c r="G265" s="204">
        <v>1.62</v>
      </c>
      <c r="H265" s="199">
        <f t="shared" si="110"/>
        <v>3.0289626000000003</v>
      </c>
      <c r="I265" s="206"/>
      <c r="J265" s="199">
        <f t="shared" si="105"/>
        <v>0</v>
      </c>
      <c r="K265" s="84" t="s">
        <v>594</v>
      </c>
      <c r="L265" s="84" t="s">
        <v>42</v>
      </c>
      <c r="M265" s="84">
        <v>1.1200000000000001</v>
      </c>
      <c r="N265" s="173">
        <v>3</v>
      </c>
      <c r="O265" s="85">
        <f t="shared" ref="O265:O324" si="140">M265*N265</f>
        <v>3.3600000000000003</v>
      </c>
      <c r="P265" s="199">
        <f t="shared" ref="P265" si="141">E265*F265</f>
        <v>189.42074563104001</v>
      </c>
      <c r="Q265" s="199">
        <f t="shared" ref="Q265" si="142">SUM(O265:O268)</f>
        <v>3.3600000000000003</v>
      </c>
      <c r="R265" s="199">
        <f t="shared" si="113"/>
        <v>3.8043976320000001</v>
      </c>
      <c r="S265" s="248"/>
      <c r="T265" s="248"/>
    </row>
    <row r="266" spans="1:20" s="60" customFormat="1" ht="12.75" customHeight="1">
      <c r="A266" s="194"/>
      <c r="B266" s="195"/>
      <c r="C266" s="195"/>
      <c r="D266" s="208"/>
      <c r="E266" s="194"/>
      <c r="F266" s="197"/>
      <c r="G266" s="204"/>
      <c r="H266" s="199"/>
      <c r="I266" s="206"/>
      <c r="J266" s="199"/>
      <c r="K266" s="84"/>
      <c r="L266" s="84"/>
      <c r="M266" s="84"/>
      <c r="N266" s="173"/>
      <c r="O266" s="85">
        <f t="shared" si="140"/>
        <v>0</v>
      </c>
      <c r="P266" s="199"/>
      <c r="Q266" s="199"/>
      <c r="R266" s="199"/>
      <c r="S266" s="248"/>
      <c r="T266" s="248"/>
    </row>
    <row r="267" spans="1:20" s="60" customFormat="1" ht="12.75" customHeight="1">
      <c r="A267" s="194"/>
      <c r="B267" s="195"/>
      <c r="C267" s="195"/>
      <c r="D267" s="208"/>
      <c r="E267" s="194"/>
      <c r="F267" s="197"/>
      <c r="G267" s="204"/>
      <c r="H267" s="199"/>
      <c r="I267" s="206"/>
      <c r="J267" s="199"/>
      <c r="K267" s="84"/>
      <c r="L267" s="84"/>
      <c r="M267" s="84"/>
      <c r="N267" s="173"/>
      <c r="O267" s="85">
        <f t="shared" si="140"/>
        <v>0</v>
      </c>
      <c r="P267" s="199"/>
      <c r="Q267" s="199"/>
      <c r="R267" s="199"/>
      <c r="S267" s="248"/>
      <c r="T267" s="248"/>
    </row>
    <row r="268" spans="1:20" s="60" customFormat="1" ht="12.75" customHeight="1">
      <c r="A268" s="194"/>
      <c r="B268" s="195"/>
      <c r="C268" s="195"/>
      <c r="D268" s="209"/>
      <c r="E268" s="194"/>
      <c r="F268" s="197"/>
      <c r="G268" s="204"/>
      <c r="H268" s="199"/>
      <c r="I268" s="206"/>
      <c r="J268" s="199"/>
      <c r="K268" s="84"/>
      <c r="L268" s="84"/>
      <c r="M268" s="84"/>
      <c r="N268" s="173"/>
      <c r="O268" s="85">
        <f t="shared" si="140"/>
        <v>0</v>
      </c>
      <c r="P268" s="199"/>
      <c r="Q268" s="199"/>
      <c r="R268" s="199"/>
      <c r="S268" s="248"/>
      <c r="T268" s="248"/>
    </row>
    <row r="269" spans="1:20" s="60" customFormat="1" ht="12.75" customHeight="1">
      <c r="A269" s="194">
        <v>3</v>
      </c>
      <c r="B269" s="195" t="s">
        <v>33</v>
      </c>
      <c r="C269" s="195" t="s">
        <v>591</v>
      </c>
      <c r="D269" s="205" t="s">
        <v>26</v>
      </c>
      <c r="E269" s="194">
        <v>924</v>
      </c>
      <c r="F269" s="197">
        <f t="shared" si="109"/>
        <v>1.268132544</v>
      </c>
      <c r="G269" s="206"/>
      <c r="H269" s="199">
        <f t="shared" si="110"/>
        <v>0</v>
      </c>
      <c r="I269" s="206"/>
      <c r="J269" s="199">
        <f t="shared" ref="J269:J313" si="143">I269*$P$9/1000</f>
        <v>0</v>
      </c>
      <c r="K269" s="84" t="s">
        <v>593</v>
      </c>
      <c r="L269" s="84" t="s">
        <v>595</v>
      </c>
      <c r="M269" s="84">
        <v>7</v>
      </c>
      <c r="N269" s="173">
        <v>0.16</v>
      </c>
      <c r="O269" s="85">
        <f t="shared" si="140"/>
        <v>1.1200000000000001</v>
      </c>
      <c r="P269" s="199">
        <f t="shared" ref="P269" si="144">E269*F269</f>
        <v>1171.754470656</v>
      </c>
      <c r="Q269" s="199">
        <f t="shared" ref="Q269" si="145">SUM(O269:O272)</f>
        <v>1.1200000000000001</v>
      </c>
      <c r="R269" s="199">
        <f t="shared" si="113"/>
        <v>1.268132544</v>
      </c>
      <c r="S269" s="248"/>
      <c r="T269" s="248"/>
    </row>
    <row r="270" spans="1:20" s="60" customFormat="1" ht="12.75" customHeight="1">
      <c r="A270" s="194"/>
      <c r="B270" s="195"/>
      <c r="C270" s="195"/>
      <c r="D270" s="205"/>
      <c r="E270" s="194"/>
      <c r="F270" s="197"/>
      <c r="G270" s="206"/>
      <c r="H270" s="199"/>
      <c r="I270" s="206"/>
      <c r="J270" s="199"/>
      <c r="K270" s="84"/>
      <c r="L270" s="84"/>
      <c r="M270" s="84"/>
      <c r="N270" s="173"/>
      <c r="O270" s="85">
        <f t="shared" si="140"/>
        <v>0</v>
      </c>
      <c r="P270" s="199"/>
      <c r="Q270" s="199"/>
      <c r="R270" s="199"/>
      <c r="S270" s="248"/>
      <c r="T270" s="248"/>
    </row>
    <row r="271" spans="1:20" s="60" customFormat="1" ht="12.75" customHeight="1">
      <c r="A271" s="194"/>
      <c r="B271" s="195"/>
      <c r="C271" s="195"/>
      <c r="D271" s="205"/>
      <c r="E271" s="194"/>
      <c r="F271" s="197"/>
      <c r="G271" s="206"/>
      <c r="H271" s="199"/>
      <c r="I271" s="206"/>
      <c r="J271" s="199"/>
      <c r="K271" s="84"/>
      <c r="L271" s="84"/>
      <c r="M271" s="84"/>
      <c r="N271" s="173"/>
      <c r="O271" s="85">
        <f t="shared" si="140"/>
        <v>0</v>
      </c>
      <c r="P271" s="199"/>
      <c r="Q271" s="199"/>
      <c r="R271" s="199"/>
      <c r="S271" s="248"/>
      <c r="T271" s="248"/>
    </row>
    <row r="272" spans="1:20" s="60" customFormat="1" ht="12.75" customHeight="1">
      <c r="A272" s="194"/>
      <c r="B272" s="195"/>
      <c r="C272" s="195"/>
      <c r="D272" s="205"/>
      <c r="E272" s="194"/>
      <c r="F272" s="197"/>
      <c r="G272" s="206"/>
      <c r="H272" s="199"/>
      <c r="I272" s="206"/>
      <c r="J272" s="199"/>
      <c r="K272" s="84"/>
      <c r="L272" s="84"/>
      <c r="M272" s="84"/>
      <c r="N272" s="173"/>
      <c r="O272" s="85">
        <f t="shared" si="140"/>
        <v>0</v>
      </c>
      <c r="P272" s="199"/>
      <c r="Q272" s="199"/>
      <c r="R272" s="199"/>
      <c r="S272" s="248"/>
      <c r="T272" s="248"/>
    </row>
    <row r="273" spans="1:20" s="3" customFormat="1" ht="12.75" customHeight="1">
      <c r="A273" s="384"/>
      <c r="B273" s="387"/>
      <c r="C273" s="390" t="s">
        <v>25</v>
      </c>
      <c r="D273" s="387"/>
      <c r="E273" s="393"/>
      <c r="F273" s="346">
        <f>H273+J273+R273</f>
        <v>2.7709929999999998</v>
      </c>
      <c r="G273" s="396">
        <v>0.4</v>
      </c>
      <c r="H273" s="381">
        <f>G273*$P$8/1000</f>
        <v>0.747892</v>
      </c>
      <c r="I273" s="378">
        <v>0.9</v>
      </c>
      <c r="J273" s="381">
        <f>I273*$P$9/1000</f>
        <v>2.023101</v>
      </c>
      <c r="K273" s="185"/>
      <c r="L273" s="185"/>
      <c r="M273" s="185"/>
      <c r="N273" s="186"/>
      <c r="O273" s="58">
        <f t="shared" ref="O273:O280" si="146">M273*N273</f>
        <v>0</v>
      </c>
      <c r="P273" s="381">
        <f>E273*F273</f>
        <v>0</v>
      </c>
      <c r="Q273" s="381">
        <f>SUM(O273:O276)</f>
        <v>0</v>
      </c>
      <c r="R273" s="381">
        <f>Q273*1.02*1.05*$R$14</f>
        <v>0</v>
      </c>
      <c r="S273" s="343"/>
      <c r="T273" s="344"/>
    </row>
    <row r="274" spans="1:20" s="3" customFormat="1" ht="12.75" customHeight="1">
      <c r="A274" s="385"/>
      <c r="B274" s="388"/>
      <c r="C274" s="391"/>
      <c r="D274" s="388"/>
      <c r="E274" s="394"/>
      <c r="F274" s="347"/>
      <c r="G274" s="397"/>
      <c r="H274" s="382"/>
      <c r="I274" s="379"/>
      <c r="J274" s="382"/>
      <c r="K274" s="185"/>
      <c r="L274" s="185"/>
      <c r="M274" s="185"/>
      <c r="N274" s="186"/>
      <c r="O274" s="58">
        <f t="shared" si="146"/>
        <v>0</v>
      </c>
      <c r="P274" s="382"/>
      <c r="Q274" s="382"/>
      <c r="R274" s="382"/>
      <c r="S274" s="343"/>
      <c r="T274" s="344"/>
    </row>
    <row r="275" spans="1:20" s="3" customFormat="1" ht="12.75" customHeight="1">
      <c r="A275" s="385"/>
      <c r="B275" s="388"/>
      <c r="C275" s="391"/>
      <c r="D275" s="388"/>
      <c r="E275" s="394"/>
      <c r="F275" s="347"/>
      <c r="G275" s="397"/>
      <c r="H275" s="382"/>
      <c r="I275" s="379"/>
      <c r="J275" s="382"/>
      <c r="K275" s="185"/>
      <c r="L275" s="185"/>
      <c r="M275" s="185"/>
      <c r="N275" s="186"/>
      <c r="O275" s="58">
        <f t="shared" si="146"/>
        <v>0</v>
      </c>
      <c r="P275" s="382"/>
      <c r="Q275" s="382"/>
      <c r="R275" s="382"/>
      <c r="S275" s="343"/>
      <c r="T275" s="344"/>
    </row>
    <row r="276" spans="1:20" s="3" customFormat="1" ht="12.75" customHeight="1">
      <c r="A276" s="386"/>
      <c r="B276" s="389"/>
      <c r="C276" s="392"/>
      <c r="D276" s="389"/>
      <c r="E276" s="395"/>
      <c r="F276" s="348"/>
      <c r="G276" s="398"/>
      <c r="H276" s="383"/>
      <c r="I276" s="380"/>
      <c r="J276" s="383"/>
      <c r="K276" s="185"/>
      <c r="L276" s="185"/>
      <c r="M276" s="185"/>
      <c r="N276" s="186"/>
      <c r="O276" s="58">
        <f t="shared" si="146"/>
        <v>0</v>
      </c>
      <c r="P276" s="383"/>
      <c r="Q276" s="383"/>
      <c r="R276" s="383"/>
      <c r="S276" s="343"/>
      <c r="T276" s="344"/>
    </row>
    <row r="277" spans="1:20" s="3" customFormat="1" ht="12.75" customHeight="1">
      <c r="A277" s="384"/>
      <c r="B277" s="387"/>
      <c r="C277" s="390" t="s">
        <v>652</v>
      </c>
      <c r="D277" s="387"/>
      <c r="E277" s="393"/>
      <c r="F277" s="346">
        <f>H277+J277+R277</f>
        <v>6.8886130000000003</v>
      </c>
      <c r="G277" s="396">
        <v>1.4</v>
      </c>
      <c r="H277" s="381">
        <f>G277*$P$8/1000</f>
        <v>2.6176219999999999</v>
      </c>
      <c r="I277" s="378">
        <v>1.9</v>
      </c>
      <c r="J277" s="381">
        <f>I277*$P$9/1000</f>
        <v>4.2709910000000004</v>
      </c>
      <c r="K277" s="185"/>
      <c r="L277" s="185"/>
      <c r="M277" s="185"/>
      <c r="N277" s="186"/>
      <c r="O277" s="58">
        <f t="shared" si="146"/>
        <v>0</v>
      </c>
      <c r="P277" s="381">
        <f>E277*F277</f>
        <v>0</v>
      </c>
      <c r="Q277" s="381">
        <f>SUM(O277:O280)</f>
        <v>0</v>
      </c>
      <c r="R277" s="381">
        <f>Q277*1.02*1.05*$R$14</f>
        <v>0</v>
      </c>
      <c r="S277" s="343"/>
      <c r="T277" s="356">
        <v>0.24683935626908057</v>
      </c>
    </row>
    <row r="278" spans="1:20" s="3" customFormat="1" ht="12.75" customHeight="1">
      <c r="A278" s="385"/>
      <c r="B278" s="388"/>
      <c r="C278" s="391"/>
      <c r="D278" s="388"/>
      <c r="E278" s="394"/>
      <c r="F278" s="347"/>
      <c r="G278" s="397"/>
      <c r="H278" s="382"/>
      <c r="I278" s="379"/>
      <c r="J278" s="382"/>
      <c r="K278" s="185"/>
      <c r="L278" s="185"/>
      <c r="M278" s="185"/>
      <c r="N278" s="186"/>
      <c r="O278" s="58">
        <f t="shared" si="146"/>
        <v>0</v>
      </c>
      <c r="P278" s="382"/>
      <c r="Q278" s="382"/>
      <c r="R278" s="382"/>
      <c r="S278" s="343"/>
      <c r="T278" s="356"/>
    </row>
    <row r="279" spans="1:20" s="3" customFormat="1" ht="12.75" customHeight="1">
      <c r="A279" s="385"/>
      <c r="B279" s="388"/>
      <c r="C279" s="391"/>
      <c r="D279" s="388"/>
      <c r="E279" s="394"/>
      <c r="F279" s="347"/>
      <c r="G279" s="397"/>
      <c r="H279" s="382"/>
      <c r="I279" s="379"/>
      <c r="J279" s="382"/>
      <c r="K279" s="185"/>
      <c r="L279" s="185"/>
      <c r="M279" s="185"/>
      <c r="N279" s="186"/>
      <c r="O279" s="58">
        <f t="shared" si="146"/>
        <v>0</v>
      </c>
      <c r="P279" s="382"/>
      <c r="Q279" s="382"/>
      <c r="R279" s="382"/>
      <c r="S279" s="343"/>
      <c r="T279" s="356"/>
    </row>
    <row r="280" spans="1:20" s="3" customFormat="1" ht="12.75" customHeight="1">
      <c r="A280" s="386"/>
      <c r="B280" s="389"/>
      <c r="C280" s="392"/>
      <c r="D280" s="389"/>
      <c r="E280" s="395"/>
      <c r="F280" s="348"/>
      <c r="G280" s="398"/>
      <c r="H280" s="383"/>
      <c r="I280" s="380"/>
      <c r="J280" s="383"/>
      <c r="K280" s="185"/>
      <c r="L280" s="185"/>
      <c r="M280" s="185"/>
      <c r="N280" s="186"/>
      <c r="O280" s="58">
        <f t="shared" si="146"/>
        <v>0</v>
      </c>
      <c r="P280" s="383"/>
      <c r="Q280" s="383"/>
      <c r="R280" s="383"/>
      <c r="S280" s="343"/>
      <c r="T280" s="356"/>
    </row>
    <row r="281" spans="1:20" s="60" customFormat="1" ht="12.75" customHeight="1">
      <c r="A281" s="194"/>
      <c r="B281" s="195"/>
      <c r="C281" s="216" t="s">
        <v>598</v>
      </c>
      <c r="D281" s="194"/>
      <c r="E281" s="194"/>
      <c r="F281" s="197">
        <f t="shared" ref="F281:F313" si="147">H281+J281+R281</f>
        <v>0</v>
      </c>
      <c r="G281" s="206"/>
      <c r="H281" s="199">
        <f t="shared" ref="H281:H313" si="148">G281*$P$8/1000</f>
        <v>0</v>
      </c>
      <c r="I281" s="206"/>
      <c r="J281" s="199">
        <f t="shared" si="143"/>
        <v>0</v>
      </c>
      <c r="K281" s="84"/>
      <c r="L281" s="84"/>
      <c r="M281" s="84"/>
      <c r="N281" s="173"/>
      <c r="O281" s="85">
        <f t="shared" si="140"/>
        <v>0</v>
      </c>
      <c r="P281" s="199">
        <f t="shared" ref="P281" si="149">E281*F281</f>
        <v>0</v>
      </c>
      <c r="Q281" s="199">
        <f t="shared" ref="Q281" si="150">SUM(O281:O284)</f>
        <v>0</v>
      </c>
      <c r="R281" s="199">
        <f t="shared" ref="R281:R313" si="151">Q281*1.02*1.05*$R$14</f>
        <v>0</v>
      </c>
      <c r="S281" s="248"/>
      <c r="T281" s="248"/>
    </row>
    <row r="282" spans="1:20" s="60" customFormat="1" ht="12.75" customHeight="1">
      <c r="A282" s="194"/>
      <c r="B282" s="195"/>
      <c r="C282" s="216"/>
      <c r="D282" s="194"/>
      <c r="E282" s="194"/>
      <c r="F282" s="197"/>
      <c r="G282" s="206"/>
      <c r="H282" s="199"/>
      <c r="I282" s="206"/>
      <c r="J282" s="199"/>
      <c r="K282" s="84"/>
      <c r="L282" s="84"/>
      <c r="M282" s="84"/>
      <c r="N282" s="173"/>
      <c r="O282" s="85">
        <f t="shared" si="140"/>
        <v>0</v>
      </c>
      <c r="P282" s="199"/>
      <c r="Q282" s="199"/>
      <c r="R282" s="199"/>
      <c r="S282" s="248"/>
      <c r="T282" s="248"/>
    </row>
    <row r="283" spans="1:20" s="60" customFormat="1" ht="12.75" customHeight="1">
      <c r="A283" s="194"/>
      <c r="B283" s="195"/>
      <c r="C283" s="216"/>
      <c r="D283" s="194"/>
      <c r="E283" s="194"/>
      <c r="F283" s="197"/>
      <c r="G283" s="206"/>
      <c r="H283" s="199"/>
      <c r="I283" s="206"/>
      <c r="J283" s="199"/>
      <c r="K283" s="84"/>
      <c r="L283" s="84"/>
      <c r="M283" s="84"/>
      <c r="N283" s="173"/>
      <c r="O283" s="85">
        <f t="shared" si="140"/>
        <v>0</v>
      </c>
      <c r="P283" s="199"/>
      <c r="Q283" s="199"/>
      <c r="R283" s="199"/>
      <c r="S283" s="248"/>
      <c r="T283" s="248"/>
    </row>
    <row r="284" spans="1:20" s="60" customFormat="1" ht="12.75" customHeight="1">
      <c r="A284" s="194"/>
      <c r="B284" s="195"/>
      <c r="C284" s="216"/>
      <c r="D284" s="194"/>
      <c r="E284" s="194"/>
      <c r="F284" s="197"/>
      <c r="G284" s="206"/>
      <c r="H284" s="199"/>
      <c r="I284" s="206"/>
      <c r="J284" s="199"/>
      <c r="K284" s="84"/>
      <c r="L284" s="84"/>
      <c r="M284" s="84"/>
      <c r="N284" s="173"/>
      <c r="O284" s="85">
        <f t="shared" si="140"/>
        <v>0</v>
      </c>
      <c r="P284" s="199"/>
      <c r="Q284" s="199"/>
      <c r="R284" s="199"/>
      <c r="S284" s="248"/>
      <c r="T284" s="248"/>
    </row>
    <row r="285" spans="1:20" s="60" customFormat="1" ht="12.75" customHeight="1">
      <c r="A285" s="194">
        <v>1</v>
      </c>
      <c r="B285" s="195" t="s">
        <v>599</v>
      </c>
      <c r="C285" s="195" t="s">
        <v>604</v>
      </c>
      <c r="D285" s="207" t="s">
        <v>37</v>
      </c>
      <c r="E285" s="194">
        <v>1.1499999999999999</v>
      </c>
      <c r="F285" s="197">
        <f t="shared" si="147"/>
        <v>38.625427454125479</v>
      </c>
      <c r="G285" s="212">
        <v>1.55</v>
      </c>
      <c r="H285" s="199">
        <f t="shared" si="148"/>
        <v>2.8980815000000004</v>
      </c>
      <c r="I285" s="212">
        <v>0.76</v>
      </c>
      <c r="J285" s="199">
        <f t="shared" si="143"/>
        <v>1.7083963999999998</v>
      </c>
      <c r="K285" s="84" t="s">
        <v>613</v>
      </c>
      <c r="L285" s="84" t="s">
        <v>42</v>
      </c>
      <c r="M285" s="84">
        <v>1.02</v>
      </c>
      <c r="N285" s="173">
        <v>26.228000000000002</v>
      </c>
      <c r="O285" s="85">
        <f t="shared" si="140"/>
        <v>26.752560000000003</v>
      </c>
      <c r="P285" s="199">
        <f t="shared" ref="P285" si="152">E285*F285</f>
        <v>44.419241572244296</v>
      </c>
      <c r="Q285" s="199">
        <f t="shared" ref="Q285" si="153">SUM(O285:O288)</f>
        <v>30.045142900000002</v>
      </c>
      <c r="R285" s="199">
        <f t="shared" si="151"/>
        <v>34.018949554125477</v>
      </c>
      <c r="S285" s="248"/>
      <c r="T285" s="248"/>
    </row>
    <row r="286" spans="1:20" s="60" customFormat="1" ht="12.75" customHeight="1">
      <c r="A286" s="194"/>
      <c r="B286" s="195"/>
      <c r="C286" s="195"/>
      <c r="D286" s="208"/>
      <c r="E286" s="194"/>
      <c r="F286" s="197"/>
      <c r="G286" s="212"/>
      <c r="H286" s="199"/>
      <c r="I286" s="212"/>
      <c r="J286" s="199"/>
      <c r="K286" s="84" t="s">
        <v>614</v>
      </c>
      <c r="L286" s="84" t="s">
        <v>26</v>
      </c>
      <c r="M286" s="84">
        <v>0.80300000000000005</v>
      </c>
      <c r="N286" s="173">
        <v>3.5</v>
      </c>
      <c r="O286" s="85">
        <f t="shared" si="140"/>
        <v>2.8105000000000002</v>
      </c>
      <c r="P286" s="199"/>
      <c r="Q286" s="199"/>
      <c r="R286" s="199"/>
      <c r="S286" s="248"/>
      <c r="T286" s="248"/>
    </row>
    <row r="287" spans="1:20" s="60" customFormat="1" ht="12.75" customHeight="1">
      <c r="A287" s="194"/>
      <c r="B287" s="195"/>
      <c r="C287" s="195"/>
      <c r="D287" s="208"/>
      <c r="E287" s="194"/>
      <c r="F287" s="197"/>
      <c r="G287" s="212"/>
      <c r="H287" s="199"/>
      <c r="I287" s="212"/>
      <c r="J287" s="199"/>
      <c r="K287" s="84" t="s">
        <v>615</v>
      </c>
      <c r="L287" s="84" t="s">
        <v>42</v>
      </c>
      <c r="M287" s="84">
        <v>3.8999999999999998E-3</v>
      </c>
      <c r="N287" s="173">
        <v>123.611</v>
      </c>
      <c r="O287" s="85">
        <f t="shared" si="140"/>
        <v>0.48208289999999998</v>
      </c>
      <c r="P287" s="199"/>
      <c r="Q287" s="199"/>
      <c r="R287" s="199"/>
      <c r="S287" s="248"/>
      <c r="T287" s="248"/>
    </row>
    <row r="288" spans="1:20" s="60" customFormat="1" ht="12.75" customHeight="1">
      <c r="A288" s="194"/>
      <c r="B288" s="195"/>
      <c r="C288" s="195"/>
      <c r="D288" s="209"/>
      <c r="E288" s="194"/>
      <c r="F288" s="197"/>
      <c r="G288" s="212"/>
      <c r="H288" s="199"/>
      <c r="I288" s="212"/>
      <c r="J288" s="199"/>
      <c r="K288" s="84"/>
      <c r="L288" s="84"/>
      <c r="M288" s="84"/>
      <c r="N288" s="173"/>
      <c r="O288" s="85">
        <f t="shared" si="140"/>
        <v>0</v>
      </c>
      <c r="P288" s="199"/>
      <c r="Q288" s="199"/>
      <c r="R288" s="199"/>
      <c r="S288" s="248"/>
      <c r="T288" s="248"/>
    </row>
    <row r="289" spans="1:20" s="60" customFormat="1" ht="12.75" customHeight="1">
      <c r="A289" s="194">
        <v>2</v>
      </c>
      <c r="B289" s="195" t="s">
        <v>600</v>
      </c>
      <c r="C289" s="195" t="s">
        <v>605</v>
      </c>
      <c r="D289" s="194" t="s">
        <v>610</v>
      </c>
      <c r="E289" s="194">
        <v>0.23</v>
      </c>
      <c r="F289" s="197">
        <f t="shared" si="147"/>
        <v>115.21678885368</v>
      </c>
      <c r="G289" s="206">
        <v>13.8</v>
      </c>
      <c r="H289" s="199">
        <f t="shared" si="148"/>
        <v>25.802274000000001</v>
      </c>
      <c r="I289" s="206">
        <v>32.1</v>
      </c>
      <c r="J289" s="199">
        <f t="shared" si="143"/>
        <v>72.157268999999999</v>
      </c>
      <c r="K289" s="84" t="s">
        <v>616</v>
      </c>
      <c r="L289" s="84" t="s">
        <v>595</v>
      </c>
      <c r="M289" s="84">
        <v>1</v>
      </c>
      <c r="N289" s="173">
        <v>0.45</v>
      </c>
      <c r="O289" s="85">
        <f t="shared" si="140"/>
        <v>0.45</v>
      </c>
      <c r="P289" s="199">
        <f t="shared" ref="P289" si="154">E289*F289</f>
        <v>26.4998614363464</v>
      </c>
      <c r="Q289" s="199">
        <f t="shared" ref="Q289" si="155">SUM(O289:O292)</f>
        <v>15.241400000000001</v>
      </c>
      <c r="R289" s="199">
        <f t="shared" si="151"/>
        <v>17.257245853680001</v>
      </c>
      <c r="S289" s="248"/>
      <c r="T289" s="248"/>
    </row>
    <row r="290" spans="1:20" s="60" customFormat="1" ht="12.75" customHeight="1">
      <c r="A290" s="194"/>
      <c r="B290" s="195"/>
      <c r="C290" s="195"/>
      <c r="D290" s="194"/>
      <c r="E290" s="194"/>
      <c r="F290" s="197"/>
      <c r="G290" s="206"/>
      <c r="H290" s="199"/>
      <c r="I290" s="206"/>
      <c r="J290" s="199"/>
      <c r="K290" s="84" t="s">
        <v>617</v>
      </c>
      <c r="L290" s="84" t="s">
        <v>595</v>
      </c>
      <c r="M290" s="84">
        <v>2.4</v>
      </c>
      <c r="N290" s="173">
        <v>0.76400000000000001</v>
      </c>
      <c r="O290" s="85">
        <f t="shared" si="140"/>
        <v>1.8335999999999999</v>
      </c>
      <c r="P290" s="199"/>
      <c r="Q290" s="199"/>
      <c r="R290" s="199"/>
      <c r="S290" s="248"/>
      <c r="T290" s="248"/>
    </row>
    <row r="291" spans="1:20" s="60" customFormat="1" ht="12.75" customHeight="1">
      <c r="A291" s="194"/>
      <c r="B291" s="195"/>
      <c r="C291" s="195"/>
      <c r="D291" s="194"/>
      <c r="E291" s="194"/>
      <c r="F291" s="197"/>
      <c r="G291" s="206"/>
      <c r="H291" s="199"/>
      <c r="I291" s="206"/>
      <c r="J291" s="199"/>
      <c r="K291" s="84" t="s">
        <v>618</v>
      </c>
      <c r="L291" s="84" t="s">
        <v>595</v>
      </c>
      <c r="M291" s="84">
        <v>13.4</v>
      </c>
      <c r="N291" s="173">
        <v>0.96699999999999997</v>
      </c>
      <c r="O291" s="85">
        <f t="shared" si="140"/>
        <v>12.957800000000001</v>
      </c>
      <c r="P291" s="199"/>
      <c r="Q291" s="199"/>
      <c r="R291" s="199"/>
      <c r="S291" s="248"/>
      <c r="T291" s="248"/>
    </row>
    <row r="292" spans="1:20" s="60" customFormat="1" ht="12.75" customHeight="1">
      <c r="A292" s="194"/>
      <c r="B292" s="195"/>
      <c r="C292" s="195"/>
      <c r="D292" s="194"/>
      <c r="E292" s="194"/>
      <c r="F292" s="197"/>
      <c r="G292" s="206"/>
      <c r="H292" s="199"/>
      <c r="I292" s="206"/>
      <c r="J292" s="199"/>
      <c r="K292" s="84"/>
      <c r="L292" s="84"/>
      <c r="M292" s="84"/>
      <c r="N292" s="173"/>
      <c r="O292" s="85">
        <f t="shared" si="140"/>
        <v>0</v>
      </c>
      <c r="P292" s="199"/>
      <c r="Q292" s="199"/>
      <c r="R292" s="199"/>
      <c r="S292" s="248"/>
      <c r="T292" s="248"/>
    </row>
    <row r="293" spans="1:20" s="60" customFormat="1" ht="12.75" customHeight="1">
      <c r="A293" s="194">
        <v>3</v>
      </c>
      <c r="B293" s="195" t="s">
        <v>601</v>
      </c>
      <c r="C293" s="195" t="s">
        <v>606</v>
      </c>
      <c r="D293" s="213" t="s">
        <v>38</v>
      </c>
      <c r="E293" s="194">
        <v>16.7</v>
      </c>
      <c r="F293" s="197">
        <f t="shared" si="147"/>
        <v>3.7274038703999999</v>
      </c>
      <c r="G293" s="206"/>
      <c r="H293" s="199">
        <f t="shared" si="148"/>
        <v>0</v>
      </c>
      <c r="I293" s="206"/>
      <c r="J293" s="199">
        <f t="shared" si="143"/>
        <v>0</v>
      </c>
      <c r="K293" s="84" t="s">
        <v>619</v>
      </c>
      <c r="L293" s="84" t="s">
        <v>620</v>
      </c>
      <c r="M293" s="84">
        <v>1</v>
      </c>
      <c r="N293" s="173">
        <v>3.2919999999999998</v>
      </c>
      <c r="O293" s="85">
        <f t="shared" si="140"/>
        <v>3.2919999999999998</v>
      </c>
      <c r="P293" s="199">
        <f t="shared" ref="P293" si="156">E293*F293</f>
        <v>62.247644635679997</v>
      </c>
      <c r="Q293" s="199">
        <f t="shared" ref="Q293" si="157">SUM(O293:O296)</f>
        <v>3.2919999999999998</v>
      </c>
      <c r="R293" s="199">
        <f t="shared" si="151"/>
        <v>3.7274038703999999</v>
      </c>
      <c r="S293" s="248"/>
      <c r="T293" s="248"/>
    </row>
    <row r="294" spans="1:20" s="60" customFormat="1" ht="12.75" customHeight="1">
      <c r="A294" s="194"/>
      <c r="B294" s="195"/>
      <c r="C294" s="195"/>
      <c r="D294" s="214"/>
      <c r="E294" s="194"/>
      <c r="F294" s="197"/>
      <c r="G294" s="206"/>
      <c r="H294" s="199"/>
      <c r="I294" s="206"/>
      <c r="J294" s="199"/>
      <c r="K294" s="84"/>
      <c r="L294" s="84"/>
      <c r="M294" s="84"/>
      <c r="N294" s="173"/>
      <c r="O294" s="85">
        <f t="shared" si="140"/>
        <v>0</v>
      </c>
      <c r="P294" s="199"/>
      <c r="Q294" s="199"/>
      <c r="R294" s="199"/>
      <c r="S294" s="248"/>
      <c r="T294" s="248"/>
    </row>
    <row r="295" spans="1:20" s="60" customFormat="1" ht="12.75" customHeight="1">
      <c r="A295" s="194"/>
      <c r="B295" s="195"/>
      <c r="C295" s="195"/>
      <c r="D295" s="214"/>
      <c r="E295" s="194"/>
      <c r="F295" s="197"/>
      <c r="G295" s="206"/>
      <c r="H295" s="199"/>
      <c r="I295" s="206"/>
      <c r="J295" s="199"/>
      <c r="K295" s="84"/>
      <c r="L295" s="84"/>
      <c r="M295" s="84"/>
      <c r="N295" s="173"/>
      <c r="O295" s="85">
        <f t="shared" si="140"/>
        <v>0</v>
      </c>
      <c r="P295" s="199"/>
      <c r="Q295" s="199"/>
      <c r="R295" s="199"/>
      <c r="S295" s="248"/>
      <c r="T295" s="248"/>
    </row>
    <row r="296" spans="1:20" s="60" customFormat="1" ht="12.75" customHeight="1">
      <c r="A296" s="194"/>
      <c r="B296" s="195"/>
      <c r="C296" s="195"/>
      <c r="D296" s="215"/>
      <c r="E296" s="194"/>
      <c r="F296" s="197"/>
      <c r="G296" s="206"/>
      <c r="H296" s="199"/>
      <c r="I296" s="206"/>
      <c r="J296" s="199"/>
      <c r="K296" s="84"/>
      <c r="L296" s="84"/>
      <c r="M296" s="84"/>
      <c r="N296" s="173"/>
      <c r="O296" s="85">
        <f t="shared" si="140"/>
        <v>0</v>
      </c>
      <c r="P296" s="199"/>
      <c r="Q296" s="199"/>
      <c r="R296" s="199"/>
      <c r="S296" s="248"/>
      <c r="T296" s="248"/>
    </row>
    <row r="297" spans="1:20" s="60" customFormat="1" ht="12.75" customHeight="1">
      <c r="A297" s="194">
        <v>4</v>
      </c>
      <c r="B297" s="195" t="s">
        <v>601</v>
      </c>
      <c r="C297" s="195" t="s">
        <v>607</v>
      </c>
      <c r="D297" s="213" t="s">
        <v>38</v>
      </c>
      <c r="E297" s="194">
        <v>25.6</v>
      </c>
      <c r="F297" s="197">
        <f t="shared" si="147"/>
        <v>0.92166061679999989</v>
      </c>
      <c r="G297" s="206"/>
      <c r="H297" s="199">
        <f t="shared" si="148"/>
        <v>0</v>
      </c>
      <c r="I297" s="206"/>
      <c r="J297" s="199">
        <f t="shared" si="143"/>
        <v>0</v>
      </c>
      <c r="K297" s="84" t="s">
        <v>619</v>
      </c>
      <c r="L297" s="84" t="s">
        <v>620</v>
      </c>
      <c r="M297" s="84">
        <v>1</v>
      </c>
      <c r="N297" s="173">
        <v>0.81399999999999995</v>
      </c>
      <c r="O297" s="85">
        <f t="shared" si="140"/>
        <v>0.81399999999999995</v>
      </c>
      <c r="P297" s="199">
        <f t="shared" ref="P297" si="158">E297*F297</f>
        <v>23.594511790079999</v>
      </c>
      <c r="Q297" s="199">
        <f t="shared" ref="Q297" si="159">SUM(O297:O300)</f>
        <v>0.81399999999999995</v>
      </c>
      <c r="R297" s="199">
        <f t="shared" si="151"/>
        <v>0.92166061679999989</v>
      </c>
      <c r="S297" s="248"/>
      <c r="T297" s="248"/>
    </row>
    <row r="298" spans="1:20" s="60" customFormat="1" ht="12.75" customHeight="1">
      <c r="A298" s="194"/>
      <c r="B298" s="195"/>
      <c r="C298" s="195"/>
      <c r="D298" s="214"/>
      <c r="E298" s="194"/>
      <c r="F298" s="197"/>
      <c r="G298" s="206"/>
      <c r="H298" s="199"/>
      <c r="I298" s="206"/>
      <c r="J298" s="199"/>
      <c r="K298" s="84"/>
      <c r="L298" s="84"/>
      <c r="M298" s="84"/>
      <c r="N298" s="173"/>
      <c r="O298" s="85">
        <f t="shared" si="140"/>
        <v>0</v>
      </c>
      <c r="P298" s="199"/>
      <c r="Q298" s="199"/>
      <c r="R298" s="199"/>
      <c r="S298" s="248"/>
      <c r="T298" s="248"/>
    </row>
    <row r="299" spans="1:20" s="60" customFormat="1" ht="12.75" customHeight="1">
      <c r="A299" s="194"/>
      <c r="B299" s="195"/>
      <c r="C299" s="195"/>
      <c r="D299" s="214"/>
      <c r="E299" s="194"/>
      <c r="F299" s="197"/>
      <c r="G299" s="206"/>
      <c r="H299" s="199"/>
      <c r="I299" s="206"/>
      <c r="J299" s="199"/>
      <c r="K299" s="84"/>
      <c r="L299" s="84"/>
      <c r="M299" s="84"/>
      <c r="N299" s="173"/>
      <c r="O299" s="85">
        <f t="shared" si="140"/>
        <v>0</v>
      </c>
      <c r="P299" s="199"/>
      <c r="Q299" s="199"/>
      <c r="R299" s="199"/>
      <c r="S299" s="248"/>
      <c r="T299" s="248"/>
    </row>
    <row r="300" spans="1:20" s="60" customFormat="1" ht="12.75" customHeight="1">
      <c r="A300" s="194"/>
      <c r="B300" s="195"/>
      <c r="C300" s="195"/>
      <c r="D300" s="215"/>
      <c r="E300" s="194"/>
      <c r="F300" s="197"/>
      <c r="G300" s="206"/>
      <c r="H300" s="199"/>
      <c r="I300" s="206"/>
      <c r="J300" s="199"/>
      <c r="K300" s="84"/>
      <c r="L300" s="84"/>
      <c r="M300" s="84"/>
      <c r="N300" s="173"/>
      <c r="O300" s="85">
        <f t="shared" si="140"/>
        <v>0</v>
      </c>
      <c r="P300" s="199"/>
      <c r="Q300" s="199"/>
      <c r="R300" s="199"/>
      <c r="S300" s="248"/>
      <c r="T300" s="248"/>
    </row>
    <row r="301" spans="1:20" s="60" customFormat="1" ht="12.75" customHeight="1">
      <c r="A301" s="194">
        <v>5</v>
      </c>
      <c r="B301" s="195" t="s">
        <v>601</v>
      </c>
      <c r="C301" s="195" t="s">
        <v>608</v>
      </c>
      <c r="D301" s="205" t="s">
        <v>26</v>
      </c>
      <c r="E301" s="194">
        <v>0.4</v>
      </c>
      <c r="F301" s="197">
        <f t="shared" si="147"/>
        <v>33.325843899600002</v>
      </c>
      <c r="G301" s="206"/>
      <c r="H301" s="199">
        <f t="shared" si="148"/>
        <v>0</v>
      </c>
      <c r="I301" s="206"/>
      <c r="J301" s="199">
        <f t="shared" si="143"/>
        <v>0</v>
      </c>
      <c r="K301" s="84" t="s">
        <v>621</v>
      </c>
      <c r="L301" s="84" t="s">
        <v>26</v>
      </c>
      <c r="M301" s="84">
        <v>1</v>
      </c>
      <c r="N301" s="173">
        <v>29.433</v>
      </c>
      <c r="O301" s="85">
        <f t="shared" si="140"/>
        <v>29.433</v>
      </c>
      <c r="P301" s="199">
        <f t="shared" ref="P301" si="160">E301*F301</f>
        <v>13.330337559840002</v>
      </c>
      <c r="Q301" s="199">
        <f t="shared" ref="Q301" si="161">SUM(O301:O304)</f>
        <v>29.433</v>
      </c>
      <c r="R301" s="199">
        <f t="shared" si="151"/>
        <v>33.325843899600002</v>
      </c>
      <c r="S301" s="248"/>
      <c r="T301" s="248"/>
    </row>
    <row r="302" spans="1:20" s="60" customFormat="1" ht="12.75" customHeight="1">
      <c r="A302" s="194"/>
      <c r="B302" s="195"/>
      <c r="C302" s="195"/>
      <c r="D302" s="205"/>
      <c r="E302" s="194"/>
      <c r="F302" s="197"/>
      <c r="G302" s="206"/>
      <c r="H302" s="199"/>
      <c r="I302" s="206"/>
      <c r="J302" s="199"/>
      <c r="K302" s="84"/>
      <c r="L302" s="84"/>
      <c r="M302" s="84"/>
      <c r="N302" s="173"/>
      <c r="O302" s="85">
        <f t="shared" si="140"/>
        <v>0</v>
      </c>
      <c r="P302" s="199"/>
      <c r="Q302" s="199"/>
      <c r="R302" s="199"/>
      <c r="S302" s="248"/>
      <c r="T302" s="248"/>
    </row>
    <row r="303" spans="1:20" s="60" customFormat="1" ht="12.75" customHeight="1">
      <c r="A303" s="194"/>
      <c r="B303" s="195"/>
      <c r="C303" s="195"/>
      <c r="D303" s="205"/>
      <c r="E303" s="194"/>
      <c r="F303" s="197"/>
      <c r="G303" s="206"/>
      <c r="H303" s="199"/>
      <c r="I303" s="206"/>
      <c r="J303" s="199"/>
      <c r="K303" s="84"/>
      <c r="L303" s="84"/>
      <c r="M303" s="84"/>
      <c r="N303" s="173"/>
      <c r="O303" s="85">
        <f t="shared" si="140"/>
        <v>0</v>
      </c>
      <c r="P303" s="199"/>
      <c r="Q303" s="199"/>
      <c r="R303" s="199"/>
      <c r="S303" s="248"/>
      <c r="T303" s="248"/>
    </row>
    <row r="304" spans="1:20" s="60" customFormat="1" ht="12.75" customHeight="1">
      <c r="A304" s="194"/>
      <c r="B304" s="195"/>
      <c r="C304" s="195"/>
      <c r="D304" s="205"/>
      <c r="E304" s="194"/>
      <c r="F304" s="197"/>
      <c r="G304" s="206"/>
      <c r="H304" s="199"/>
      <c r="I304" s="206"/>
      <c r="J304" s="199"/>
      <c r="K304" s="84"/>
      <c r="L304" s="84"/>
      <c r="M304" s="84"/>
      <c r="N304" s="173"/>
      <c r="O304" s="85">
        <f t="shared" si="140"/>
        <v>0</v>
      </c>
      <c r="P304" s="199"/>
      <c r="Q304" s="199"/>
      <c r="R304" s="199"/>
      <c r="S304" s="248"/>
      <c r="T304" s="248"/>
    </row>
    <row r="305" spans="1:20" s="60" customFormat="1" ht="12.75" customHeight="1">
      <c r="A305" s="194">
        <v>6</v>
      </c>
      <c r="B305" s="195" t="s">
        <v>602</v>
      </c>
      <c r="C305" s="195" t="s">
        <v>609</v>
      </c>
      <c r="D305" s="205" t="s">
        <v>26</v>
      </c>
      <c r="E305" s="194">
        <v>46</v>
      </c>
      <c r="F305" s="197">
        <f t="shared" si="147"/>
        <v>0.60312658455199986</v>
      </c>
      <c r="G305" s="211">
        <v>1.5100000000000001E-2</v>
      </c>
      <c r="H305" s="199">
        <f t="shared" si="148"/>
        <v>2.8232923000000004E-2</v>
      </c>
      <c r="I305" s="211">
        <v>1.4E-3</v>
      </c>
      <c r="J305" s="199">
        <f t="shared" si="143"/>
        <v>3.1470460000000001E-3</v>
      </c>
      <c r="K305" s="84" t="s">
        <v>622</v>
      </c>
      <c r="L305" s="84" t="s">
        <v>595</v>
      </c>
      <c r="M305" s="84">
        <v>0.3</v>
      </c>
      <c r="N305" s="173">
        <v>1.25</v>
      </c>
      <c r="O305" s="85">
        <f t="shared" si="140"/>
        <v>0.375</v>
      </c>
      <c r="P305" s="199">
        <f t="shared" ref="P305" si="162">E305*F305</f>
        <v>27.743822889391993</v>
      </c>
      <c r="Q305" s="199">
        <f t="shared" ref="Q305" si="163">SUM(O305:O308)</f>
        <v>0.50495999999999996</v>
      </c>
      <c r="R305" s="199">
        <f t="shared" si="151"/>
        <v>0.5717466155519999</v>
      </c>
      <c r="S305" s="248"/>
      <c r="T305" s="248"/>
    </row>
    <row r="306" spans="1:20" s="60" customFormat="1" ht="12.75" customHeight="1">
      <c r="A306" s="194"/>
      <c r="B306" s="195"/>
      <c r="C306" s="195"/>
      <c r="D306" s="205"/>
      <c r="E306" s="194"/>
      <c r="F306" s="197"/>
      <c r="G306" s="211"/>
      <c r="H306" s="199"/>
      <c r="I306" s="211"/>
      <c r="J306" s="199"/>
      <c r="K306" s="84" t="s">
        <v>623</v>
      </c>
      <c r="L306" s="84" t="s">
        <v>595</v>
      </c>
      <c r="M306" s="84">
        <v>0.12</v>
      </c>
      <c r="N306" s="173">
        <v>1.083</v>
      </c>
      <c r="O306" s="85">
        <f t="shared" si="140"/>
        <v>0.12995999999999999</v>
      </c>
      <c r="P306" s="199"/>
      <c r="Q306" s="199"/>
      <c r="R306" s="199"/>
      <c r="S306" s="248"/>
      <c r="T306" s="248"/>
    </row>
    <row r="307" spans="1:20" s="60" customFormat="1" ht="12.75" customHeight="1">
      <c r="A307" s="194"/>
      <c r="B307" s="195"/>
      <c r="C307" s="195"/>
      <c r="D307" s="205"/>
      <c r="E307" s="194"/>
      <c r="F307" s="197"/>
      <c r="G307" s="211"/>
      <c r="H307" s="199"/>
      <c r="I307" s="211"/>
      <c r="J307" s="199"/>
      <c r="K307" s="84"/>
      <c r="L307" s="84"/>
      <c r="M307" s="84"/>
      <c r="N307" s="173"/>
      <c r="O307" s="85">
        <f t="shared" si="140"/>
        <v>0</v>
      </c>
      <c r="P307" s="199"/>
      <c r="Q307" s="199"/>
      <c r="R307" s="199"/>
      <c r="S307" s="248"/>
      <c r="T307" s="248"/>
    </row>
    <row r="308" spans="1:20" s="60" customFormat="1" ht="12.75" customHeight="1">
      <c r="A308" s="194"/>
      <c r="B308" s="195"/>
      <c r="C308" s="195"/>
      <c r="D308" s="205"/>
      <c r="E308" s="194"/>
      <c r="F308" s="197"/>
      <c r="G308" s="211"/>
      <c r="H308" s="199"/>
      <c r="I308" s="211"/>
      <c r="J308" s="199"/>
      <c r="K308" s="84"/>
      <c r="L308" s="84"/>
      <c r="M308" s="84"/>
      <c r="N308" s="173"/>
      <c r="O308" s="85">
        <f t="shared" si="140"/>
        <v>0</v>
      </c>
      <c r="P308" s="199"/>
      <c r="Q308" s="199"/>
      <c r="R308" s="199"/>
      <c r="S308" s="248"/>
      <c r="T308" s="248"/>
    </row>
    <row r="309" spans="1:20" s="60" customFormat="1" ht="12.75" customHeight="1">
      <c r="A309" s="194">
        <v>7</v>
      </c>
      <c r="B309" s="195" t="s">
        <v>603</v>
      </c>
      <c r="C309" s="195" t="s">
        <v>611</v>
      </c>
      <c r="D309" s="194" t="s">
        <v>275</v>
      </c>
      <c r="E309" s="194">
        <v>2</v>
      </c>
      <c r="F309" s="197">
        <f t="shared" si="147"/>
        <v>24.343615800000002</v>
      </c>
      <c r="G309" s="206"/>
      <c r="H309" s="199">
        <f t="shared" si="148"/>
        <v>0</v>
      </c>
      <c r="I309" s="206"/>
      <c r="J309" s="199">
        <f t="shared" si="143"/>
        <v>0</v>
      </c>
      <c r="K309" s="84" t="s">
        <v>624</v>
      </c>
      <c r="L309" s="84" t="s">
        <v>275</v>
      </c>
      <c r="M309" s="84">
        <v>1</v>
      </c>
      <c r="N309" s="173">
        <v>21.5</v>
      </c>
      <c r="O309" s="85">
        <f t="shared" si="140"/>
        <v>21.5</v>
      </c>
      <c r="P309" s="199">
        <f t="shared" ref="P309" si="164">E309*F309</f>
        <v>48.687231600000004</v>
      </c>
      <c r="Q309" s="199">
        <f t="shared" ref="Q309" si="165">SUM(O309:O312)</f>
        <v>21.5</v>
      </c>
      <c r="R309" s="199">
        <f t="shared" si="151"/>
        <v>24.343615800000002</v>
      </c>
      <c r="S309" s="248"/>
      <c r="T309" s="248"/>
    </row>
    <row r="310" spans="1:20" s="60" customFormat="1" ht="12.75" customHeight="1">
      <c r="A310" s="194"/>
      <c r="B310" s="195"/>
      <c r="C310" s="195"/>
      <c r="D310" s="194"/>
      <c r="E310" s="194"/>
      <c r="F310" s="197"/>
      <c r="G310" s="206"/>
      <c r="H310" s="199"/>
      <c r="I310" s="206"/>
      <c r="J310" s="199"/>
      <c r="K310" s="84"/>
      <c r="L310" s="84"/>
      <c r="M310" s="84"/>
      <c r="N310" s="173"/>
      <c r="O310" s="85">
        <f t="shared" si="140"/>
        <v>0</v>
      </c>
      <c r="P310" s="199"/>
      <c r="Q310" s="199"/>
      <c r="R310" s="199"/>
      <c r="S310" s="248"/>
      <c r="T310" s="248"/>
    </row>
    <row r="311" spans="1:20" s="60" customFormat="1" ht="12.75" customHeight="1">
      <c r="A311" s="194"/>
      <c r="B311" s="195"/>
      <c r="C311" s="195"/>
      <c r="D311" s="194"/>
      <c r="E311" s="194"/>
      <c r="F311" s="197"/>
      <c r="G311" s="206"/>
      <c r="H311" s="199"/>
      <c r="I311" s="206"/>
      <c r="J311" s="199"/>
      <c r="K311" s="84"/>
      <c r="L311" s="84"/>
      <c r="M311" s="84"/>
      <c r="N311" s="173"/>
      <c r="O311" s="85">
        <f t="shared" si="140"/>
        <v>0</v>
      </c>
      <c r="P311" s="199"/>
      <c r="Q311" s="199"/>
      <c r="R311" s="199"/>
      <c r="S311" s="248"/>
      <c r="T311" s="248"/>
    </row>
    <row r="312" spans="1:20" s="60" customFormat="1" ht="12.75" customHeight="1">
      <c r="A312" s="194"/>
      <c r="B312" s="195"/>
      <c r="C312" s="195"/>
      <c r="D312" s="194"/>
      <c r="E312" s="194"/>
      <c r="F312" s="197"/>
      <c r="G312" s="206"/>
      <c r="H312" s="199"/>
      <c r="I312" s="206"/>
      <c r="J312" s="199"/>
      <c r="K312" s="84"/>
      <c r="L312" s="84"/>
      <c r="M312" s="84"/>
      <c r="N312" s="173"/>
      <c r="O312" s="85">
        <f t="shared" si="140"/>
        <v>0</v>
      </c>
      <c r="P312" s="199"/>
      <c r="Q312" s="199"/>
      <c r="R312" s="199"/>
      <c r="S312" s="248"/>
      <c r="T312" s="248"/>
    </row>
    <row r="313" spans="1:20" s="60" customFormat="1" ht="12.75" customHeight="1">
      <c r="A313" s="194">
        <v>8</v>
      </c>
      <c r="B313" s="195" t="s">
        <v>603</v>
      </c>
      <c r="C313" s="195" t="s">
        <v>612</v>
      </c>
      <c r="D313" s="194" t="s">
        <v>595</v>
      </c>
      <c r="E313" s="194">
        <v>14</v>
      </c>
      <c r="F313" s="197">
        <f t="shared" si="147"/>
        <v>7.7842957499999992</v>
      </c>
      <c r="G313" s="206"/>
      <c r="H313" s="199">
        <f t="shared" si="148"/>
        <v>0</v>
      </c>
      <c r="I313" s="206"/>
      <c r="J313" s="199">
        <f t="shared" si="143"/>
        <v>0</v>
      </c>
      <c r="K313" s="84" t="s">
        <v>625</v>
      </c>
      <c r="L313" s="84" t="s">
        <v>595</v>
      </c>
      <c r="M313" s="84">
        <v>0.5</v>
      </c>
      <c r="N313" s="173">
        <v>13.75</v>
      </c>
      <c r="O313" s="85">
        <f t="shared" si="140"/>
        <v>6.875</v>
      </c>
      <c r="P313" s="199">
        <f t="shared" ref="P313" si="166">E313*F313</f>
        <v>108.98014049999999</v>
      </c>
      <c r="Q313" s="199">
        <f t="shared" ref="Q313" si="167">SUM(O313:O316)</f>
        <v>6.875</v>
      </c>
      <c r="R313" s="199">
        <f t="shared" si="151"/>
        <v>7.7842957499999992</v>
      </c>
      <c r="S313" s="248"/>
      <c r="T313" s="248"/>
    </row>
    <row r="314" spans="1:20" s="60" customFormat="1" ht="12.75" customHeight="1">
      <c r="A314" s="194"/>
      <c r="B314" s="195"/>
      <c r="C314" s="195"/>
      <c r="D314" s="194"/>
      <c r="E314" s="194"/>
      <c r="F314" s="197"/>
      <c r="G314" s="206"/>
      <c r="H314" s="199"/>
      <c r="I314" s="206"/>
      <c r="J314" s="199"/>
      <c r="K314" s="84"/>
      <c r="L314" s="84"/>
      <c r="M314" s="84"/>
      <c r="N314" s="173"/>
      <c r="O314" s="85">
        <f t="shared" si="140"/>
        <v>0</v>
      </c>
      <c r="P314" s="199"/>
      <c r="Q314" s="199"/>
      <c r="R314" s="199"/>
      <c r="S314" s="248"/>
      <c r="T314" s="248"/>
    </row>
    <row r="315" spans="1:20" s="60" customFormat="1" ht="12.75" customHeight="1">
      <c r="A315" s="194"/>
      <c r="B315" s="195"/>
      <c r="C315" s="195"/>
      <c r="D315" s="194"/>
      <c r="E315" s="194"/>
      <c r="F315" s="197"/>
      <c r="G315" s="206"/>
      <c r="H315" s="199"/>
      <c r="I315" s="206"/>
      <c r="J315" s="199"/>
      <c r="K315" s="84"/>
      <c r="L315" s="84"/>
      <c r="M315" s="84"/>
      <c r="N315" s="173"/>
      <c r="O315" s="85">
        <f t="shared" si="140"/>
        <v>0</v>
      </c>
      <c r="P315" s="199"/>
      <c r="Q315" s="199"/>
      <c r="R315" s="199"/>
      <c r="S315" s="248"/>
      <c r="T315" s="248"/>
    </row>
    <row r="316" spans="1:20" s="60" customFormat="1" ht="12.75" customHeight="1">
      <c r="A316" s="194"/>
      <c r="B316" s="195"/>
      <c r="C316" s="195"/>
      <c r="D316" s="194"/>
      <c r="E316" s="194"/>
      <c r="F316" s="197"/>
      <c r="G316" s="206"/>
      <c r="H316" s="199"/>
      <c r="I316" s="206"/>
      <c r="J316" s="199"/>
      <c r="K316" s="84"/>
      <c r="L316" s="84"/>
      <c r="M316" s="84"/>
      <c r="N316" s="173"/>
      <c r="O316" s="85">
        <f t="shared" si="140"/>
        <v>0</v>
      </c>
      <c r="P316" s="199"/>
      <c r="Q316" s="199"/>
      <c r="R316" s="199"/>
      <c r="S316" s="248"/>
      <c r="T316" s="248"/>
    </row>
    <row r="317" spans="1:20" s="3" customFormat="1" ht="12.75" customHeight="1">
      <c r="A317" s="384"/>
      <c r="B317" s="387"/>
      <c r="C317" s="390" t="s">
        <v>25</v>
      </c>
      <c r="D317" s="387"/>
      <c r="E317" s="393"/>
      <c r="F317" s="346">
        <f>H317+J317+R317</f>
        <v>2.7709929999999998</v>
      </c>
      <c r="G317" s="396">
        <v>0.4</v>
      </c>
      <c r="H317" s="381">
        <f>G317*$P$8/1000</f>
        <v>0.747892</v>
      </c>
      <c r="I317" s="378">
        <v>0.9</v>
      </c>
      <c r="J317" s="381">
        <f>I317*$P$9/1000</f>
        <v>2.023101</v>
      </c>
      <c r="K317" s="185"/>
      <c r="L317" s="185"/>
      <c r="M317" s="185"/>
      <c r="N317" s="186"/>
      <c r="O317" s="58">
        <f t="shared" si="140"/>
        <v>0</v>
      </c>
      <c r="P317" s="381">
        <f>E317*F317</f>
        <v>0</v>
      </c>
      <c r="Q317" s="381">
        <f>SUM(O317:O320)</f>
        <v>0</v>
      </c>
      <c r="R317" s="381">
        <f>Q317*1.02*1.05*$R$14</f>
        <v>0</v>
      </c>
      <c r="S317" s="343"/>
      <c r="T317" s="344"/>
    </row>
    <row r="318" spans="1:20" s="3" customFormat="1" ht="12.75" customHeight="1">
      <c r="A318" s="385"/>
      <c r="B318" s="388"/>
      <c r="C318" s="391"/>
      <c r="D318" s="388"/>
      <c r="E318" s="394"/>
      <c r="F318" s="347"/>
      <c r="G318" s="397"/>
      <c r="H318" s="382"/>
      <c r="I318" s="379"/>
      <c r="J318" s="382"/>
      <c r="K318" s="185"/>
      <c r="L318" s="185"/>
      <c r="M318" s="185"/>
      <c r="N318" s="186"/>
      <c r="O318" s="58">
        <f t="shared" si="140"/>
        <v>0</v>
      </c>
      <c r="P318" s="382"/>
      <c r="Q318" s="382"/>
      <c r="R318" s="382"/>
      <c r="S318" s="343"/>
      <c r="T318" s="344"/>
    </row>
    <row r="319" spans="1:20" s="3" customFormat="1" ht="12.75" customHeight="1">
      <c r="A319" s="385"/>
      <c r="B319" s="388"/>
      <c r="C319" s="391"/>
      <c r="D319" s="388"/>
      <c r="E319" s="394"/>
      <c r="F319" s="347"/>
      <c r="G319" s="397"/>
      <c r="H319" s="382"/>
      <c r="I319" s="379"/>
      <c r="J319" s="382"/>
      <c r="K319" s="185"/>
      <c r="L319" s="185"/>
      <c r="M319" s="185"/>
      <c r="N319" s="186"/>
      <c r="O319" s="58">
        <f t="shared" si="140"/>
        <v>0</v>
      </c>
      <c r="P319" s="382"/>
      <c r="Q319" s="382"/>
      <c r="R319" s="382"/>
      <c r="S319" s="343"/>
      <c r="T319" s="344"/>
    </row>
    <row r="320" spans="1:20" s="3" customFormat="1" ht="12.75" customHeight="1">
      <c r="A320" s="386"/>
      <c r="B320" s="389"/>
      <c r="C320" s="392"/>
      <c r="D320" s="389"/>
      <c r="E320" s="395"/>
      <c r="F320" s="348"/>
      <c r="G320" s="398"/>
      <c r="H320" s="383"/>
      <c r="I320" s="380"/>
      <c r="J320" s="383"/>
      <c r="K320" s="185"/>
      <c r="L320" s="185"/>
      <c r="M320" s="185"/>
      <c r="N320" s="186"/>
      <c r="O320" s="58">
        <f t="shared" si="140"/>
        <v>0</v>
      </c>
      <c r="P320" s="383"/>
      <c r="Q320" s="383"/>
      <c r="R320" s="383"/>
      <c r="S320" s="343"/>
      <c r="T320" s="344"/>
    </row>
    <row r="321" spans="1:22" s="3" customFormat="1" ht="12.75" customHeight="1">
      <c r="A321" s="384"/>
      <c r="B321" s="387"/>
      <c r="C321" s="390" t="s">
        <v>652</v>
      </c>
      <c r="D321" s="387"/>
      <c r="E321" s="393"/>
      <c r="F321" s="346">
        <f>H321+J321+R321</f>
        <v>6.8886130000000003</v>
      </c>
      <c r="G321" s="396">
        <v>1.4</v>
      </c>
      <c r="H321" s="381">
        <f>G321*$P$8/1000</f>
        <v>2.6176219999999999</v>
      </c>
      <c r="I321" s="378">
        <v>1.9</v>
      </c>
      <c r="J321" s="381">
        <f>I321*$P$9/1000</f>
        <v>4.2709910000000004</v>
      </c>
      <c r="K321" s="185"/>
      <c r="L321" s="185"/>
      <c r="M321" s="185"/>
      <c r="N321" s="186"/>
      <c r="O321" s="58">
        <f t="shared" si="140"/>
        <v>0</v>
      </c>
      <c r="P321" s="381">
        <f>E321*F321</f>
        <v>0</v>
      </c>
      <c r="Q321" s="381">
        <f>SUM(O321:O324)</f>
        <v>0</v>
      </c>
      <c r="R321" s="381">
        <f>Q321*1.02*1.05*$R$14</f>
        <v>0</v>
      </c>
      <c r="S321" s="343"/>
      <c r="T321" s="356">
        <v>1.1181923396302891E-2</v>
      </c>
    </row>
    <row r="322" spans="1:22" s="3" customFormat="1" ht="12.75" customHeight="1">
      <c r="A322" s="385"/>
      <c r="B322" s="388"/>
      <c r="C322" s="391"/>
      <c r="D322" s="388"/>
      <c r="E322" s="394"/>
      <c r="F322" s="347"/>
      <c r="G322" s="397"/>
      <c r="H322" s="382"/>
      <c r="I322" s="379"/>
      <c r="J322" s="382"/>
      <c r="K322" s="185"/>
      <c r="L322" s="185"/>
      <c r="M322" s="185"/>
      <c r="N322" s="186"/>
      <c r="O322" s="58">
        <f t="shared" si="140"/>
        <v>0</v>
      </c>
      <c r="P322" s="382"/>
      <c r="Q322" s="382"/>
      <c r="R322" s="382"/>
      <c r="S322" s="343"/>
      <c r="T322" s="356"/>
    </row>
    <row r="323" spans="1:22" s="3" customFormat="1" ht="12.75" customHeight="1">
      <c r="A323" s="385"/>
      <c r="B323" s="388"/>
      <c r="C323" s="391"/>
      <c r="D323" s="388"/>
      <c r="E323" s="394"/>
      <c r="F323" s="347"/>
      <c r="G323" s="397"/>
      <c r="H323" s="382"/>
      <c r="I323" s="379"/>
      <c r="J323" s="382"/>
      <c r="K323" s="185"/>
      <c r="L323" s="185"/>
      <c r="M323" s="185"/>
      <c r="N323" s="186"/>
      <c r="O323" s="58">
        <f t="shared" si="140"/>
        <v>0</v>
      </c>
      <c r="P323" s="382"/>
      <c r="Q323" s="382"/>
      <c r="R323" s="382"/>
      <c r="S323" s="343"/>
      <c r="T323" s="356"/>
    </row>
    <row r="324" spans="1:22" s="3" customFormat="1" ht="12.75" customHeight="1">
      <c r="A324" s="386"/>
      <c r="B324" s="389"/>
      <c r="C324" s="392"/>
      <c r="D324" s="389"/>
      <c r="E324" s="395"/>
      <c r="F324" s="348"/>
      <c r="G324" s="398"/>
      <c r="H324" s="383"/>
      <c r="I324" s="380"/>
      <c r="J324" s="383"/>
      <c r="K324" s="185"/>
      <c r="L324" s="185"/>
      <c r="M324" s="185"/>
      <c r="N324" s="186"/>
      <c r="O324" s="58">
        <f t="shared" si="140"/>
        <v>0</v>
      </c>
      <c r="P324" s="383"/>
      <c r="Q324" s="383"/>
      <c r="R324" s="383"/>
      <c r="S324" s="343"/>
      <c r="T324" s="356"/>
    </row>
    <row r="325" spans="1:22" s="3" customFormat="1">
      <c r="A325" s="70"/>
      <c r="B325" s="71"/>
      <c r="C325" s="350" t="s">
        <v>25</v>
      </c>
      <c r="D325" s="351"/>
      <c r="E325" s="352"/>
      <c r="F325" s="72"/>
      <c r="G325" s="73"/>
      <c r="H325" s="74"/>
      <c r="I325" s="73"/>
      <c r="J325" s="74"/>
      <c r="K325" s="75"/>
      <c r="L325" s="75"/>
      <c r="M325" s="75"/>
      <c r="N325" s="70"/>
      <c r="O325" s="76"/>
      <c r="P325" s="74"/>
      <c r="Q325" s="74"/>
      <c r="R325" s="74"/>
      <c r="S325" s="74"/>
      <c r="T325" s="77"/>
      <c r="V325" s="187"/>
    </row>
    <row r="326" spans="1:22" s="3" customFormat="1" ht="12.75" customHeight="1">
      <c r="A326" s="180"/>
      <c r="B326" s="181"/>
      <c r="C326" s="353" t="s">
        <v>85</v>
      </c>
      <c r="D326" s="354"/>
      <c r="E326" s="355"/>
      <c r="F326" s="183"/>
      <c r="G326" s="184"/>
      <c r="H326" s="182"/>
      <c r="I326" s="184"/>
      <c r="J326" s="182"/>
      <c r="K326" s="56"/>
      <c r="L326" s="56"/>
      <c r="M326" s="56"/>
      <c r="N326" s="180"/>
      <c r="O326" s="58"/>
      <c r="P326" s="182"/>
      <c r="Q326" s="182"/>
      <c r="R326" s="182"/>
      <c r="S326" s="182"/>
      <c r="T326" s="83"/>
    </row>
    <row r="327" spans="1:22" s="3" customFormat="1" ht="12.75" customHeight="1">
      <c r="A327" s="70"/>
      <c r="B327" s="71"/>
      <c r="C327" s="350" t="s">
        <v>25</v>
      </c>
      <c r="D327" s="351"/>
      <c r="E327" s="352"/>
      <c r="F327" s="72"/>
      <c r="G327" s="73"/>
      <c r="H327" s="74"/>
      <c r="I327" s="73"/>
      <c r="J327" s="74"/>
      <c r="K327" s="75"/>
      <c r="L327" s="75"/>
      <c r="M327" s="75"/>
      <c r="N327" s="70"/>
      <c r="O327" s="76"/>
      <c r="P327" s="74"/>
      <c r="Q327" s="74"/>
      <c r="R327" s="74"/>
      <c r="S327" s="74"/>
      <c r="T327" s="77">
        <v>49394.039999999994</v>
      </c>
    </row>
    <row r="328" spans="1:22" s="3" customFormat="1" ht="12.75" customHeight="1">
      <c r="A328" s="70"/>
      <c r="B328" s="71"/>
      <c r="C328" s="350" t="s">
        <v>653</v>
      </c>
      <c r="D328" s="351"/>
      <c r="E328" s="352"/>
      <c r="F328" s="72"/>
      <c r="G328" s="73"/>
      <c r="H328" s="74"/>
      <c r="I328" s="73"/>
      <c r="J328" s="74"/>
      <c r="K328" s="75"/>
      <c r="L328" s="75"/>
      <c r="M328" s="75"/>
      <c r="N328" s="70"/>
      <c r="O328" s="76"/>
      <c r="P328" s="74"/>
      <c r="Q328" s="74"/>
      <c r="R328" s="74"/>
      <c r="S328" s="74"/>
      <c r="T328" s="78">
        <v>1.0000727652037635</v>
      </c>
    </row>
    <row r="329" spans="1:22" s="3" customFormat="1" ht="12.75" customHeight="1">
      <c r="A329" s="102"/>
      <c r="B329" s="107"/>
      <c r="C329" s="188"/>
      <c r="D329" s="188"/>
      <c r="E329" s="188"/>
      <c r="F329" s="103"/>
      <c r="G329" s="189"/>
      <c r="H329" s="104"/>
      <c r="I329" s="189"/>
      <c r="J329" s="104"/>
      <c r="K329" s="110"/>
      <c r="L329" s="110"/>
      <c r="M329" s="110"/>
      <c r="N329" s="102"/>
      <c r="O329" s="105"/>
      <c r="P329" s="104"/>
      <c r="Q329" s="104"/>
      <c r="R329" s="104"/>
      <c r="S329" s="104"/>
      <c r="T329" s="190"/>
    </row>
    <row r="330" spans="1:22" s="3" customFormat="1">
      <c r="B330" s="399" t="s">
        <v>654</v>
      </c>
      <c r="C330" s="399"/>
      <c r="D330" s="399"/>
      <c r="E330" s="399"/>
      <c r="F330" s="399"/>
      <c r="G330" s="399"/>
      <c r="H330" s="399"/>
      <c r="I330" s="399"/>
      <c r="J330" s="399"/>
      <c r="K330" s="399"/>
      <c r="L330" s="399"/>
      <c r="M330" s="399"/>
      <c r="N330" s="399"/>
      <c r="O330" s="399"/>
      <c r="P330" s="399"/>
      <c r="Q330" s="399"/>
      <c r="R330" s="399"/>
      <c r="S330" s="399"/>
      <c r="T330" s="399"/>
    </row>
    <row r="331" spans="1:22" s="3" customFormat="1">
      <c r="B331" s="191"/>
      <c r="C331" s="191"/>
      <c r="D331" s="191"/>
      <c r="E331" s="191"/>
      <c r="F331" s="191"/>
      <c r="G331" s="191"/>
      <c r="H331" s="191"/>
      <c r="I331" s="191"/>
      <c r="J331" s="191"/>
      <c r="K331" s="191"/>
      <c r="L331" s="191"/>
      <c r="M331" s="191"/>
      <c r="N331" s="191"/>
      <c r="O331" s="191"/>
      <c r="P331" s="191"/>
      <c r="Q331" s="191"/>
      <c r="R331" s="191"/>
      <c r="S331" s="191"/>
      <c r="T331" s="191"/>
    </row>
    <row r="332" spans="1:22" s="3" customFormat="1">
      <c r="B332" s="399" t="s">
        <v>655</v>
      </c>
      <c r="C332" s="399"/>
      <c r="D332" s="399"/>
      <c r="E332" s="399"/>
      <c r="F332" s="399"/>
      <c r="G332" s="399"/>
      <c r="H332" s="399"/>
      <c r="I332" s="399"/>
      <c r="J332" s="399"/>
      <c r="K332" s="399"/>
      <c r="L332" s="399"/>
      <c r="M332" s="399"/>
      <c r="N332" s="399"/>
      <c r="O332" s="399"/>
      <c r="P332" s="399"/>
      <c r="Q332" s="399"/>
      <c r="R332" s="399"/>
      <c r="S332" s="399"/>
      <c r="T332" s="399"/>
    </row>
  </sheetData>
  <mergeCells count="1184">
    <mergeCell ref="S269:S272"/>
    <mergeCell ref="T269:T272"/>
    <mergeCell ref="S281:S284"/>
    <mergeCell ref="T281:T284"/>
    <mergeCell ref="S285:S288"/>
    <mergeCell ref="T285:T288"/>
    <mergeCell ref="S257:S260"/>
    <mergeCell ref="T257:T260"/>
    <mergeCell ref="S261:S264"/>
    <mergeCell ref="T261:T264"/>
    <mergeCell ref="S265:S268"/>
    <mergeCell ref="T265:T268"/>
    <mergeCell ref="S277:S280"/>
    <mergeCell ref="T277:T280"/>
    <mergeCell ref="S313:S316"/>
    <mergeCell ref="T313:T316"/>
    <mergeCell ref="S301:S304"/>
    <mergeCell ref="T301:T304"/>
    <mergeCell ref="S305:S308"/>
    <mergeCell ref="T305:T308"/>
    <mergeCell ref="S309:S312"/>
    <mergeCell ref="T309:T312"/>
    <mergeCell ref="S289:S292"/>
    <mergeCell ref="T289:T292"/>
    <mergeCell ref="S293:S296"/>
    <mergeCell ref="T293:T296"/>
    <mergeCell ref="S297:S300"/>
    <mergeCell ref="T297:T300"/>
    <mergeCell ref="S221:S224"/>
    <mergeCell ref="T221:T224"/>
    <mergeCell ref="S201:S204"/>
    <mergeCell ref="T201:T204"/>
    <mergeCell ref="S205:S208"/>
    <mergeCell ref="T205:T208"/>
    <mergeCell ref="S209:S212"/>
    <mergeCell ref="T209:T212"/>
    <mergeCell ref="S237:S240"/>
    <mergeCell ref="T237:T240"/>
    <mergeCell ref="S241:S244"/>
    <mergeCell ref="T241:T244"/>
    <mergeCell ref="S245:S248"/>
    <mergeCell ref="T245:T248"/>
    <mergeCell ref="S225:S228"/>
    <mergeCell ref="T225:T228"/>
    <mergeCell ref="S229:S232"/>
    <mergeCell ref="T229:T232"/>
    <mergeCell ref="S233:S236"/>
    <mergeCell ref="T233:T236"/>
    <mergeCell ref="S181:S184"/>
    <mergeCell ref="T181:T184"/>
    <mergeCell ref="S185:S188"/>
    <mergeCell ref="T185:T188"/>
    <mergeCell ref="S197:S200"/>
    <mergeCell ref="T197:T200"/>
    <mergeCell ref="S161:S164"/>
    <mergeCell ref="T161:T164"/>
    <mergeCell ref="S165:S168"/>
    <mergeCell ref="T165:T168"/>
    <mergeCell ref="S177:S180"/>
    <mergeCell ref="T177:T180"/>
    <mergeCell ref="S169:S172"/>
    <mergeCell ref="T169:T172"/>
    <mergeCell ref="S213:S216"/>
    <mergeCell ref="T213:T216"/>
    <mergeCell ref="S217:S220"/>
    <mergeCell ref="T217:T220"/>
    <mergeCell ref="S117:S120"/>
    <mergeCell ref="T117:T120"/>
    <mergeCell ref="S121:S124"/>
    <mergeCell ref="T121:T124"/>
    <mergeCell ref="S125:S128"/>
    <mergeCell ref="T125:T128"/>
    <mergeCell ref="S105:S108"/>
    <mergeCell ref="T105:T108"/>
    <mergeCell ref="S109:S112"/>
    <mergeCell ref="T109:T112"/>
    <mergeCell ref="S113:S116"/>
    <mergeCell ref="T113:T116"/>
    <mergeCell ref="S141:S144"/>
    <mergeCell ref="T141:T144"/>
    <mergeCell ref="S145:S148"/>
    <mergeCell ref="T145:T148"/>
    <mergeCell ref="S157:S160"/>
    <mergeCell ref="T157:T160"/>
    <mergeCell ref="S129:S132"/>
    <mergeCell ref="T129:T132"/>
    <mergeCell ref="S133:S136"/>
    <mergeCell ref="T133:T136"/>
    <mergeCell ref="S137:S140"/>
    <mergeCell ref="T137:T140"/>
    <mergeCell ref="T53:T56"/>
    <mergeCell ref="S57:S60"/>
    <mergeCell ref="T57:T60"/>
    <mergeCell ref="S61:S64"/>
    <mergeCell ref="T61:T64"/>
    <mergeCell ref="S33:S36"/>
    <mergeCell ref="T33:T36"/>
    <mergeCell ref="S37:S40"/>
    <mergeCell ref="T37:T40"/>
    <mergeCell ref="S41:S44"/>
    <mergeCell ref="T41:T44"/>
    <mergeCell ref="S85:S88"/>
    <mergeCell ref="T85:T88"/>
    <mergeCell ref="S89:S92"/>
    <mergeCell ref="T89:T92"/>
    <mergeCell ref="S93:S96"/>
    <mergeCell ref="T93:T96"/>
    <mergeCell ref="S65:S68"/>
    <mergeCell ref="T65:T68"/>
    <mergeCell ref="S69:S72"/>
    <mergeCell ref="T69:T72"/>
    <mergeCell ref="S81:S84"/>
    <mergeCell ref="T81:T84"/>
    <mergeCell ref="S77:S80"/>
    <mergeCell ref="T77:T80"/>
    <mergeCell ref="J313:J316"/>
    <mergeCell ref="P313:P316"/>
    <mergeCell ref="Q313:Q316"/>
    <mergeCell ref="J309:J312"/>
    <mergeCell ref="P309:P312"/>
    <mergeCell ref="Q309:Q312"/>
    <mergeCell ref="R309:R312"/>
    <mergeCell ref="S21:S24"/>
    <mergeCell ref="T21:T24"/>
    <mergeCell ref="C17:C20"/>
    <mergeCell ref="S25:S28"/>
    <mergeCell ref="T25:T28"/>
    <mergeCell ref="S29:S32"/>
    <mergeCell ref="T29:T32"/>
    <mergeCell ref="S12:S14"/>
    <mergeCell ref="T12:T14"/>
    <mergeCell ref="S17:S20"/>
    <mergeCell ref="T17:T20"/>
    <mergeCell ref="J29:J32"/>
    <mergeCell ref="P29:P32"/>
    <mergeCell ref="Q29:Q32"/>
    <mergeCell ref="R29:R32"/>
    <mergeCell ref="R25:R28"/>
    <mergeCell ref="G25:G28"/>
    <mergeCell ref="H25:H28"/>
    <mergeCell ref="I25:I28"/>
    <mergeCell ref="J25:J28"/>
    <mergeCell ref="P25:P28"/>
    <mergeCell ref="Q25:Q28"/>
    <mergeCell ref="J21:J24"/>
    <mergeCell ref="P21:P24"/>
    <mergeCell ref="S53:S56"/>
    <mergeCell ref="A305:A308"/>
    <mergeCell ref="B305:B308"/>
    <mergeCell ref="C305:C308"/>
    <mergeCell ref="D305:D308"/>
    <mergeCell ref="E305:E308"/>
    <mergeCell ref="F305:F308"/>
    <mergeCell ref="A313:A316"/>
    <mergeCell ref="B313:B316"/>
    <mergeCell ref="C313:C316"/>
    <mergeCell ref="D313:D316"/>
    <mergeCell ref="E313:E316"/>
    <mergeCell ref="F313:F316"/>
    <mergeCell ref="R305:R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I309:I312"/>
    <mergeCell ref="G305:G308"/>
    <mergeCell ref="H305:H308"/>
    <mergeCell ref="I305:I308"/>
    <mergeCell ref="J305:J308"/>
    <mergeCell ref="P305:P308"/>
    <mergeCell ref="Q305:Q308"/>
    <mergeCell ref="R313:R316"/>
    <mergeCell ref="G313:G316"/>
    <mergeCell ref="H313:H316"/>
    <mergeCell ref="I313:I316"/>
    <mergeCell ref="A297:A300"/>
    <mergeCell ref="B297:B300"/>
    <mergeCell ref="C297:C300"/>
    <mergeCell ref="D297:D300"/>
    <mergeCell ref="E297:E300"/>
    <mergeCell ref="F297:F300"/>
    <mergeCell ref="R297:R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I301:I304"/>
    <mergeCell ref="G297:G300"/>
    <mergeCell ref="H297:H300"/>
    <mergeCell ref="I297:I300"/>
    <mergeCell ref="J297:J300"/>
    <mergeCell ref="P297:P300"/>
    <mergeCell ref="Q297:Q300"/>
    <mergeCell ref="J301:J304"/>
    <mergeCell ref="P301:P304"/>
    <mergeCell ref="Q301:Q304"/>
    <mergeCell ref="R301:R304"/>
    <mergeCell ref="A289:A292"/>
    <mergeCell ref="B289:B292"/>
    <mergeCell ref="C289:C292"/>
    <mergeCell ref="D289:D292"/>
    <mergeCell ref="E289:E292"/>
    <mergeCell ref="F289:F292"/>
    <mergeCell ref="R289:R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I293:I296"/>
    <mergeCell ref="G289:G292"/>
    <mergeCell ref="H289:H292"/>
    <mergeCell ref="I289:I292"/>
    <mergeCell ref="J289:J292"/>
    <mergeCell ref="P289:P292"/>
    <mergeCell ref="Q289:Q292"/>
    <mergeCell ref="J293:J296"/>
    <mergeCell ref="P293:P296"/>
    <mergeCell ref="Q293:Q296"/>
    <mergeCell ref="R293:R296"/>
    <mergeCell ref="A281:A284"/>
    <mergeCell ref="B281:B284"/>
    <mergeCell ref="C281:C284"/>
    <mergeCell ref="D281:D284"/>
    <mergeCell ref="E281:E284"/>
    <mergeCell ref="F281:F284"/>
    <mergeCell ref="H277:H280"/>
    <mergeCell ref="I277:I280"/>
    <mergeCell ref="J277:J280"/>
    <mergeCell ref="P277:P280"/>
    <mergeCell ref="Q277:Q280"/>
    <mergeCell ref="R277:R280"/>
    <mergeCell ref="R281:R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I285:I288"/>
    <mergeCell ref="G281:G284"/>
    <mergeCell ref="H281:H284"/>
    <mergeCell ref="I281:I284"/>
    <mergeCell ref="J281:J284"/>
    <mergeCell ref="P281:P284"/>
    <mergeCell ref="Q281:Q284"/>
    <mergeCell ref="J285:J288"/>
    <mergeCell ref="P285:P288"/>
    <mergeCell ref="Q285:Q288"/>
    <mergeCell ref="R285:R288"/>
    <mergeCell ref="A265:A268"/>
    <mergeCell ref="B265:B268"/>
    <mergeCell ref="C265:C268"/>
    <mergeCell ref="D265:D268"/>
    <mergeCell ref="E265:E268"/>
    <mergeCell ref="F265:F268"/>
    <mergeCell ref="R265:R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I269:I272"/>
    <mergeCell ref="G265:G268"/>
    <mergeCell ref="H265:H268"/>
    <mergeCell ref="I265:I268"/>
    <mergeCell ref="J265:J268"/>
    <mergeCell ref="P265:P268"/>
    <mergeCell ref="Q265:Q268"/>
    <mergeCell ref="J269:J272"/>
    <mergeCell ref="P269:P272"/>
    <mergeCell ref="Q269:Q272"/>
    <mergeCell ref="R269:R272"/>
    <mergeCell ref="R257:R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I261:I264"/>
    <mergeCell ref="G257:G260"/>
    <mergeCell ref="H257:H260"/>
    <mergeCell ref="I257:I260"/>
    <mergeCell ref="J257:J260"/>
    <mergeCell ref="P257:P260"/>
    <mergeCell ref="Q257:Q260"/>
    <mergeCell ref="J261:J264"/>
    <mergeCell ref="P261:P264"/>
    <mergeCell ref="Q261:Q264"/>
    <mergeCell ref="R261:R264"/>
    <mergeCell ref="A257:A260"/>
    <mergeCell ref="B257:B260"/>
    <mergeCell ref="C257:C260"/>
    <mergeCell ref="D257:D260"/>
    <mergeCell ref="E257:E260"/>
    <mergeCell ref="F257:F260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G241:G244"/>
    <mergeCell ref="H241:H244"/>
    <mergeCell ref="I241:I244"/>
    <mergeCell ref="J241:J244"/>
    <mergeCell ref="P241:P244"/>
    <mergeCell ref="Q241:Q244"/>
    <mergeCell ref="J245:J248"/>
    <mergeCell ref="P245:P248"/>
    <mergeCell ref="Q245:Q248"/>
    <mergeCell ref="R245:R248"/>
    <mergeCell ref="A241:A244"/>
    <mergeCell ref="B241:B244"/>
    <mergeCell ref="C241:C244"/>
    <mergeCell ref="D241:D244"/>
    <mergeCell ref="E241:E244"/>
    <mergeCell ref="F241:F244"/>
    <mergeCell ref="A233:A236"/>
    <mergeCell ref="B233:B236"/>
    <mergeCell ref="C233:C236"/>
    <mergeCell ref="D233:D236"/>
    <mergeCell ref="E233:E236"/>
    <mergeCell ref="F233:F236"/>
    <mergeCell ref="R233:R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I237:I240"/>
    <mergeCell ref="G233:G236"/>
    <mergeCell ref="H233:H236"/>
    <mergeCell ref="I233:I236"/>
    <mergeCell ref="J233:J236"/>
    <mergeCell ref="P233:P236"/>
    <mergeCell ref="Q233:Q236"/>
    <mergeCell ref="J237:J240"/>
    <mergeCell ref="P237:P240"/>
    <mergeCell ref="Q237:Q240"/>
    <mergeCell ref="R237:R240"/>
    <mergeCell ref="A225:A228"/>
    <mergeCell ref="B225:B228"/>
    <mergeCell ref="C225:C228"/>
    <mergeCell ref="D225:D228"/>
    <mergeCell ref="E225:E228"/>
    <mergeCell ref="F225:F228"/>
    <mergeCell ref="R225:R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G225:G228"/>
    <mergeCell ref="H225:H228"/>
    <mergeCell ref="I225:I228"/>
    <mergeCell ref="J225:J228"/>
    <mergeCell ref="P225:P228"/>
    <mergeCell ref="Q225:Q228"/>
    <mergeCell ref="J229:J232"/>
    <mergeCell ref="P229:P232"/>
    <mergeCell ref="Q229:Q232"/>
    <mergeCell ref="R229:R232"/>
    <mergeCell ref="A217:A220"/>
    <mergeCell ref="B217:B220"/>
    <mergeCell ref="C217:C220"/>
    <mergeCell ref="D217:D220"/>
    <mergeCell ref="E217:E220"/>
    <mergeCell ref="F217:F220"/>
    <mergeCell ref="R217:R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I221:I224"/>
    <mergeCell ref="G217:G220"/>
    <mergeCell ref="H217:H220"/>
    <mergeCell ref="I217:I220"/>
    <mergeCell ref="J217:J220"/>
    <mergeCell ref="P217:P220"/>
    <mergeCell ref="Q217:Q220"/>
    <mergeCell ref="J221:J224"/>
    <mergeCell ref="P221:P224"/>
    <mergeCell ref="Q221:Q224"/>
    <mergeCell ref="R221:R224"/>
    <mergeCell ref="A209:A212"/>
    <mergeCell ref="B209:B212"/>
    <mergeCell ref="C209:C212"/>
    <mergeCell ref="D209:D212"/>
    <mergeCell ref="E209:E212"/>
    <mergeCell ref="F209:F212"/>
    <mergeCell ref="R209:R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G209:G212"/>
    <mergeCell ref="H209:H212"/>
    <mergeCell ref="I209:I212"/>
    <mergeCell ref="J209:J212"/>
    <mergeCell ref="P209:P212"/>
    <mergeCell ref="Q209:Q212"/>
    <mergeCell ref="J213:J216"/>
    <mergeCell ref="P213:P216"/>
    <mergeCell ref="Q213:Q216"/>
    <mergeCell ref="R213:R216"/>
    <mergeCell ref="R197:R200"/>
    <mergeCell ref="A201:A204"/>
    <mergeCell ref="B201:B204"/>
    <mergeCell ref="C201:C204"/>
    <mergeCell ref="D201:D204"/>
    <mergeCell ref="E201:E204"/>
    <mergeCell ref="F201:F204"/>
    <mergeCell ref="R201:R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I205:I208"/>
    <mergeCell ref="G201:G204"/>
    <mergeCell ref="H201:H204"/>
    <mergeCell ref="I201:I204"/>
    <mergeCell ref="J201:J204"/>
    <mergeCell ref="P201:P204"/>
    <mergeCell ref="Q201:Q204"/>
    <mergeCell ref="J205:J208"/>
    <mergeCell ref="P205:P208"/>
    <mergeCell ref="Q205:Q208"/>
    <mergeCell ref="R205:R208"/>
    <mergeCell ref="B185:B188"/>
    <mergeCell ref="C185:C188"/>
    <mergeCell ref="D185:D188"/>
    <mergeCell ref="E185:E188"/>
    <mergeCell ref="F185:F188"/>
    <mergeCell ref="R185:R188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I197:I200"/>
    <mergeCell ref="G185:G188"/>
    <mergeCell ref="H185:H188"/>
    <mergeCell ref="I185:I188"/>
    <mergeCell ref="J185:J188"/>
    <mergeCell ref="P185:P188"/>
    <mergeCell ref="Q185:Q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J197:J200"/>
    <mergeCell ref="P197:P200"/>
    <mergeCell ref="Q197:Q200"/>
    <mergeCell ref="A169:A172"/>
    <mergeCell ref="B169:B172"/>
    <mergeCell ref="C169:C172"/>
    <mergeCell ref="D169:D172"/>
    <mergeCell ref="E169:E172"/>
    <mergeCell ref="F169:F172"/>
    <mergeCell ref="G169:G172"/>
    <mergeCell ref="H169:H172"/>
    <mergeCell ref="I169:I172"/>
    <mergeCell ref="J169:J172"/>
    <mergeCell ref="P169:P172"/>
    <mergeCell ref="Q169:Q172"/>
    <mergeCell ref="R169:R172"/>
    <mergeCell ref="A173:A176"/>
    <mergeCell ref="R177:R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G177:G180"/>
    <mergeCell ref="H177:H180"/>
    <mergeCell ref="I177:I180"/>
    <mergeCell ref="J177:J180"/>
    <mergeCell ref="P177:P180"/>
    <mergeCell ref="Q177:Q180"/>
    <mergeCell ref="J181:J184"/>
    <mergeCell ref="P181:P184"/>
    <mergeCell ref="Q157:Q160"/>
    <mergeCell ref="R157:R160"/>
    <mergeCell ref="A161:A164"/>
    <mergeCell ref="B161:B164"/>
    <mergeCell ref="C161:C164"/>
    <mergeCell ref="D161:D164"/>
    <mergeCell ref="E161:E164"/>
    <mergeCell ref="F161:F164"/>
    <mergeCell ref="R161:R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I165:I168"/>
    <mergeCell ref="G161:G164"/>
    <mergeCell ref="H161:H164"/>
    <mergeCell ref="I161:I164"/>
    <mergeCell ref="J161:J164"/>
    <mergeCell ref="P161:P164"/>
    <mergeCell ref="Q161:Q164"/>
    <mergeCell ref="J165:J168"/>
    <mergeCell ref="P165:P168"/>
    <mergeCell ref="Q165:Q168"/>
    <mergeCell ref="R165:R168"/>
    <mergeCell ref="A145:A148"/>
    <mergeCell ref="B145:B148"/>
    <mergeCell ref="C145:C148"/>
    <mergeCell ref="D145:D148"/>
    <mergeCell ref="E145:E148"/>
    <mergeCell ref="F145:F148"/>
    <mergeCell ref="R145:R148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I157:I160"/>
    <mergeCell ref="G145:G148"/>
    <mergeCell ref="H145:H148"/>
    <mergeCell ref="I145:I148"/>
    <mergeCell ref="J145:J148"/>
    <mergeCell ref="P145:P148"/>
    <mergeCell ref="Q145:Q148"/>
    <mergeCell ref="E153:E156"/>
    <mergeCell ref="F153:F156"/>
    <mergeCell ref="G153:G156"/>
    <mergeCell ref="H153:H156"/>
    <mergeCell ref="I153:I156"/>
    <mergeCell ref="J153:J156"/>
    <mergeCell ref="P153:P156"/>
    <mergeCell ref="Q153:Q156"/>
    <mergeCell ref="J157:J160"/>
    <mergeCell ref="P157:P160"/>
    <mergeCell ref="A137:A140"/>
    <mergeCell ref="B137:B140"/>
    <mergeCell ref="C137:C140"/>
    <mergeCell ref="D137:D140"/>
    <mergeCell ref="E137:E140"/>
    <mergeCell ref="F137:F140"/>
    <mergeCell ref="R137:R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I141:I144"/>
    <mergeCell ref="G137:G140"/>
    <mergeCell ref="H137:H140"/>
    <mergeCell ref="I137:I140"/>
    <mergeCell ref="J137:J140"/>
    <mergeCell ref="P137:P140"/>
    <mergeCell ref="Q137:Q140"/>
    <mergeCell ref="J141:J144"/>
    <mergeCell ref="P141:P144"/>
    <mergeCell ref="Q141:Q144"/>
    <mergeCell ref="R141:R144"/>
    <mergeCell ref="A129:A132"/>
    <mergeCell ref="B129:B132"/>
    <mergeCell ref="C129:C132"/>
    <mergeCell ref="D129:D132"/>
    <mergeCell ref="E129:E132"/>
    <mergeCell ref="F129:F132"/>
    <mergeCell ref="R129:R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G129:G132"/>
    <mergeCell ref="H129:H132"/>
    <mergeCell ref="I129:I132"/>
    <mergeCell ref="J129:J132"/>
    <mergeCell ref="P129:P132"/>
    <mergeCell ref="Q129:Q132"/>
    <mergeCell ref="J133:J136"/>
    <mergeCell ref="P133:P136"/>
    <mergeCell ref="Q133:Q136"/>
    <mergeCell ref="R133:R136"/>
    <mergeCell ref="A121:A124"/>
    <mergeCell ref="B121:B124"/>
    <mergeCell ref="C121:C124"/>
    <mergeCell ref="D121:D124"/>
    <mergeCell ref="E121:E124"/>
    <mergeCell ref="F121:F124"/>
    <mergeCell ref="R121:R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I125:I128"/>
    <mergeCell ref="G121:G124"/>
    <mergeCell ref="H121:H124"/>
    <mergeCell ref="I121:I124"/>
    <mergeCell ref="J121:J124"/>
    <mergeCell ref="P121:P124"/>
    <mergeCell ref="Q121:Q124"/>
    <mergeCell ref="J125:J128"/>
    <mergeCell ref="P125:P128"/>
    <mergeCell ref="Q125:Q128"/>
    <mergeCell ref="R125:R128"/>
    <mergeCell ref="A113:A116"/>
    <mergeCell ref="B113:B116"/>
    <mergeCell ref="C113:C116"/>
    <mergeCell ref="D113:D116"/>
    <mergeCell ref="E113:E116"/>
    <mergeCell ref="F113:F116"/>
    <mergeCell ref="R113:R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I117:I120"/>
    <mergeCell ref="G113:G116"/>
    <mergeCell ref="H113:H116"/>
    <mergeCell ref="I113:I116"/>
    <mergeCell ref="J113:J116"/>
    <mergeCell ref="P113:P116"/>
    <mergeCell ref="Q113:Q116"/>
    <mergeCell ref="J117:J120"/>
    <mergeCell ref="P117:P120"/>
    <mergeCell ref="Q117:Q120"/>
    <mergeCell ref="R117:R120"/>
    <mergeCell ref="I101:I104"/>
    <mergeCell ref="J101:J104"/>
    <mergeCell ref="P101:P104"/>
    <mergeCell ref="Q101:Q104"/>
    <mergeCell ref="R101:R104"/>
    <mergeCell ref="R105:R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G105:G108"/>
    <mergeCell ref="H105:H108"/>
    <mergeCell ref="I105:I108"/>
    <mergeCell ref="J105:J108"/>
    <mergeCell ref="P105:P108"/>
    <mergeCell ref="Q105:Q108"/>
    <mergeCell ref="J109:J112"/>
    <mergeCell ref="P109:P112"/>
    <mergeCell ref="Q109:Q112"/>
    <mergeCell ref="R109:R112"/>
    <mergeCell ref="A89:A92"/>
    <mergeCell ref="B89:B92"/>
    <mergeCell ref="C89:C92"/>
    <mergeCell ref="D89:D92"/>
    <mergeCell ref="E89:E92"/>
    <mergeCell ref="F89:F92"/>
    <mergeCell ref="R89:R92"/>
    <mergeCell ref="A93:A96"/>
    <mergeCell ref="B93:B96"/>
    <mergeCell ref="C93:C96"/>
    <mergeCell ref="D93:D96"/>
    <mergeCell ref="E93:E96"/>
    <mergeCell ref="F93:F96"/>
    <mergeCell ref="G93:G96"/>
    <mergeCell ref="H93:H96"/>
    <mergeCell ref="I93:I96"/>
    <mergeCell ref="G89:G92"/>
    <mergeCell ref="H89:H92"/>
    <mergeCell ref="I89:I92"/>
    <mergeCell ref="J89:J92"/>
    <mergeCell ref="P89:P92"/>
    <mergeCell ref="Q89:Q92"/>
    <mergeCell ref="J93:J96"/>
    <mergeCell ref="P93:P96"/>
    <mergeCell ref="Q93:Q96"/>
    <mergeCell ref="R93:R96"/>
    <mergeCell ref="J77:J80"/>
    <mergeCell ref="P77:P80"/>
    <mergeCell ref="Q77:Q80"/>
    <mergeCell ref="R77:R80"/>
    <mergeCell ref="R81:R84"/>
    <mergeCell ref="A85:A88"/>
    <mergeCell ref="B85:B88"/>
    <mergeCell ref="C85:C88"/>
    <mergeCell ref="D85:D88"/>
    <mergeCell ref="E85:E88"/>
    <mergeCell ref="F85:F88"/>
    <mergeCell ref="G85:G88"/>
    <mergeCell ref="H85:H88"/>
    <mergeCell ref="I85:I88"/>
    <mergeCell ref="G81:G84"/>
    <mergeCell ref="H81:H84"/>
    <mergeCell ref="I81:I84"/>
    <mergeCell ref="J81:J84"/>
    <mergeCell ref="P81:P84"/>
    <mergeCell ref="Q81:Q84"/>
    <mergeCell ref="J85:J88"/>
    <mergeCell ref="P85:P88"/>
    <mergeCell ref="Q85:Q88"/>
    <mergeCell ref="R85:R88"/>
    <mergeCell ref="R61:R64"/>
    <mergeCell ref="A65:A68"/>
    <mergeCell ref="B65:B68"/>
    <mergeCell ref="C65:C68"/>
    <mergeCell ref="D65:D68"/>
    <mergeCell ref="E65:E68"/>
    <mergeCell ref="F65:F68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9:J72"/>
    <mergeCell ref="P69:P72"/>
    <mergeCell ref="Q69:Q72"/>
    <mergeCell ref="R69:R72"/>
    <mergeCell ref="F45:F48"/>
    <mergeCell ref="G45:G48"/>
    <mergeCell ref="H45:H48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61:J64"/>
    <mergeCell ref="P61:P64"/>
    <mergeCell ref="Q61:Q64"/>
    <mergeCell ref="F33:F36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41:R44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1:G44"/>
    <mergeCell ref="H41:H44"/>
    <mergeCell ref="I41:I44"/>
    <mergeCell ref="J41:J44"/>
    <mergeCell ref="P41:P44"/>
    <mergeCell ref="Q41:Q44"/>
    <mergeCell ref="A45:A48"/>
    <mergeCell ref="B45:B48"/>
    <mergeCell ref="C45:C48"/>
    <mergeCell ref="D45:D48"/>
    <mergeCell ref="E45:E48"/>
    <mergeCell ref="P17:P20"/>
    <mergeCell ref="Q17:Q20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A33:A36"/>
    <mergeCell ref="B33:B36"/>
    <mergeCell ref="C33:C36"/>
    <mergeCell ref="D33:D36"/>
    <mergeCell ref="E33:E36"/>
    <mergeCell ref="A17:A20"/>
    <mergeCell ref="D17:D20"/>
    <mergeCell ref="E17:E20"/>
    <mergeCell ref="F17:F20"/>
    <mergeCell ref="G12:O13"/>
    <mergeCell ref="P12:P14"/>
    <mergeCell ref="Q12:Q14"/>
    <mergeCell ref="G14:H14"/>
    <mergeCell ref="I14:J14"/>
    <mergeCell ref="K14:O1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G321:G324"/>
    <mergeCell ref="H321:H324"/>
    <mergeCell ref="I321:I324"/>
    <mergeCell ref="J321:J324"/>
    <mergeCell ref="P321:P324"/>
    <mergeCell ref="Q321:Q324"/>
    <mergeCell ref="R321:R324"/>
    <mergeCell ref="S321:S324"/>
    <mergeCell ref="T321:T324"/>
    <mergeCell ref="D4:R4"/>
    <mergeCell ref="A6:Q6"/>
    <mergeCell ref="J8:K8"/>
    <mergeCell ref="L8:O8"/>
    <mergeCell ref="A317:A320"/>
    <mergeCell ref="B317:B320"/>
    <mergeCell ref="C317:C320"/>
    <mergeCell ref="D317:D320"/>
    <mergeCell ref="E317:E320"/>
    <mergeCell ref="F317:F320"/>
    <mergeCell ref="G317:G320"/>
    <mergeCell ref="H317:H320"/>
    <mergeCell ref="I317:I320"/>
    <mergeCell ref="J317:J320"/>
    <mergeCell ref="P317:P320"/>
    <mergeCell ref="Q317:Q320"/>
    <mergeCell ref="R317:R320"/>
    <mergeCell ref="D277:D280"/>
    <mergeCell ref="E277:E280"/>
    <mergeCell ref="F277:F280"/>
    <mergeCell ref="G277:G280"/>
    <mergeCell ref="A9:E9"/>
    <mergeCell ref="F9:G9"/>
    <mergeCell ref="C325:E325"/>
    <mergeCell ref="C326:E326"/>
    <mergeCell ref="C327:E327"/>
    <mergeCell ref="C328:E328"/>
    <mergeCell ref="B330:T330"/>
    <mergeCell ref="B332:T332"/>
    <mergeCell ref="A273:A276"/>
    <mergeCell ref="B273:B276"/>
    <mergeCell ref="C273:C276"/>
    <mergeCell ref="D273:D276"/>
    <mergeCell ref="E273:E276"/>
    <mergeCell ref="F273:F276"/>
    <mergeCell ref="G273:G276"/>
    <mergeCell ref="H273:H276"/>
    <mergeCell ref="I273:I276"/>
    <mergeCell ref="J273:J276"/>
    <mergeCell ref="P273:P276"/>
    <mergeCell ref="Q273:Q276"/>
    <mergeCell ref="R273:R276"/>
    <mergeCell ref="S273:S276"/>
    <mergeCell ref="T273:T276"/>
    <mergeCell ref="A277:A280"/>
    <mergeCell ref="B277:B280"/>
    <mergeCell ref="C277:C280"/>
    <mergeCell ref="S317:S320"/>
    <mergeCell ref="T317:T320"/>
    <mergeCell ref="A321:A324"/>
    <mergeCell ref="B321:B324"/>
    <mergeCell ref="C321:C324"/>
    <mergeCell ref="D321:D324"/>
    <mergeCell ref="E321:E324"/>
    <mergeCell ref="F321:F324"/>
    <mergeCell ref="S249:S252"/>
    <mergeCell ref="T249:T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R253:R256"/>
    <mergeCell ref="S253:S256"/>
    <mergeCell ref="T253:T256"/>
    <mergeCell ref="Q249:Q252"/>
    <mergeCell ref="R249:R252"/>
    <mergeCell ref="A249:A252"/>
    <mergeCell ref="B249:B252"/>
    <mergeCell ref="C249:C252"/>
    <mergeCell ref="D249:D252"/>
    <mergeCell ref="E249:E252"/>
    <mergeCell ref="F249:F252"/>
    <mergeCell ref="G249:G252"/>
    <mergeCell ref="H249:H252"/>
    <mergeCell ref="I249:I252"/>
    <mergeCell ref="J249:J252"/>
    <mergeCell ref="P249:P252"/>
    <mergeCell ref="J173:J176"/>
    <mergeCell ref="I189:I192"/>
    <mergeCell ref="J189:J192"/>
    <mergeCell ref="P189:P192"/>
    <mergeCell ref="Q189:Q192"/>
    <mergeCell ref="R189:R192"/>
    <mergeCell ref="S189:S192"/>
    <mergeCell ref="T189:T192"/>
    <mergeCell ref="A193:A196"/>
    <mergeCell ref="B193:B196"/>
    <mergeCell ref="C193:C196"/>
    <mergeCell ref="D193:D196"/>
    <mergeCell ref="E193:E196"/>
    <mergeCell ref="F193:F196"/>
    <mergeCell ref="G193:G196"/>
    <mergeCell ref="H193:H196"/>
    <mergeCell ref="I193:I196"/>
    <mergeCell ref="J193:J196"/>
    <mergeCell ref="P193:P196"/>
    <mergeCell ref="Q193:Q196"/>
    <mergeCell ref="R193:R196"/>
    <mergeCell ref="S193:S196"/>
    <mergeCell ref="T193:T196"/>
    <mergeCell ref="A177:A180"/>
    <mergeCell ref="B177:B180"/>
    <mergeCell ref="C177:C180"/>
    <mergeCell ref="D177:D180"/>
    <mergeCell ref="E177:E180"/>
    <mergeCell ref="F177:F180"/>
    <mergeCell ref="Q181:Q184"/>
    <mergeCell ref="R181:R184"/>
    <mergeCell ref="A185:A188"/>
    <mergeCell ref="P173:P176"/>
    <mergeCell ref="Q173:Q176"/>
    <mergeCell ref="R173:R176"/>
    <mergeCell ref="S173:S176"/>
    <mergeCell ref="T173:T176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S149:S152"/>
    <mergeCell ref="T149:T152"/>
    <mergeCell ref="A153:A156"/>
    <mergeCell ref="B153:B156"/>
    <mergeCell ref="C153:C156"/>
    <mergeCell ref="D153:D156"/>
    <mergeCell ref="B173:B176"/>
    <mergeCell ref="C173:C176"/>
    <mergeCell ref="D173:D176"/>
    <mergeCell ref="E173:E176"/>
    <mergeCell ref="F173:F176"/>
    <mergeCell ref="G173:G176"/>
    <mergeCell ref="H173:H176"/>
    <mergeCell ref="I173:I176"/>
    <mergeCell ref="R153:R156"/>
    <mergeCell ref="S153:S156"/>
    <mergeCell ref="T153:T15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J97:J100"/>
    <mergeCell ref="P97:P100"/>
    <mergeCell ref="Q97:Q100"/>
    <mergeCell ref="R97:R100"/>
    <mergeCell ref="S97:S100"/>
    <mergeCell ref="T97:T100"/>
    <mergeCell ref="A101:A104"/>
    <mergeCell ref="B101:B104"/>
    <mergeCell ref="C101:C104"/>
    <mergeCell ref="D101:D104"/>
    <mergeCell ref="E101:E104"/>
    <mergeCell ref="F101:F104"/>
    <mergeCell ref="A105:A108"/>
    <mergeCell ref="B105:B108"/>
    <mergeCell ref="C105:C108"/>
    <mergeCell ref="D105:D108"/>
    <mergeCell ref="E105:E108"/>
    <mergeCell ref="F105:F108"/>
    <mergeCell ref="G101:G104"/>
    <mergeCell ref="H101:H104"/>
    <mergeCell ref="S101:S104"/>
    <mergeCell ref="T101:T104"/>
    <mergeCell ref="A73:A76"/>
    <mergeCell ref="B73:B76"/>
    <mergeCell ref="C73:C76"/>
    <mergeCell ref="D73:D76"/>
    <mergeCell ref="E73:E76"/>
    <mergeCell ref="F73:F76"/>
    <mergeCell ref="G73:G76"/>
    <mergeCell ref="H73:H76"/>
    <mergeCell ref="I73:I76"/>
    <mergeCell ref="J73:J76"/>
    <mergeCell ref="P73:P76"/>
    <mergeCell ref="Q73:Q76"/>
    <mergeCell ref="R73:R76"/>
    <mergeCell ref="S73:S76"/>
    <mergeCell ref="T73:T76"/>
    <mergeCell ref="A77:A80"/>
    <mergeCell ref="B77:B80"/>
    <mergeCell ref="C77:C80"/>
    <mergeCell ref="D77:D80"/>
    <mergeCell ref="E77:E80"/>
    <mergeCell ref="F77:F80"/>
    <mergeCell ref="G77:G80"/>
    <mergeCell ref="A81:A84"/>
    <mergeCell ref="B81:B84"/>
    <mergeCell ref="C81:C84"/>
    <mergeCell ref="D81:D84"/>
    <mergeCell ref="E81:E84"/>
    <mergeCell ref="F81:F84"/>
    <mergeCell ref="H77:H80"/>
    <mergeCell ref="I77:I80"/>
    <mergeCell ref="C1:S1"/>
    <mergeCell ref="A3:T3"/>
    <mergeCell ref="I45:I48"/>
    <mergeCell ref="J45:J48"/>
    <mergeCell ref="P45:P48"/>
    <mergeCell ref="Q45:Q48"/>
    <mergeCell ref="R45:R48"/>
    <mergeCell ref="S45:S48"/>
    <mergeCell ref="T45:T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R49:R52"/>
    <mergeCell ref="S49:S52"/>
    <mergeCell ref="T49:T52"/>
    <mergeCell ref="L9:O9"/>
    <mergeCell ref="K10:O10"/>
    <mergeCell ref="A12:A15"/>
    <mergeCell ref="B12:B15"/>
    <mergeCell ref="C12:C15"/>
    <mergeCell ref="D12:D15"/>
    <mergeCell ref="E12:E15"/>
    <mergeCell ref="F12:F15"/>
  </mergeCells>
  <conditionalFormatting sqref="K87:L87">
    <cfRule type="duplicateValues" dxfId="2" priority="3" stopIfTrue="1"/>
  </conditionalFormatting>
  <conditionalFormatting sqref="K119:L119">
    <cfRule type="duplicateValues" dxfId="1" priority="2" stopIfTrue="1"/>
  </conditionalFormatting>
  <conditionalFormatting sqref="K215:L215">
    <cfRule type="duplicateValues" dxfId="0" priority="1" stopIfTrue="1"/>
  </conditionalFormatting>
  <pageMargins left="0.7" right="0.7" top="0.75" bottom="0.75" header="0.3" footer="0.3"/>
  <pageSetup paperSize="9" scale="93" orientation="portrait" verticalDpi="0" r:id="rId1"/>
  <rowBreaks count="6" manualBreakCount="6">
    <brk id="52" max="21" man="1"/>
    <brk id="104" max="21" man="1"/>
    <brk id="156" max="21" man="1"/>
    <brk id="212" max="21" man="1"/>
    <brk id="268" max="21" man="1"/>
    <brk id="316" max="21" man="1"/>
  </rowBreaks>
  <colBreaks count="1" manualBreakCount="1">
    <brk id="21" max="33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Cav-Nax-1</vt:lpstr>
      <vt:lpstr>Cav-Nax</vt:lpstr>
      <vt:lpstr>Cav-Nax (Tokos)</vt:lpstr>
      <vt:lpstr>Cav-Nax-2</vt:lpstr>
      <vt:lpstr>Cav-Nax-2 (Tokos)</vt:lpstr>
      <vt:lpstr>Cav-Nax Ruseren</vt:lpstr>
      <vt:lpstr>cavalatert</vt:lpstr>
      <vt:lpstr>cavalatert!Print_Area</vt:lpstr>
      <vt:lpstr>'Cav-Nax-1'!Print_Area</vt:lpstr>
      <vt:lpstr>'Cav-Nax-2'!Print_Area</vt:lpstr>
      <vt:lpstr>'Cav-Nax-2 (Tokos)'!Print_Area</vt:lpstr>
      <vt:lpstr>'Cav-Nax-1'!Print_Titles</vt:lpstr>
      <vt:lpstr>'Cav-Nax-2'!Print_Titles</vt:lpstr>
      <vt:lpstr>'Cav-Nax-2 (Tokos)'!Print_Titles</vt:lpstr>
    </vt:vector>
  </TitlesOfParts>
  <Manager>Aram Hovhannisyan</Manager>
  <Company>Capital Project LLC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Gagik Huroyan</cp:lastModifiedBy>
  <cp:lastPrinted>2020-09-15T20:49:24Z</cp:lastPrinted>
  <dcterms:created xsi:type="dcterms:W3CDTF">2008-11-12T05:43:34Z</dcterms:created>
  <dcterms:modified xsi:type="dcterms:W3CDTF">2021-02-08T09:33:09Z</dcterms:modified>
</cp:coreProperties>
</file>